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drawings/drawing1.xml" ContentType="application/vnd.openxmlformats-officedocument.drawing+xml"/>
  <Override PartName="/xl/externalLinks/externalLink5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6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4.xml" ContentType="application/vnd.openxmlformats-officedocument.spreadsheetml.externalLink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phxp-sfs-002\phxmercyfinance3\finanal\projects\Keith\"/>
    </mc:Choice>
  </mc:AlternateContent>
  <xr:revisionPtr revIDLastSave="0" documentId="8_{C38B5B99-BD63-4C8E-A180-F08E40DFE7AE}" xr6:coauthVersionLast="45" xr6:coauthVersionMax="45" xr10:uidLastSave="{00000000-0000-0000-0000-000000000000}"/>
  <bookViews>
    <workbookView xWindow="-120" yWindow="-120" windowWidth="20730" windowHeight="10545" xr2:uid="{029147F8-8E0D-4F1E-B006-FABB6416B273}"/>
  </bookViews>
  <sheets>
    <sheet name="Pricing Schedule Template " sheetId="1" r:id="rId1"/>
    <sheet name="Detail Budget Template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JAN06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In1" hidden="1">'[1]&lt;65 Util_Cost'!#REF!</definedName>
    <definedName name="_Table1_Out" hidden="1">#REF!</definedName>
    <definedName name="ADJ">#REF!</definedName>
    <definedName name="Adv_Apr">#REF!</definedName>
    <definedName name="Adv_Aug">#REF!</definedName>
    <definedName name="Adv_Dec">#REF!</definedName>
    <definedName name="Adv_Feb">#REF!</definedName>
    <definedName name="Adv_Jan">#REF!</definedName>
    <definedName name="Adv_Jul">#REF!</definedName>
    <definedName name="Adv_Jun">#REF!</definedName>
    <definedName name="Adv_Mar">#REF!</definedName>
    <definedName name="Adv_May">#REF!</definedName>
    <definedName name="Adv_Nov">#REF!</definedName>
    <definedName name="Adv_Oct">#REF!</definedName>
    <definedName name="Adv_Sep">#REF!</definedName>
    <definedName name="AdvBegMo">#REF!</definedName>
    <definedName name="AdvCost">#REF!</definedName>
    <definedName name="AdvEndMo">#REF!</definedName>
    <definedName name="AgencyFee">#REF!</definedName>
    <definedName name="APGrowth">[2]Assumptions!$H$9</definedName>
    <definedName name="ARGrowth">[2]Assumptions!$H$11</definedName>
    <definedName name="as" hidden="1">{#N/A,#N/A,FALSE,"Assumptions"}</definedName>
    <definedName name="AutoAllow">#REF!</definedName>
    <definedName name="AutoExp">#REF!</definedName>
    <definedName name="AvgLength">[3]Credible!$AQ$3</definedName>
    <definedName name="BankChgDate">#REF!</definedName>
    <definedName name="BankCost">#REF!</definedName>
    <definedName name="BEN">#REF!</definedName>
    <definedName name="Benefits_Uplift">#REF!</definedName>
    <definedName name="BHS_Admin" localSheetId="0">#REF!</definedName>
    <definedName name="BHS_Admin">#REF!</definedName>
    <definedName name="bid_fac">[4]Assumptions!$N$119</definedName>
    <definedName name="Billed">#REF!</definedName>
    <definedName name="bonk">'[5]Find-Replace'!$A$1:$C$14</definedName>
    <definedName name="BonusCost">#REF!</definedName>
    <definedName name="BonusDate">#REF!</definedName>
    <definedName name="BookCost">#REF!</definedName>
    <definedName name="BookMonth">#REF!</definedName>
    <definedName name="CAT">#REF!</definedName>
    <definedName name="CCLISTING">#REF!</definedName>
    <definedName name="CellphoneCost">#REF!</definedName>
    <definedName name="CellphoneDate">#REF!</definedName>
    <definedName name="CF_Weight_LTSS">[6]Tables!$I$5:$K$16</definedName>
    <definedName name="CF_Weight_MedDent">[6]Tables!$E$5:$G$16</definedName>
    <definedName name="CFHybrid_Thresh">[3]Instructions!#REF!</definedName>
    <definedName name="CFMtdSelector">[3]Credible!#REF!</definedName>
    <definedName name="CharityEventCost">#REF!</definedName>
    <definedName name="CharityEventDate">#REF!</definedName>
    <definedName name="claim_line_rx">[7]dclm_rx!$J$5:$J$940</definedName>
    <definedName name="claims">#REF!</definedName>
    <definedName name="claims_linenum">[7]dclm!$J$5:$J$19216</definedName>
    <definedName name="claims_paid">[7]dclm!$O$5:$O$19216</definedName>
    <definedName name="claims_procs">[7]dclm!$R$5:$R$19216</definedName>
    <definedName name="claims05">'[8]2004 Assumptions'!$H$30</definedName>
    <definedName name="claims1">'[9]2004 Assumptions'!$H$30</definedName>
    <definedName name="claims2">'[10]2004 Assumptions'!$H$30</definedName>
    <definedName name="claims2005">'[8]2004 Assumptions'!$H$30</definedName>
    <definedName name="CompEq_Apr">#REF!</definedName>
    <definedName name="CompEq_Aug">#REF!</definedName>
    <definedName name="CompEq_Dec">#REF!</definedName>
    <definedName name="CompEq_Feb">#REF!</definedName>
    <definedName name="CompEq_Jan">#REF!</definedName>
    <definedName name="CompEq_Jul">#REF!</definedName>
    <definedName name="CompEq_Jun">#REF!</definedName>
    <definedName name="CompEq_Mar">#REF!</definedName>
    <definedName name="CompEq_May">#REF!</definedName>
    <definedName name="CompEq_Nov">#REF!</definedName>
    <definedName name="CompEq_Oct">#REF!</definedName>
    <definedName name="CompEq_Sep">#REF!</definedName>
    <definedName name="ComputerBegMo">#REF!</definedName>
    <definedName name="ComputerCost">#REF!</definedName>
    <definedName name="ComputerEndMo">#REF!</definedName>
    <definedName name="Con">#REF!</definedName>
    <definedName name="ContributionsCost">#REF!</definedName>
    <definedName name="ContributionsDate">#REF!</definedName>
    <definedName name="CONV">[3]Instructions!$E$7</definedName>
    <definedName name="CopyCost">#REF!</definedName>
    <definedName name="CopyingDate">#REF!</definedName>
    <definedName name="CopyMRCost">#REF!</definedName>
    <definedName name="CopyMRDate">#REF!</definedName>
    <definedName name="COS">[3]Instructions!#REF!</definedName>
    <definedName name="COSs">[3]Instructions!#REF!</definedName>
    <definedName name="cost">#REF!</definedName>
    <definedName name="CostPerEmp">#REF!</definedName>
    <definedName name="Counts">'[5]Claim Counts'!$A$5:$W$1710</definedName>
    <definedName name="cred">[4]Assumptions!$E$39</definedName>
    <definedName name="Cred_Treshold">[3]Instructions!#REF!</definedName>
    <definedName name="CredibleChart">[3]Credible!$AN$48</definedName>
    <definedName name="CTPeriod">#REF!</definedName>
    <definedName name="Current_Date">#REF!</definedName>
    <definedName name="CurrentColumnIndex">#REF!</definedName>
    <definedName name="CurrentColumnRowIndex">#REF!</definedName>
    <definedName name="CurrentRowLineItemIndex">#REF!</definedName>
    <definedName name="Data">[11]Data!$A$1:$Q$14</definedName>
    <definedName name="data1">#REF!</definedName>
    <definedName name="data10">[12]Data!$F$2:$N$603</definedName>
    <definedName name="data11">'[12]Claim Counts'!$A$5:$O$431</definedName>
    <definedName name="Data2">[11]Data!$B$2:$Q$680</definedName>
    <definedName name="Data3">#REF!</definedName>
    <definedName name="Data4">#REF!</definedName>
    <definedName name="data5">'[5]Claim Counts'!$A$5:$O$431</definedName>
    <definedName name="Data7">'[5]Claim Counts'!$A$6:$AI$161</definedName>
    <definedName name="Dataa">[11]Data!$B$1:$Q$14</definedName>
    <definedName name="_xlnm.Database">[3]Instructions!#REF!</definedName>
    <definedName name="DataOffset">[3]Instructions!#REF!</definedName>
    <definedName name="Days_Factor">[6]Tables!$N$5:$AB$11</definedName>
    <definedName name="ddd" hidden="1">#REF!</definedName>
    <definedName name="DecBenes">#REF!</definedName>
    <definedName name="Dental">#REF!</definedName>
    <definedName name="DEPTCONV">#REF!</definedName>
    <definedName name="detail">#REF!</definedName>
    <definedName name="DisabledBilled">#REF!</definedName>
    <definedName name="DisabledPaid">#REF!</definedName>
    <definedName name="DisabledUtilization">#REF!</definedName>
    <definedName name="Display_Week">#REF!</definedName>
    <definedName name="DisUninsurableBilled">#REF!</definedName>
    <definedName name="DisuninsurablePaid">#REF!</definedName>
    <definedName name="DisUninsurableUtilization">#REF!</definedName>
    <definedName name="DisUninsuredBilled">#REF!</definedName>
    <definedName name="DisUninsuredPaid">#REF!</definedName>
    <definedName name="DisUninsuredUtilization">#REF!</definedName>
    <definedName name="DualBilled">#REF!</definedName>
    <definedName name="DualPaid">#REF!</definedName>
    <definedName name="DualUtilization">#REF!</definedName>
    <definedName name="DynamicQueryQRY" localSheetId="0">[13]DynamicQueryQRY!#REF!</definedName>
    <definedName name="DynamicQueryQRY">[13]DynamicQueryQRY!#REF!</definedName>
    <definedName name="eb">#REF!</definedName>
    <definedName name="EduAuto">#REF!</definedName>
    <definedName name="EduLodging">#REF!</definedName>
    <definedName name="EduMeals">#REF!</definedName>
    <definedName name="EduReimbCost">#REF!</definedName>
    <definedName name="EduReimbDate">#REF!</definedName>
    <definedName name="EduTransport">#REF!</definedName>
    <definedName name="EduTravel">#REF!</definedName>
    <definedName name="EEActMealCost">#REF!</definedName>
    <definedName name="EEMonth">#REF!</definedName>
    <definedName name="EETempLivingCost">#REF!</definedName>
    <definedName name="EETempLivingDate">#REF!</definedName>
    <definedName name="Employee_Listing_by_Dept_Claims_Depts">#REF!</definedName>
    <definedName name="Exp_Marg">[14]Start!$AD$2</definedName>
    <definedName name="fy01member">'[15]Income Statement - Month'!$L$8</definedName>
    <definedName name="FY01YTDmem">#REF!</definedName>
    <definedName name="fy02member">'[15]Income Statement - Month'!$H$8</definedName>
    <definedName name="FY02YTDmem">#REF!</definedName>
    <definedName name="GenInsurCost">#REF!</definedName>
    <definedName name="GenInsurDate">#REF!</definedName>
    <definedName name="graphdata">[16]Graph!$R$3:$BA$12</definedName>
    <definedName name="HAT">#REF!</definedName>
    <definedName name="Holidays">#REF!</definedName>
    <definedName name="HTPeriod">#REF!</definedName>
    <definedName name="HW_1st_Yr">#REF!</definedName>
    <definedName name="HW_Per">#REF!</definedName>
    <definedName name="IBNR">#REF!</definedName>
    <definedName name="ICBegMo">#REF!</definedName>
    <definedName name="ICCost">#REF!</definedName>
    <definedName name="ICcost_Apr">#REF!</definedName>
    <definedName name="ICcost_Aug">#REF!</definedName>
    <definedName name="ICcost_Dec">#REF!</definedName>
    <definedName name="ICcost_Feb">#REF!</definedName>
    <definedName name="ICcost_Jan">#REF!</definedName>
    <definedName name="ICcost_Jul">#REF!</definedName>
    <definedName name="ICcost_Jun">#REF!</definedName>
    <definedName name="ICcost_Mar">#REF!</definedName>
    <definedName name="ICcost_May">#REF!</definedName>
    <definedName name="ICcost_Nov">#REF!</definedName>
    <definedName name="ICcost_Oct">#REF!</definedName>
    <definedName name="ICcost_Sep">#REF!</definedName>
    <definedName name="ICEndMo">#REF!</definedName>
    <definedName name="ICFees">#REF!</definedName>
    <definedName name="ICMonth">#REF!</definedName>
    <definedName name="IF_meth">[4]Assumptions!$H$44</definedName>
    <definedName name="IHP_Admin_Pct">'[17]Other Inputs'!$D$13</definedName>
    <definedName name="Import">#REF!</definedName>
    <definedName name="Inc_Tax">'[17]Other Inputs'!$D$15</definedName>
    <definedName name="Inv_Inc">'[17]Other Inputs'!$D$14</definedName>
    <definedName name="island_factors">'[4]Island Factors'!$AT$5:$AU$76</definedName>
    <definedName name="JAN2006BUD">#REF!</definedName>
    <definedName name="Lamb1">#REF!</definedName>
    <definedName name="Lamb2">#REF!</definedName>
    <definedName name="Lamb3">#REF!</definedName>
    <definedName name="Large_Neg_Claims">[3]Credible!$E$58</definedName>
    <definedName name="Large_Pos_Claims">[3]Credible!$C$58</definedName>
    <definedName name="LastYr_Rates" localSheetId="0">#REF!</definedName>
    <definedName name="LastYr_Rates">#REF!</definedName>
    <definedName name="Lease_Apr">#REF!</definedName>
    <definedName name="Lease_Aug">#REF!</definedName>
    <definedName name="Lease_Dec">#REF!</definedName>
    <definedName name="Lease_Feb">#REF!</definedName>
    <definedName name="Lease_Jan">#REF!</definedName>
    <definedName name="Lease_Jul">#REF!</definedName>
    <definedName name="Lease_Jun">#REF!</definedName>
    <definedName name="Lease_Mar">#REF!</definedName>
    <definedName name="Lease_May">#REF!</definedName>
    <definedName name="Lease_Nov">#REF!</definedName>
    <definedName name="Lease_Oct">#REF!</definedName>
    <definedName name="Lease_Sep">#REF!</definedName>
    <definedName name="LeaseBegMo">#REF!</definedName>
    <definedName name="LeaseCost">#REF!</definedName>
    <definedName name="LeaseEndMo">#REF!</definedName>
    <definedName name="Legal_Apr">#REF!</definedName>
    <definedName name="Legal_Aug">#REF!</definedName>
    <definedName name="Legal_Dec">#REF!</definedName>
    <definedName name="Legal_Feb">#REF!</definedName>
    <definedName name="Legal_Jan">#REF!</definedName>
    <definedName name="Legal_Jul">#REF!</definedName>
    <definedName name="Legal_Jun">#REF!</definedName>
    <definedName name="Legal_Mar">#REF!</definedName>
    <definedName name="Legal_May">#REF!</definedName>
    <definedName name="Legal_Nov">#REF!</definedName>
    <definedName name="Legal_Oct">#REF!</definedName>
    <definedName name="Legal_Sep">#REF!</definedName>
    <definedName name="LegalBegMo">#REF!</definedName>
    <definedName name="LegalCost">#REF!</definedName>
    <definedName name="LegalEndMo">#REF!</definedName>
    <definedName name="License_Apr">#REF!</definedName>
    <definedName name="License_Aug">#REF!</definedName>
    <definedName name="License_Dec">#REF!</definedName>
    <definedName name="License_Feb">#REF!</definedName>
    <definedName name="License_Jan">#REF!</definedName>
    <definedName name="License_Jul">#REF!</definedName>
    <definedName name="License_Jun">#REF!</definedName>
    <definedName name="License_Mar">#REF!</definedName>
    <definedName name="License_May">#REF!</definedName>
    <definedName name="License_Nov">#REF!</definedName>
    <definedName name="License_Oct">#REF!</definedName>
    <definedName name="License_Sep">#REF!</definedName>
    <definedName name="LicenseBegMo">#REF!</definedName>
    <definedName name="LicenseCost">#REF!</definedName>
    <definedName name="LicenseEndMo">#REF!</definedName>
    <definedName name="LineCounts">'[5]Claim Line Counts'!$A$4:$U$388</definedName>
    <definedName name="Lodging">#REF!</definedName>
    <definedName name="Lookup_RBHA" localSheetId="0">#REF!</definedName>
    <definedName name="Lookup_RBHA">#REF!</definedName>
    <definedName name="loop_result" localSheetId="1">OFFSET(loop_result_start,0,0,1000,100)</definedName>
    <definedName name="loop_result">OFFSET(loop_result_start,0,0,1000,100)</definedName>
    <definedName name="MailDate">#REF!</definedName>
    <definedName name="Max_CF">[14]CFs!$EY$6</definedName>
    <definedName name="MayPR">#REF!</definedName>
    <definedName name="MayPRTax">#REF!</definedName>
    <definedName name="Mbrs">[14]Data!$C$1:$AX$6</definedName>
    <definedName name="Meals">#REF!</definedName>
    <definedName name="MedAdmin">#REF!</definedName>
    <definedName name="medical">#REF!</definedName>
    <definedName name="mem_pct">[4]Assumptions!$L$110:$O$115</definedName>
    <definedName name="mem_scen">[4]Assumptions!$N$105</definedName>
    <definedName name="MenuInsertColumnValues">#REF!</definedName>
    <definedName name="MenuInsertRowValues">#REF!</definedName>
    <definedName name="Mktg_Apr">#REF!</definedName>
    <definedName name="Mktg_Aug">#REF!</definedName>
    <definedName name="Mktg_Dec">#REF!</definedName>
    <definedName name="Mktg_Feb">#REF!</definedName>
    <definedName name="Mktg_Jan">#REF!</definedName>
    <definedName name="Mktg_Jul">#REF!</definedName>
    <definedName name="Mktg_Jun">#REF!</definedName>
    <definedName name="Mktg_Mar">#REF!</definedName>
    <definedName name="Mktg_May">#REF!</definedName>
    <definedName name="Mktg_Nov">#REF!</definedName>
    <definedName name="Mktg_Oct">#REF!</definedName>
    <definedName name="Mktg_Sep">#REF!</definedName>
    <definedName name="MktgBegDate">#REF!</definedName>
    <definedName name="MktgCost">#REF!</definedName>
    <definedName name="MktgEndDate">#REF!</definedName>
    <definedName name="MNBilled">#REF!</definedName>
    <definedName name="MNPaid">#REF!</definedName>
    <definedName name="Mnth_Tbl">[18]Tables!$B$25:$D$36</definedName>
    <definedName name="MNUtilization">#REF!</definedName>
    <definedName name="months2">[16]Graph!$BF$4:$BG$39</definedName>
    <definedName name="MONTHS3">[16]Graph!$BI$4:$BJ$39</definedName>
    <definedName name="MOPS">[3]Input!#REF!</definedName>
    <definedName name="MOS">[3]Instructions!#REF!</definedName>
    <definedName name="MovingCost">#REF!</definedName>
    <definedName name="MovingDate">#REF!</definedName>
    <definedName name="Neg_Val">[14]Start!$AH$2</definedName>
    <definedName name="New_Position">#REF!</definedName>
    <definedName name="NEWDATA">[11]Data!$C$2:$Q$261</definedName>
    <definedName name="NEWDATA1">[19]Data!$C$2:$R$755</definedName>
    <definedName name="NonCredible">'[3]Non Cred'!$AX$17</definedName>
    <definedName name="norm">[4]Summary!$M$79</definedName>
    <definedName name="normfac">[4]Summary!$M$80</definedName>
    <definedName name="nothing2" hidden="1">{"umarea",#N/A,FALSE,"Starting Cost";"umagesex",#N/A,FALSE,"Starting Cost";"umbenlim",#N/A,FALSE,"Starting Cost";"umprovdisc",#N/A,FALSE,"Starting Cost";"umother",#N/A,FALSE,"Starting Cost";"umtrend",#N/A,FALSE,"Starting Cost"}</definedName>
    <definedName name="NumberOfColumnHeadingLines">#REF!</definedName>
    <definedName name="OfficeExpCost">#REF!</definedName>
    <definedName name="OfficeExpDate">#REF!</definedName>
    <definedName name="OfficeSupCost">#REF!</definedName>
    <definedName name="OfficeSupDate">#REF!</definedName>
    <definedName name="OffMaintCost">#REF!</definedName>
    <definedName name="OffMaintDate">#REF!</definedName>
    <definedName name="Old_Data">#REF!</definedName>
    <definedName name="OPS_Per">#REF!</definedName>
    <definedName name="OrgDuesCost">#REF!</definedName>
    <definedName name="OrgDuesDate">#REF!</definedName>
    <definedName name="Own_Ind">[14]Start!$AL$2</definedName>
    <definedName name="PAID">[3]Instructions!$E$6</definedName>
    <definedName name="ParkingCost">#REF!</definedName>
    <definedName name="ParkingDate">#REF!</definedName>
    <definedName name="PayrollCost">#REF!</definedName>
    <definedName name="PayrollDate">#REF!</definedName>
    <definedName name="Pharmacy">'[16]Total Statistics'!$C$5:$AQ$58</definedName>
    <definedName name="pivot">'[5]Claim Counts'!$E$6:$O$455</definedName>
    <definedName name="Plan">'[20]By Plan'!$V$10:$W$42</definedName>
    <definedName name="plan_info">OFFSET([21]Start!$AB$5,0,0,COUNTA([21]Start!$AB$5:$AB$6805),14)</definedName>
    <definedName name="plan_no">[22]Plan!$A$83</definedName>
    <definedName name="Plans">'[20]Finance cc 10740 Salary'!$AA$64:$AB$93</definedName>
    <definedName name="PLN">'[20]By Plan'!$C$2</definedName>
    <definedName name="PopCache_GL_INTERFACE_REFERENCE7" hidden="1">[23]PopCache!$A$1:$A$2</definedName>
    <definedName name="PostageCost">#REF!</definedName>
    <definedName name="PostageDate">#REF!</definedName>
    <definedName name="PPGrowth">[2]Assumptions!$H$10</definedName>
    <definedName name="PrevCOS">[3]Input!$F$2</definedName>
    <definedName name="PRG">#REF!</definedName>
    <definedName name="_xlnm.Print_Area" localSheetId="1">'Detail Budget Template'!$A$1:$F$62</definedName>
    <definedName name="_xlnm.Print_Area" localSheetId="0">'Pricing Schedule Template '!$A$2:$E$7</definedName>
    <definedName name="PrintCost">#REF!</definedName>
    <definedName name="PrintDate">#REF!</definedName>
    <definedName name="PrintPostageCost">#REF!</definedName>
    <definedName name="ProfDuesCost">#REF!</definedName>
    <definedName name="ProfDuesDate">#REF!</definedName>
    <definedName name="Project_Start">#REF!</definedName>
    <definedName name="PropTaxCost">#REF!</definedName>
    <definedName name="PropTaxDate">#REF!</definedName>
    <definedName name="PT">#REF!</definedName>
    <definedName name="RangesForSelection">[3]Instructions!#REF!</definedName>
    <definedName name="RBUC">[3]Instructions!$F$7</definedName>
    <definedName name="RentCost">#REF!</definedName>
    <definedName name="RentDate">#REF!</definedName>
    <definedName name="RepairCost">#REF!</definedName>
    <definedName name="RepairDate">#REF!</definedName>
    <definedName name="ReportName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TRUE</definedName>
    <definedName name="RiskUseDifferentSeedForEachSim" hidden="1">FALSE</definedName>
    <definedName name="RiskUseFixedSeed" hidden="1">FALSE</definedName>
    <definedName name="RiskUseMultipleCPUs" hidden="1">FALSE</definedName>
    <definedName name="RxAdmin">#REF!</definedName>
    <definedName name="SA_Admin_Pct">'[17]Other Inputs'!$D$12</definedName>
    <definedName name="Sensitivity_High">[3]Credible!$C$53</definedName>
    <definedName name="Sensitivity_Low">[3]Credible!$E$53</definedName>
    <definedName name="Software_Apr">#REF!</definedName>
    <definedName name="Software_Aug">#REF!</definedName>
    <definedName name="Software_Dec">#REF!</definedName>
    <definedName name="Software_Feb">#REF!</definedName>
    <definedName name="Software_Jan">#REF!</definedName>
    <definedName name="Software_Jul">#REF!</definedName>
    <definedName name="Software_Jun">#REF!</definedName>
    <definedName name="Software_Mar">#REF!</definedName>
    <definedName name="Software_May">#REF!</definedName>
    <definedName name="Software_Nov">#REF!</definedName>
    <definedName name="Software_Oct">#REF!</definedName>
    <definedName name="Software_Sep">#REF!</definedName>
    <definedName name="SoftwareBegMo">#REF!</definedName>
    <definedName name="SoftwareCost">#REF!</definedName>
    <definedName name="SoftwareEndMo">#REF!</definedName>
    <definedName name="StartColumnIndex">#REF!</definedName>
    <definedName name="StartColumnRowIndex">#REF!</definedName>
    <definedName name="StartRowLineItemIndex">#REF!</definedName>
    <definedName name="StorageCost">#REF!</definedName>
    <definedName name="StorageDate">#REF!</definedName>
    <definedName name="SubscripEndMo">#REF!</definedName>
    <definedName name="Subscript_Apr">#REF!</definedName>
    <definedName name="Subscript_Aug">#REF!</definedName>
    <definedName name="Subscript_Dec">#REF!</definedName>
    <definedName name="Subscript_Feb">#REF!</definedName>
    <definedName name="Subscript_Jan">#REF!</definedName>
    <definedName name="Subscript_Jul">#REF!</definedName>
    <definedName name="Subscript_Jun">#REF!</definedName>
    <definedName name="Subscript_Mar">#REF!</definedName>
    <definedName name="Subscript_May">#REF!</definedName>
    <definedName name="Subscript_Nov">#REF!</definedName>
    <definedName name="Subscript_Oct">#REF!</definedName>
    <definedName name="Subscript_Sep">#REF!</definedName>
    <definedName name="SubscriptBegMo">#REF!</definedName>
    <definedName name="SubscriptCost">#REF!</definedName>
    <definedName name="SW_1st_Yr">#REF!</definedName>
    <definedName name="SW_Per">#REF!</definedName>
    <definedName name="Switch" localSheetId="0">#REF!</definedName>
    <definedName name="Switch">#REF!</definedName>
    <definedName name="Tail">[6]Start!$AJ$2</definedName>
    <definedName name="TanfBilled">#REF!</definedName>
    <definedName name="TanfPaid">#REF!</definedName>
    <definedName name="TanfUtilization">#REF!</definedName>
    <definedName name="Tax">[2]Assumptions!$C$24</definedName>
    <definedName name="TelephoneCost">#REF!</definedName>
    <definedName name="TelephoneDate">#REF!</definedName>
    <definedName name="TempCost">#REF!</definedName>
    <definedName name="TempCost_Apr">#REF!</definedName>
    <definedName name="TempCost_Aug">#REF!</definedName>
    <definedName name="TempCost_Dec">#REF!</definedName>
    <definedName name="TempCost_Feb">#REF!</definedName>
    <definedName name="TempCost_Jan">#REF!</definedName>
    <definedName name="TempCost_Jul">#REF!</definedName>
    <definedName name="TempCost_Jun">#REF!</definedName>
    <definedName name="TempCost_Mar">#REF!</definedName>
    <definedName name="TempCost_May">#REF!</definedName>
    <definedName name="TempCost_Nov">#REF!</definedName>
    <definedName name="TempCost_Oct">#REF!</definedName>
    <definedName name="TempCost_Sep">#REF!</definedName>
    <definedName name="TempDays">#REF!</definedName>
    <definedName name="TempEEEndMo">#REF!</definedName>
    <definedName name="TempEEMo">#REF!</definedName>
    <definedName name="TempHireDate">#REF!</definedName>
    <definedName name="TempTotalExp">#REF!</definedName>
    <definedName name="Train">#REF!</definedName>
    <definedName name="TrainingCost">#REF!</definedName>
    <definedName name="TrainingDate">#REF!</definedName>
    <definedName name="TransExp">#REF!</definedName>
    <definedName name="Trav">#REF!</definedName>
    <definedName name="TravelDate">#REF!</definedName>
    <definedName name="TravelExp">#REF!</definedName>
    <definedName name="Trend">'[3]Non Cred'!$F$8</definedName>
    <definedName name="Triangle">[3]Credible!$A$3</definedName>
    <definedName name="TWO">[24]CUP!#REF!</definedName>
    <definedName name="UninsuredBilled">#REF!</definedName>
    <definedName name="UninsuredPaid">#REF!</definedName>
    <definedName name="UninsuredUtilization">#REF!</definedName>
    <definedName name="UtilitiesCost">#REF!</definedName>
    <definedName name="UtilitiesDate">#REF!</definedName>
    <definedName name="Utilization">#REF!</definedName>
    <definedName name="WaiverBilled">#REF!</definedName>
    <definedName name="WaiverPaid">#REF!</definedName>
    <definedName name="WaiverUtilization">#REF!</definedName>
    <definedName name="WorkmansCost">#REF!</definedName>
    <definedName name="WorkmansDate">#REF!</definedName>
    <definedName name="wrn.Adjusted._.Mod._.Managed." hidden="1">{"MM Visits",#N/A,TRUE,"Moderately Managed";"MM Dollars per Hour",#N/A,TRUE,"Moderately Managed";"MM Hours per Visit",#N/A,TRUE,"Moderately Managed";"MM Dollars per Visit",#N/A,TRUE,"Moderately Managed";"MM Total Visits",#N/A,TRUE,"Moderately Managed";"MM PMPM",#N/A,TRUE,"Moderately Managed"}</definedName>
    <definedName name="wrn.Adjusted._.Optimal." hidden="1">{"OM Visits",#N/A,TRUE,"Optimal";"OM Dollars per Hour",#N/A,TRUE,"Optimal";"OM Hours per Visit",#N/A,TRUE,"Optimal";"OM Dollars per Visit",#N/A,TRUE,"Optimal";"OM Total Visits",#N/A,TRUE,"Optimal";"OM PMPM",#N/A,TRUE,"Optimal"}</definedName>
    <definedName name="wrn.Adjusted._.Unmanaged." hidden="1">{"UM Visits",#N/A,FALSE,"Unmanaged";"UM Dollars per Hour",#N/A,FALSE,"Unmanaged";"UM Hours per Visit",#N/A,FALSE,"Unmanaged";"UM Dollars per Visit",#N/A,FALSE,"Unmanaged";"UM Total Visits",#N/A,FALSE,"Unmanaged";"UM PMPM",#N/A,FALSE,"Unmanaged"}</definedName>
    <definedName name="wrn.Allocation." hidden="1">{#N/A,#N/A,FALSE,"Allocation"}</definedName>
    <definedName name="wrn.Assumptions." hidden="1">{#N/A,#N/A,FALSE,"Assumptions"}</definedName>
    <definedName name="wrn.Data._.Output." hidden="1">{#N/A,#N/A,TRUE,"General Group Info";#N/A,#N/A,TRUE,"Census";#N/A,#N/A,TRUE,"Claims Report";#N/A,#N/A,TRUE,"Prior Claims";#N/A,#N/A,TRUE,"Costs"}</definedName>
    <definedName name="wrn.Detail." hidden="1">{"umarea",#N/A,FALSE,"Starting Cost";"umagesex",#N/A,FALSE,"Starting Cost";"umbenlim",#N/A,FALSE,"Starting Cost";"umprovdisc",#N/A,FALSE,"Starting Cost";"umother",#N/A,FALSE,"Starting Cost";"umtrend",#N/A,FALSE,"Starting Cost"}</definedName>
    <definedName name="wrn.Factors." hidden="1">{#N/A,#N/A,FALSE,"Factors"}</definedName>
    <definedName name="wrn.Model." hidden="1">{#N/A,#N/A,FALSE,"Model"}</definedName>
    <definedName name="wrn.One." hidden="1">{#N/A,#N/A,FALSE,"Consolidated 2002";#N/A,#N/A,FALSE,"Consolidated 2003";#N/A,#N/A,FALSE,"Consolidated 2004";#N/A,#N/A,FALSE,"2002 Assumptions";#N/A,#N/A,FALSE,"2003 Assumptions";#N/A,#N/A,FALSE,"2004 Assumptions"}</definedName>
    <definedName name="wrn.Print._.All." hidden="1">{#N/A,#N/A,FALSE,"Assumptions";#N/A,#N/A,FALSE,"Factors";#N/A,#N/A,FALSE,"Model";#N/A,#N/A,FALSE,"Allocation"}</definedName>
    <definedName name="wrn.Print._.Full." hidden="1">{#N/A,#N/A,FALSE,"Paid Claims";#N/A,#N/A,FALSE,"Cumulative Paid Claims";#N/A,#N/A,FALSE,"Completion Ratios";#N/A,#N/A,FALSE,"Claim Reserve Analysis";#N/A,#N/A,FALSE,"Paid Claims % of Est Inc";#N/A,#N/A,FALSE,"Trends in Pure Premium";#N/A,#N/A,FALSE,"Trends in Paid Claims";#N/A,#N/A,FALSE,"Reserve Analysis"}</definedName>
    <definedName name="wrn.Print._.Limited." hidden="1">{#N/A,#N/A,TRUE,"Parameters";#N/A,#N/A,TRUE,"Paid Claims";#N/A,#N/A,TRUE,"Cumulative Paid Claims";#N/A,#N/A,TRUE,"Completion Ratios";#N/A,#N/A,TRUE,"Claim Reserve Analysis";#N/A,#N/A,TRUE,"Paid Claims % of Est Inc";#N/A,#N/A,TRUE,"Qtly Paid % of Est Inc";#N/A,#N/A,TRUE,"Trends in Pure Premium";#N/A,#N/A,TRUE,"Trends in Paid Claims";#N/A,#N/A,TRUE,"Trend Summary";#N/A,#N/A,TRUE,"Reserve Analysis"}</definedName>
    <definedName name="wrn.rates." hidden="1">{"rates",#N/A,FALSE,"Summary"}</definedName>
    <definedName name="Y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3" i="2" l="1"/>
  <c r="D13" i="2"/>
  <c r="E6" i="1" l="1"/>
  <c r="C33" i="2" l="1"/>
  <c r="D45" i="2"/>
  <c r="D33" i="2" s="1"/>
  <c r="D34" i="2" s="1"/>
  <c r="D5" i="2" s="1"/>
  <c r="D25" i="2" s="1"/>
  <c r="C4" i="1" s="1"/>
  <c r="C6" i="1" s="1"/>
  <c r="C7" i="1" s="1"/>
  <c r="C45" i="2"/>
  <c r="C34" i="2"/>
  <c r="F25" i="2"/>
  <c r="D4" i="1" s="1"/>
  <c r="D5" i="1"/>
  <c r="D6" i="1" l="1"/>
  <c r="D7" i="1" s="1"/>
</calcChain>
</file>

<file path=xl/sharedStrings.xml><?xml version="1.0" encoding="utf-8"?>
<sst xmlns="http://schemas.openxmlformats.org/spreadsheetml/2006/main" count="56" uniqueCount="56">
  <si>
    <t xml:space="preserve">                          Attachment C - Price Sheet</t>
  </si>
  <si>
    <t>AHCCCS Housing Administrator - Administrative Service Fee Pricing Schedule</t>
  </si>
  <si>
    <t>Year 1</t>
  </si>
  <si>
    <t>Year 2</t>
  </si>
  <si>
    <t>Housing Administrator Annual Budget Grand Total (See Detailed Budget Template Tab)</t>
  </si>
  <si>
    <t>Divide by average monthly units occupied/ HAP contracted</t>
  </si>
  <si>
    <t>Rate Per Month Per Unit (PMPU)</t>
  </si>
  <si>
    <t>AHCCCS Housing Administrator - Detailed Annual Budget</t>
  </si>
  <si>
    <r>
      <rPr>
        <b/>
        <i/>
        <sz val="11"/>
        <color theme="1"/>
        <rFont val="Calibri"/>
        <family val="2"/>
        <scheme val="minor"/>
      </rPr>
      <t>Note:</t>
    </r>
    <r>
      <rPr>
        <i/>
        <sz val="11"/>
        <color theme="1"/>
        <rFont val="Calibri"/>
        <family val="2"/>
        <scheme val="minor"/>
      </rPr>
      <t xml:space="preserve"> Yellow highlighted cells require input. Non-Highlighted cells contain a formula.</t>
    </r>
  </si>
  <si>
    <t>Budget</t>
  </si>
  <si>
    <t>Housing Administrator Annual Budget  Year 1</t>
  </si>
  <si>
    <t>Housing Administrator Annual Budget  Year 2</t>
  </si>
  <si>
    <t>Fixed Costs (First Year Only)</t>
  </si>
  <si>
    <t>Personnel Services (from below)</t>
  </si>
  <si>
    <t>Employee Related Service</t>
  </si>
  <si>
    <t>Office - Rents</t>
  </si>
  <si>
    <t>Office - Utilities</t>
  </si>
  <si>
    <t>Office - Maintenance/Custodial</t>
  </si>
  <si>
    <t>Legal Costs</t>
  </si>
  <si>
    <t>Interpreters</t>
  </si>
  <si>
    <t>3rd Party Audit</t>
  </si>
  <si>
    <t>HMIS/Software Licenses</t>
  </si>
  <si>
    <t>Computer/Hardware</t>
  </si>
  <si>
    <t>IT Support/Maintenance</t>
  </si>
  <si>
    <t>Office Supplies</t>
  </si>
  <si>
    <t>Printing</t>
  </si>
  <si>
    <t>Travel/Transportation</t>
  </si>
  <si>
    <t>Other Operating Expense</t>
  </si>
  <si>
    <t>Indirect /Overhead</t>
  </si>
  <si>
    <t>Profit</t>
  </si>
  <si>
    <t>Other (Specify)</t>
  </si>
  <si>
    <t>Total</t>
  </si>
  <si>
    <t>Budget Assumptions - Personnel</t>
  </si>
  <si>
    <t>Number of Staff</t>
  </si>
  <si>
    <t>Total Salary</t>
  </si>
  <si>
    <t>Staffing - Housing Specialists/Briefing</t>
  </si>
  <si>
    <t>Staffing - Management/Supervision</t>
  </si>
  <si>
    <t>Staffing - Inspections</t>
  </si>
  <si>
    <t>Staffing - Hearing Officers</t>
  </si>
  <si>
    <t>Staffing - Call Center/Customer Service</t>
  </si>
  <si>
    <t>Staffing - Other (from below)</t>
  </si>
  <si>
    <t>Total Personnel</t>
  </si>
  <si>
    <t>Staffing- Other (Add Additional Personnel Titles as needed):</t>
  </si>
  <si>
    <t> Lead Housing Liaison</t>
  </si>
  <si>
    <t> Housing Liaison</t>
  </si>
  <si>
    <t> Landlord/Community Liaison</t>
  </si>
  <si>
    <t>Finance</t>
  </si>
  <si>
    <t>Technology and Data Reporting Support</t>
  </si>
  <si>
    <t>Network Management Administrator</t>
  </si>
  <si>
    <t>Network Relations Specialist</t>
  </si>
  <si>
    <t>Total Other Personnel</t>
  </si>
  <si>
    <t>Please Provide Assumptions used to develop the Housing Administrator Annual Budget:</t>
  </si>
  <si>
    <t>2.5% expense trend for Year 2 of budget.</t>
  </si>
  <si>
    <t>Program scope and activity as per data provided for respondents.</t>
  </si>
  <si>
    <t>Rate Per Unit</t>
  </si>
  <si>
    <t>Other Sub Contractors, Please describe:   SOAR Specialist; Administrative/management fees to subcontracted housing providers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</si>
</sst>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_(* #,##0_);_(* \(#,##0\);_(* &quot;-&quot;??_);_(@_)"/>
    <numFmt numFmtId="166" formatCode="_(* #,##0.0_);_(* \(#,##0.0\);_(* &quot;-&quot;??_);_(@_)"/>
    <numFmt numFmtId="167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222222"/>
      <name val="Tahoma"/>
      <family val="2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3499862666707357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/>
    <xf numFmtId="0" fontId="2" fillId="0" borderId="1" xfId="0" applyFont="1" applyBorder="1" applyAlignment="1">
      <alignment wrapText="1"/>
    </xf>
    <xf numFmtId="164" fontId="0" fillId="0" borderId="1" xfId="2" applyNumberFormat="1" applyFont="1" applyBorder="1" applyProtection="1"/>
    <xf numFmtId="165" fontId="0" fillId="0" borderId="0" xfId="1" applyNumberFormat="1" applyFont="1" applyFill="1" applyBorder="1"/>
    <xf numFmtId="0" fontId="5" fillId="2" borderId="1" xfId="0" applyFont="1" applyFill="1" applyBorder="1" applyAlignment="1">
      <alignment wrapText="1"/>
    </xf>
    <xf numFmtId="37" fontId="0" fillId="0" borderId="1" xfId="2" applyNumberFormat="1" applyFont="1" applyBorder="1" applyProtection="1"/>
    <xf numFmtId="37" fontId="0" fillId="2" borderId="1" xfId="2" applyNumberFormat="1" applyFont="1" applyFill="1" applyBorder="1" applyProtection="1"/>
    <xf numFmtId="0" fontId="5" fillId="0" borderId="1" xfId="0" applyFont="1" applyBorder="1" applyAlignment="1">
      <alignment wrapText="1"/>
    </xf>
    <xf numFmtId="44" fontId="0" fillId="0" borderId="1" xfId="2" applyFont="1" applyFill="1" applyBorder="1" applyProtection="1"/>
    <xf numFmtId="43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3" borderId="1" xfId="0" applyFill="1" applyBorder="1"/>
    <xf numFmtId="5" fontId="0" fillId="0" borderId="1" xfId="2" applyNumberFormat="1" applyFont="1" applyFill="1" applyBorder="1" applyProtection="1">
      <protection locked="0"/>
    </xf>
    <xf numFmtId="0" fontId="0" fillId="0" borderId="1" xfId="0" applyBorder="1" applyAlignment="1">
      <alignment wrapText="1"/>
    </xf>
    <xf numFmtId="0" fontId="0" fillId="0" borderId="2" xfId="0" applyBorder="1"/>
    <xf numFmtId="0" fontId="0" fillId="3" borderId="2" xfId="0" applyFill="1" applyBorder="1"/>
    <xf numFmtId="5" fontId="0" fillId="0" borderId="2" xfId="2" applyNumberFormat="1" applyFont="1" applyFill="1" applyBorder="1" applyProtection="1">
      <protection locked="0"/>
    </xf>
    <xf numFmtId="0" fontId="2" fillId="0" borderId="3" xfId="0" applyFont="1" applyBorder="1"/>
    <xf numFmtId="0" fontId="2" fillId="3" borderId="3" xfId="0" applyFont="1" applyFill="1" applyBorder="1"/>
    <xf numFmtId="5" fontId="2" fillId="0" borderId="3" xfId="2" applyNumberFormat="1" applyFont="1" applyBorder="1" applyProtection="1"/>
    <xf numFmtId="5" fontId="0" fillId="0" borderId="0" xfId="0" applyNumberFormat="1"/>
    <xf numFmtId="165" fontId="0" fillId="0" borderId="0" xfId="0" applyNumberFormat="1"/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166" fontId="8" fillId="0" borderId="1" xfId="1" applyNumberFormat="1" applyFont="1" applyFill="1" applyBorder="1" applyProtection="1">
      <protection locked="0"/>
    </xf>
    <xf numFmtId="164" fontId="8" fillId="0" borderId="1" xfId="2" applyNumberFormat="1" applyFont="1" applyFill="1" applyBorder="1" applyProtection="1">
      <protection locked="0"/>
    </xf>
    <xf numFmtId="166" fontId="8" fillId="0" borderId="2" xfId="1" applyNumberFormat="1" applyFont="1" applyFill="1" applyBorder="1" applyProtection="1">
      <protection locked="0"/>
    </xf>
    <xf numFmtId="165" fontId="8" fillId="0" borderId="2" xfId="1" applyNumberFormat="1" applyFont="1" applyFill="1" applyBorder="1" applyProtection="1">
      <protection locked="0"/>
    </xf>
    <xf numFmtId="0" fontId="2" fillId="0" borderId="5" xfId="0" applyFont="1" applyBorder="1" applyAlignment="1">
      <alignment horizontal="left"/>
    </xf>
    <xf numFmtId="166" fontId="0" fillId="0" borderId="6" xfId="1" applyNumberFormat="1" applyFont="1" applyBorder="1"/>
    <xf numFmtId="164" fontId="0" fillId="0" borderId="7" xfId="2" applyNumberFormat="1" applyFont="1" applyBorder="1"/>
    <xf numFmtId="0" fontId="2" fillId="0" borderId="0" xfId="0" applyFont="1" applyAlignment="1">
      <alignment horizontal="left"/>
    </xf>
    <xf numFmtId="166" fontId="0" fillId="0" borderId="0" xfId="1" applyNumberFormat="1" applyFont="1" applyBorder="1"/>
    <xf numFmtId="164" fontId="0" fillId="0" borderId="0" xfId="2" applyNumberFormat="1" applyFont="1" applyBorder="1"/>
    <xf numFmtId="0" fontId="0" fillId="0" borderId="1" xfId="0" applyBorder="1" applyProtection="1">
      <protection locked="0"/>
    </xf>
    <xf numFmtId="166" fontId="0" fillId="0" borderId="1" xfId="1" applyNumberFormat="1" applyFont="1" applyFill="1" applyBorder="1" applyProtection="1">
      <protection locked="0"/>
    </xf>
    <xf numFmtId="164" fontId="0" fillId="0" borderId="1" xfId="0" applyNumberFormat="1" applyBorder="1" applyProtection="1">
      <protection locked="0"/>
    </xf>
    <xf numFmtId="165" fontId="0" fillId="0" borderId="1" xfId="1" applyNumberFormat="1" applyFont="1" applyFill="1" applyBorder="1" applyProtection="1">
      <protection locked="0"/>
    </xf>
    <xf numFmtId="0" fontId="0" fillId="0" borderId="2" xfId="0" applyBorder="1" applyProtection="1">
      <protection locked="0"/>
    </xf>
    <xf numFmtId="0" fontId="2" fillId="0" borderId="5" xfId="0" applyFont="1" applyBorder="1"/>
    <xf numFmtId="167" fontId="2" fillId="0" borderId="6" xfId="0" applyNumberFormat="1" applyFont="1" applyBorder="1"/>
    <xf numFmtId="164" fontId="2" fillId="0" borderId="7" xfId="2" applyNumberFormat="1" applyFont="1" applyBorder="1"/>
    <xf numFmtId="0" fontId="9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customXml" Target="../customXml/item2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customXml" Target="../customXml/item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theme" Target="theme/theme1.xml"/><Relationship Id="rId30" Type="http://schemas.openxmlformats.org/officeDocument/2006/relationships/calcChain" Target="calcChain.xml"/><Relationship Id="rId8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156210</xdr:colOff>
      <xdr:row>47</xdr:row>
      <xdr:rowOff>0</xdr:rowOff>
    </xdr:from>
    <xdr:ext cx="5657850" cy="2675044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D3D1AF2-8619-4E22-A365-9661D098986B}"/>
            </a:ext>
          </a:extLst>
        </xdr:cNvPr>
        <xdr:cNvSpPr txBox="1"/>
      </xdr:nvSpPr>
      <xdr:spPr>
        <a:xfrm>
          <a:off x="156210" y="10337165"/>
          <a:ext cx="5657850" cy="26750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l"/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TSB%20Projects\DSH\17%20WMIP%20Update\WMIP%20RatingModel_20060414%20MP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Finance%20Department\Budget\2003%20budget\Projections\2Q%20Board%20Package\Final%20Forecast%20Package\2Q%20Board%20Packag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Actuarial%20Services\Delaware\Pricing%20Models\FY05%20Budget\Cash%20Flo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1\PHXFINAZCORP\Documents%20and%20Settings\jeffr\Local%20Settings\Temporary%20Internet%20Files\OLKF3\QExA%20Rate%20Development%20DAB%20v4%202007-11-3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1\PHXFINAZCORP\ExcelFiles\Claims%20Scorecard-Interactive-05200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681101\AppData\Local\Microsoft\Windows\Temporary%20Internet%20Files\Content.Outlook\RML8VLYY\PA%20CHIP%20Reserves%200815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Projects\tbarclay\HIM\39%20-%20SNP%20RATES\Databook%20Development\QExA_Costmodel%20200710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Budget\2005%20Budget\Budget%20Package\2005%20Budget%20Board%20package%200502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1\PHXFINAZCORP\Forecasts\2005%20Forecast\April%20Finance%20Committee%20Forecast\Board%20Package\Forecast%20Package%20050405%20noon%20to%20Jane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Finance%20Department\Budget\2006%20Budget\Board%20Package%20-%202006\2006%20budget%20Board%20Package%20121205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Finance%20Department\Budget\2004%20Budget\SAAZ\SAAZ%20Claims%20Stats\Claims%20Stats-200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ExcelFiles\Claims%20Scorecard-Interactive-0520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hs.azdhs.gov/BHS/MemberMonths/Shared%20Documents/FY%2012%20T19%20Eligible%20Member%20Month%20Counts%20-%20June%2020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681101\AppData\Local\Microsoft\Windows\Temporary%20Internet%20Files\Content.Outlook\RML8VLYY\PA%20CHIP%20Reserves%201013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Finance%20Department\Financial%20Statement\2003%20Financial%20Statement\03-03%20Financial%20Statements\03-03%20Financial%20Statements%2005-01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SAAZ%20Finance\Scorecards\Pharmacy\Copy%20of%20Pharmacy%20Scorecard-February%20Final-graph%20tes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1\PHXFINAZCORP\Documents%20and%20Settings\sandrac\Local%20Settings\Temporary%20Internet%20Files\OLKF3\FL%20All%20Counties%20Model%205%20Counties%209-27-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681101\AppData\Local\Microsoft\Windows\Temporary%20Internet%20Files\Content.Outlook\RML8VLYY\PA%20CHIP%20Reserves%20061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SAAZ%20Claims%20Stats\2006%20Claims%20Scorecard\Claims%20Scorecard-Aug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1\PHXFINAZCORP\Users\a301931\AppData\Local\Microsoft\Windows\Temporary%20Internet%20Files\Content.Outlook\3X7Q5C22\2013%20Fee%20Model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serves\NE\0615\NE%20Reserve%20R1%200315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xp-sfs-002\PHXActSvcCore\Reserves\CHOC\0413\CHOC%20Reserves%200413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381640\AppData\Local\Microsoft\Windows\INetCache\Content.Outlook\BH6AUTGI\%2335906971_NY_Management_Fee_allocation_08-19%20-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formation\shared%20files\Projects\tbarclay\DSH\05\2007%20Procurement%20Work\Plan%20Experience\Exhibits%201%20200606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aims"/>
      <sheetName val="MM"/>
      <sheetName val="CSDB"/>
      <sheetName val="NHCS"/>
      <sheetName val="1"/>
      <sheetName val="MO_VT"/>
      <sheetName val="DE_VT"/>
      <sheetName val="MO_TBI"/>
      <sheetName val="DE_TBI"/>
      <sheetName val="Index"/>
      <sheetName val="Summary"/>
      <sheetName val="Costmodel"/>
      <sheetName val="Rates"/>
      <sheetName val="TableIndex"/>
      <sheetName val="C-1"/>
      <sheetName val="C-2"/>
      <sheetName val="C-3"/>
      <sheetName val="C-4"/>
      <sheetName val="D-1"/>
      <sheetName val="D-2"/>
      <sheetName val="D-3"/>
      <sheetName val="E-1"/>
      <sheetName val="F-1"/>
      <sheetName val="D-1a"/>
      <sheetName val="D-2a"/>
      <sheetName val="D-1b"/>
      <sheetName val="D-2b"/>
      <sheetName val="Age_Gender"/>
      <sheetName val="Well Managed"/>
      <sheetName val="HMO_CY05"/>
      <sheetName val="HMO_CY06"/>
      <sheetName val="WM Adj."/>
      <sheetName val="65+ AF"/>
      <sheetName val="65+ Util"/>
      <sheetName val="65+ Cost"/>
      <sheetName val="65+ AG"/>
      <sheetName val="&lt;65 AG"/>
      <sheetName val="&lt;65 Util_Cost"/>
      <sheetName val="&lt;65 AF"/>
      <sheetName val="dclm_rx"/>
      <sheetName val="dclm"/>
      <sheetName val="Sheet2"/>
      <sheetName val="data"/>
      <sheetName val="INFO"/>
      <sheetName val="Bonus and Merit"/>
      <sheetName val="Long-Term Care Comps"/>
      <sheetName val="Journal Lines"/>
      <sheetName val="Co. C"/>
      <sheetName val=""/>
      <sheetName val="MEMB19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Balance Sheet"/>
      <sheetName val="Income Statement"/>
      <sheetName val="Cashflow"/>
      <sheetName val="Consolidated IS by quarter"/>
      <sheetName val="Rolling 12 mo IS"/>
      <sheetName val="#REF"/>
      <sheetName val="Input Page"/>
      <sheetName val="INFO"/>
      <sheetName val="CN96BSC"/>
    </sheetNames>
    <sheetDataSet>
      <sheetData sheetId="0" refreshError="1">
        <row r="9">
          <cell r="H9">
            <v>9.2169015946789709E-2</v>
          </cell>
        </row>
        <row r="10">
          <cell r="H10">
            <v>2.7018890395944399E-2</v>
          </cell>
        </row>
        <row r="11">
          <cell r="H11">
            <v>2.4026211954954142E-2</v>
          </cell>
        </row>
        <row r="24">
          <cell r="C24">
            <v>0.4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Input"/>
      <sheetName val="Credible"/>
      <sheetName val="Non Cred"/>
      <sheetName val="Speed"/>
      <sheetName val="Demographics"/>
      <sheetName val="Output"/>
      <sheetName val="Claims CF"/>
      <sheetName val="Cash Flow"/>
    </sheetNames>
    <sheetDataSet>
      <sheetData sheetId="0" refreshError="1"/>
      <sheetData sheetId="1" refreshError="1">
        <row r="2">
          <cell r="F2" t="str">
            <v>Rad</v>
          </cell>
        </row>
      </sheetData>
      <sheetData sheetId="2" refreshError="1">
        <row r="3">
          <cell r="A3" t="str">
            <v>Month of</v>
          </cell>
        </row>
        <row r="53">
          <cell r="C53">
            <v>0.01</v>
          </cell>
          <cell r="E53">
            <v>-0.01</v>
          </cell>
        </row>
        <row r="58">
          <cell r="C58">
            <v>0.5</v>
          </cell>
          <cell r="E58">
            <v>0.5</v>
          </cell>
        </row>
      </sheetData>
      <sheetData sheetId="3" refreshError="1">
        <row r="8">
          <cell r="F8" t="str">
            <v>Demographic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51"/>
      <sheetName val="52"/>
      <sheetName val="53"/>
      <sheetName val="54"/>
      <sheetName val="55"/>
      <sheetName val="56"/>
      <sheetName val="57"/>
      <sheetName val="58"/>
      <sheetName val="59"/>
      <sheetName val="60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71"/>
      <sheetName val="72"/>
      <sheetName val="73"/>
      <sheetName val="74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"/>
      <sheetName val="85"/>
      <sheetName val="86"/>
      <sheetName val="87"/>
      <sheetName val="88"/>
      <sheetName val="89"/>
      <sheetName val="Membership Model"/>
      <sheetName val="Milliman Assumptions - Low"/>
      <sheetName val="Milliman Assumptions - Mid"/>
      <sheetName val="Milliman Assumptions - High"/>
      <sheetName val="Rate Range Analysis"/>
      <sheetName val="FFSE"/>
      <sheetName val="Rx"/>
      <sheetName val="RR_CCA"/>
      <sheetName val="Milliman - Low"/>
      <sheetName val="Milliman - Mid"/>
      <sheetName val="Milliman - High"/>
      <sheetName val="Scenarios"/>
      <sheetName val="Rate Cell Factors"/>
      <sheetName val="Island Factors"/>
      <sheetName val="Age_Sex Factors"/>
      <sheetName val="Demographics"/>
      <sheetName val="Summary"/>
      <sheetName val="Graphs"/>
      <sheetName val="BidForm2Link"/>
      <sheetName val="Sheet1"/>
      <sheetName val="Assumptions"/>
      <sheetName val="Monthly Proj"/>
      <sheetName val="Bid Form 1"/>
      <sheetName val="83 Che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>
        <row r="5">
          <cell r="AT5">
            <v>0.98012693877772705</v>
          </cell>
          <cell r="AU5">
            <v>0.97211705152546524</v>
          </cell>
        </row>
        <row r="6">
          <cell r="AT6">
            <v>1.1170494565176303</v>
          </cell>
          <cell r="AU6">
            <v>1.1218358425765875</v>
          </cell>
        </row>
        <row r="7">
          <cell r="AT7">
            <v>1.0062413896267961</v>
          </cell>
          <cell r="AU7">
            <v>1.0125552850426454</v>
          </cell>
        </row>
        <row r="8">
          <cell r="AT8">
            <v>0.98567955586996125</v>
          </cell>
          <cell r="AU8">
            <v>1.0003257009111697</v>
          </cell>
        </row>
        <row r="9">
          <cell r="AT9">
            <v>1.2851612441376048</v>
          </cell>
          <cell r="AU9">
            <v>1.3149411970336087</v>
          </cell>
        </row>
        <row r="10">
          <cell r="AT10">
            <v>1.2795579291656383</v>
          </cell>
          <cell r="AU10">
            <v>1.7087930402379126</v>
          </cell>
        </row>
        <row r="11">
          <cell r="AT11">
            <v>0.93446159547906638</v>
          </cell>
          <cell r="AU11">
            <v>0.9121103900771913</v>
          </cell>
        </row>
        <row r="12">
          <cell r="AT12">
            <v>1.2312440851411492</v>
          </cell>
          <cell r="AU12">
            <v>1.3131806738354819</v>
          </cell>
        </row>
        <row r="13">
          <cell r="AT13">
            <v>1.129999971771142</v>
          </cell>
          <cell r="AU13">
            <v>1.168406173295421</v>
          </cell>
        </row>
        <row r="14">
          <cell r="AT14">
            <v>1.1649046068635811</v>
          </cell>
          <cell r="AU14">
            <v>1.2164174924215878</v>
          </cell>
        </row>
        <row r="15">
          <cell r="AT15">
            <v>1.3918707150275826</v>
          </cell>
          <cell r="AU15">
            <v>1.4076917341676276</v>
          </cell>
        </row>
        <row r="16">
          <cell r="AT16">
            <v>0.85476334698122169</v>
          </cell>
          <cell r="AU16">
            <v>1.7087930402379126</v>
          </cell>
        </row>
        <row r="17">
          <cell r="AT17">
            <v>1.0140544315345081</v>
          </cell>
          <cell r="AU17">
            <v>0.97391858673113851</v>
          </cell>
        </row>
        <row r="18">
          <cell r="AT18">
            <v>0.97120150330899613</v>
          </cell>
          <cell r="AU18">
            <v>1.0889339182143363</v>
          </cell>
        </row>
        <row r="19">
          <cell r="AT19">
            <v>0.98260061127099052</v>
          </cell>
          <cell r="AU19">
            <v>1.2162252374655462</v>
          </cell>
        </row>
        <row r="20">
          <cell r="AT20">
            <v>0.85858523520315444</v>
          </cell>
          <cell r="AU20">
            <v>0.75852066758193004</v>
          </cell>
        </row>
        <row r="21">
          <cell r="AT21">
            <v>1.3079373053633132</v>
          </cell>
          <cell r="AU21">
            <v>1.7386745181871768</v>
          </cell>
        </row>
        <row r="22">
          <cell r="AT22">
            <v>1.7852867875491982</v>
          </cell>
          <cell r="AU22">
            <v>2.0333091443635025</v>
          </cell>
        </row>
        <row r="23">
          <cell r="AT23">
            <v>0.98012693877772705</v>
          </cell>
          <cell r="AU23">
            <v>1.0229837897143677</v>
          </cell>
        </row>
        <row r="24">
          <cell r="AT24">
            <v>1.1170494565176303</v>
          </cell>
          <cell r="AU24">
            <v>1.0859908461660528</v>
          </cell>
        </row>
        <row r="25">
          <cell r="AT25">
            <v>1.0062413896267961</v>
          </cell>
          <cell r="AU25">
            <v>0.95259921063885977</v>
          </cell>
        </row>
        <row r="26">
          <cell r="AT26">
            <v>0.98567955586996125</v>
          </cell>
          <cell r="AU26">
            <v>0.87797198160107159</v>
          </cell>
        </row>
        <row r="27">
          <cell r="AT27">
            <v>1.2851612441376048</v>
          </cell>
          <cell r="AU27">
            <v>1.3149411970336087</v>
          </cell>
        </row>
        <row r="28">
          <cell r="AT28">
            <v>1.2795579291656383</v>
          </cell>
          <cell r="AU28">
            <v>1.7087930402379126</v>
          </cell>
        </row>
        <row r="29">
          <cell r="AT29">
            <v>0.93446159547906638</v>
          </cell>
          <cell r="AU29">
            <v>0.97261815435510079</v>
          </cell>
        </row>
        <row r="30">
          <cell r="AT30">
            <v>1.2312440851411492</v>
          </cell>
          <cell r="AU30">
            <v>1.0035173741608885</v>
          </cell>
        </row>
        <row r="31">
          <cell r="AT31">
            <v>1.129999971771142</v>
          </cell>
          <cell r="AU31">
            <v>1.0543540838864536</v>
          </cell>
        </row>
        <row r="32">
          <cell r="AT32">
            <v>1.1649046068635811</v>
          </cell>
          <cell r="AU32">
            <v>1.0666502182233537</v>
          </cell>
        </row>
        <row r="33">
          <cell r="AT33">
            <v>1.3918707150275826</v>
          </cell>
          <cell r="AU33">
            <v>1.3716096452184121</v>
          </cell>
        </row>
        <row r="34">
          <cell r="AT34">
            <v>0.85476334698122169</v>
          </cell>
          <cell r="AU34">
            <v>1.7087930402379126</v>
          </cell>
        </row>
        <row r="35">
          <cell r="AT35">
            <v>1.0140544315345081</v>
          </cell>
          <cell r="AU35">
            <v>1.0486591797591287</v>
          </cell>
        </row>
        <row r="36">
          <cell r="AT36">
            <v>0.97120150330899613</v>
          </cell>
          <cell r="AU36">
            <v>0.90348933945470711</v>
          </cell>
        </row>
        <row r="37">
          <cell r="AT37">
            <v>0.98260061127099052</v>
          </cell>
          <cell r="AU37">
            <v>0.89286615813048398</v>
          </cell>
        </row>
        <row r="38">
          <cell r="AT38">
            <v>0.85858523520315444</v>
          </cell>
          <cell r="AU38">
            <v>0.9111040665930098</v>
          </cell>
        </row>
        <row r="39">
          <cell r="AT39">
            <v>1.3079373053633132</v>
          </cell>
          <cell r="AU39">
            <v>1.0918054194065436</v>
          </cell>
        </row>
        <row r="40">
          <cell r="AT40">
            <v>1.7852867875491982</v>
          </cell>
          <cell r="AU40">
            <v>1.2592250091984485</v>
          </cell>
        </row>
        <row r="41">
          <cell r="AT41">
            <v>0.98012693877772705</v>
          </cell>
          <cell r="AU41">
            <v>0.97211705152546524</v>
          </cell>
        </row>
        <row r="42">
          <cell r="AT42">
            <v>1.1170494565176303</v>
          </cell>
          <cell r="AU42">
            <v>1.1218358425765875</v>
          </cell>
        </row>
        <row r="43">
          <cell r="AT43">
            <v>1.0062413896267961</v>
          </cell>
          <cell r="AU43">
            <v>1.0125552850426454</v>
          </cell>
        </row>
        <row r="44">
          <cell r="AT44">
            <v>0.98567955586996125</v>
          </cell>
          <cell r="AU44">
            <v>1.0003257009111697</v>
          </cell>
        </row>
        <row r="45">
          <cell r="AT45">
            <v>1.2851612441376048</v>
          </cell>
          <cell r="AU45">
            <v>1.3149411970336087</v>
          </cell>
        </row>
        <row r="46">
          <cell r="AT46">
            <v>1.2795579291656383</v>
          </cell>
          <cell r="AU46">
            <v>1.7087930402379126</v>
          </cell>
        </row>
        <row r="47">
          <cell r="AT47">
            <v>0.93446159547906638</v>
          </cell>
          <cell r="AU47">
            <v>0.9121103900771913</v>
          </cell>
        </row>
        <row r="48">
          <cell r="AT48">
            <v>1.2312440851411492</v>
          </cell>
          <cell r="AU48">
            <v>1.3131806738354819</v>
          </cell>
        </row>
        <row r="49">
          <cell r="AT49">
            <v>1.129999971771142</v>
          </cell>
          <cell r="AU49">
            <v>1.168406173295421</v>
          </cell>
        </row>
        <row r="50">
          <cell r="AT50">
            <v>1.1649046068635811</v>
          </cell>
          <cell r="AU50">
            <v>1.2164174924215878</v>
          </cell>
        </row>
        <row r="51">
          <cell r="AT51">
            <v>1.3918707150275826</v>
          </cell>
          <cell r="AU51">
            <v>1.4076917341676276</v>
          </cell>
        </row>
        <row r="52">
          <cell r="AT52">
            <v>0.85476334698122169</v>
          </cell>
          <cell r="AU52">
            <v>1.7087930402379126</v>
          </cell>
        </row>
        <row r="53">
          <cell r="AT53">
            <v>1.0140544315345081</v>
          </cell>
          <cell r="AU53">
            <v>0.97391858673113851</v>
          </cell>
        </row>
        <row r="54">
          <cell r="AT54">
            <v>0.97120150330899613</v>
          </cell>
          <cell r="AU54">
            <v>1.0889339182143363</v>
          </cell>
        </row>
        <row r="55">
          <cell r="AT55">
            <v>0.98260061127099052</v>
          </cell>
          <cell r="AU55">
            <v>1.2162252374655462</v>
          </cell>
        </row>
        <row r="56">
          <cell r="AT56">
            <v>0.85858523520315444</v>
          </cell>
          <cell r="AU56">
            <v>0.75852066758193004</v>
          </cell>
        </row>
        <row r="57">
          <cell r="AT57">
            <v>1.3079373053633132</v>
          </cell>
          <cell r="AU57">
            <v>1.7386745181871768</v>
          </cell>
        </row>
        <row r="58">
          <cell r="AT58">
            <v>1.7852867875491982</v>
          </cell>
          <cell r="AU58">
            <v>2.0333091443635025</v>
          </cell>
        </row>
        <row r="59">
          <cell r="AT59">
            <v>0.98012693877772705</v>
          </cell>
          <cell r="AU59">
            <v>1.0229837897143677</v>
          </cell>
        </row>
        <row r="60">
          <cell r="AT60">
            <v>1.1170494565176303</v>
          </cell>
          <cell r="AU60">
            <v>1.0859908461660528</v>
          </cell>
        </row>
        <row r="61">
          <cell r="AT61">
            <v>1.0062413896267961</v>
          </cell>
          <cell r="AU61">
            <v>0.95259921063885977</v>
          </cell>
        </row>
        <row r="62">
          <cell r="AT62">
            <v>0.98567955586996125</v>
          </cell>
          <cell r="AU62">
            <v>0.87797198160107159</v>
          </cell>
        </row>
        <row r="63">
          <cell r="AT63">
            <v>1.2851612441376048</v>
          </cell>
          <cell r="AU63">
            <v>1.3149411970336087</v>
          </cell>
        </row>
        <row r="64">
          <cell r="AT64">
            <v>1.2795579291656383</v>
          </cell>
          <cell r="AU64">
            <v>1.7087930402379126</v>
          </cell>
        </row>
        <row r="65">
          <cell r="AT65">
            <v>0.93446159547906638</v>
          </cell>
          <cell r="AU65">
            <v>0.97261815435510079</v>
          </cell>
        </row>
        <row r="66">
          <cell r="AT66">
            <v>1.2312440851411492</v>
          </cell>
          <cell r="AU66">
            <v>1.0035173741608885</v>
          </cell>
        </row>
        <row r="67">
          <cell r="AT67">
            <v>1.129999971771142</v>
          </cell>
          <cell r="AU67">
            <v>1.0543540838864536</v>
          </cell>
        </row>
        <row r="68">
          <cell r="AT68">
            <v>1.1649046068635811</v>
          </cell>
          <cell r="AU68">
            <v>1.0666502182233537</v>
          </cell>
        </row>
        <row r="69">
          <cell r="AT69">
            <v>1.3918707150275826</v>
          </cell>
          <cell r="AU69">
            <v>1.3716096452184121</v>
          </cell>
        </row>
        <row r="70">
          <cell r="AT70">
            <v>0.85476334698122169</v>
          </cell>
          <cell r="AU70">
            <v>1.7087930402379126</v>
          </cell>
        </row>
        <row r="71">
          <cell r="AT71">
            <v>1.0140544315345081</v>
          </cell>
          <cell r="AU71">
            <v>1.0486591797591287</v>
          </cell>
        </row>
        <row r="72">
          <cell r="AT72">
            <v>0.97120150330899613</v>
          </cell>
          <cell r="AU72">
            <v>0.90348933945470711</v>
          </cell>
        </row>
        <row r="73">
          <cell r="AT73">
            <v>0.98260061127099052</v>
          </cell>
          <cell r="AU73">
            <v>0.89286615813048398</v>
          </cell>
        </row>
        <row r="74">
          <cell r="AT74">
            <v>0.85858523520315444</v>
          </cell>
          <cell r="AU74">
            <v>0.9111040665930098</v>
          </cell>
        </row>
        <row r="75">
          <cell r="AT75">
            <v>1.3079373053633132</v>
          </cell>
          <cell r="AU75">
            <v>1.0918054194065436</v>
          </cell>
        </row>
        <row r="76">
          <cell r="AT76">
            <v>1.7852867875491982</v>
          </cell>
          <cell r="AU76">
            <v>1.2592250091984485</v>
          </cell>
        </row>
      </sheetData>
      <sheetData sheetId="104"/>
      <sheetData sheetId="105"/>
      <sheetData sheetId="106" refreshError="1">
        <row r="79">
          <cell r="M79">
            <v>0.99552448336121413</v>
          </cell>
        </row>
        <row r="80">
          <cell r="M80">
            <v>0.99775973228088044</v>
          </cell>
        </row>
      </sheetData>
      <sheetData sheetId="107"/>
      <sheetData sheetId="108"/>
      <sheetData sheetId="109"/>
      <sheetData sheetId="110" refreshError="1">
        <row r="39">
          <cell r="E39">
            <v>12000</v>
          </cell>
        </row>
        <row r="44">
          <cell r="H44">
            <v>2</v>
          </cell>
        </row>
        <row r="105">
          <cell r="N105">
            <v>2</v>
          </cell>
        </row>
        <row r="110">
          <cell r="L110">
            <v>1</v>
          </cell>
          <cell r="M110" t="str">
            <v>Oahu</v>
          </cell>
          <cell r="N110">
            <v>0.6</v>
          </cell>
          <cell r="O110">
            <v>0.4</v>
          </cell>
        </row>
        <row r="111">
          <cell r="L111">
            <v>2</v>
          </cell>
          <cell r="M111" t="str">
            <v>Kauai</v>
          </cell>
          <cell r="N111">
            <v>0.5</v>
          </cell>
          <cell r="O111">
            <v>0.5</v>
          </cell>
        </row>
        <row r="112">
          <cell r="L112">
            <v>3</v>
          </cell>
          <cell r="M112" t="str">
            <v>Hawaii</v>
          </cell>
          <cell r="N112">
            <v>0.5</v>
          </cell>
          <cell r="O112">
            <v>0.5</v>
          </cell>
        </row>
        <row r="113">
          <cell r="L113">
            <v>4</v>
          </cell>
          <cell r="M113" t="str">
            <v>Maui</v>
          </cell>
          <cell r="N113">
            <v>0.5</v>
          </cell>
          <cell r="O113">
            <v>0.5</v>
          </cell>
        </row>
        <row r="114">
          <cell r="L114">
            <v>5</v>
          </cell>
          <cell r="M114" t="str">
            <v>Molokai</v>
          </cell>
          <cell r="N114">
            <v>1</v>
          </cell>
          <cell r="O114">
            <v>0</v>
          </cell>
        </row>
        <row r="115">
          <cell r="L115">
            <v>6</v>
          </cell>
          <cell r="M115" t="str">
            <v>Lanai</v>
          </cell>
          <cell r="N115">
            <v>1</v>
          </cell>
          <cell r="O115">
            <v>0</v>
          </cell>
        </row>
        <row r="119">
          <cell r="N119">
            <v>0.96076693982203554</v>
          </cell>
        </row>
      </sheetData>
      <sheetData sheetId="111"/>
      <sheetData sheetId="112"/>
      <sheetData sheetId="11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Graphs"/>
      <sheetName val="Data"/>
      <sheetName val="Claim Counts"/>
      <sheetName val="Claim Line Counts"/>
      <sheetName val="Sheet1"/>
      <sheetName val="Import"/>
      <sheetName val="Find-Replace"/>
      <sheetName val="Membership"/>
      <sheetName val="Budget"/>
      <sheetName val="Assumptions"/>
      <sheetName val="Island Factors"/>
      <sheetName val="Summary"/>
    </sheetNames>
    <sheetDataSet>
      <sheetData sheetId="0" refreshError="1"/>
      <sheetData sheetId="1" refreshError="1"/>
      <sheetData sheetId="2" refreshError="1">
        <row r="5">
          <cell r="A5" t="str">
            <v>CHOCBlue Cross CaliforniaKidsEDI</v>
          </cell>
          <cell r="B5" t="str">
            <v>CHOC</v>
          </cell>
          <cell r="C5" t="str">
            <v>Blue Cross CaliforniaKids</v>
          </cell>
          <cell r="E5" t="str">
            <v>CHOC</v>
          </cell>
          <cell r="F5" t="str">
            <v>Blue Cross CaliforniaKids</v>
          </cell>
          <cell r="G5" t="str">
            <v>EDI</v>
          </cell>
          <cell r="H5">
            <v>308</v>
          </cell>
          <cell r="I5">
            <v>1245</v>
          </cell>
          <cell r="J5">
            <v>749</v>
          </cell>
          <cell r="K5">
            <v>743</v>
          </cell>
          <cell r="L5">
            <v>576</v>
          </cell>
          <cell r="M5">
            <v>656</v>
          </cell>
          <cell r="N5">
            <v>4277</v>
          </cell>
        </row>
        <row r="6">
          <cell r="A6" t="str">
            <v>CHOCBlue Cross CaliforniaKidsNon-EDI</v>
          </cell>
          <cell r="B6" t="str">
            <v>CHOC</v>
          </cell>
          <cell r="C6" t="str">
            <v>Blue Cross CaliforniaKids</v>
          </cell>
          <cell r="G6" t="str">
            <v>Non-EDI</v>
          </cell>
          <cell r="H6">
            <v>695</v>
          </cell>
          <cell r="I6">
            <v>467</v>
          </cell>
          <cell r="J6">
            <v>410</v>
          </cell>
          <cell r="K6">
            <v>405</v>
          </cell>
          <cell r="L6">
            <v>371</v>
          </cell>
          <cell r="M6">
            <v>481</v>
          </cell>
          <cell r="N6">
            <v>2829</v>
          </cell>
        </row>
        <row r="7">
          <cell r="A7" t="str">
            <v>CHOCBlue Cross CaliforniaKids Total</v>
          </cell>
          <cell r="B7" t="str">
            <v>CHOC</v>
          </cell>
          <cell r="C7" t="str">
            <v>Blue Cross CaliforniaKids Total</v>
          </cell>
          <cell r="F7" t="str">
            <v>Blue Cross CaliforniaKids Total</v>
          </cell>
          <cell r="H7">
            <v>1003</v>
          </cell>
          <cell r="I7">
            <v>1712</v>
          </cell>
          <cell r="J7">
            <v>1159</v>
          </cell>
          <cell r="K7">
            <v>1148</v>
          </cell>
          <cell r="L7">
            <v>947</v>
          </cell>
          <cell r="M7">
            <v>1137</v>
          </cell>
          <cell r="N7">
            <v>7106</v>
          </cell>
        </row>
        <row r="8">
          <cell r="A8" t="str">
            <v>CHOCCal-Optima Healthy FamiliesEDI</v>
          </cell>
          <cell r="B8" t="str">
            <v>CHOC</v>
          </cell>
          <cell r="C8" t="str">
            <v>Cal-Optima Healthy Families</v>
          </cell>
          <cell r="F8" t="str">
            <v>Cal-Optima Healthy Families</v>
          </cell>
          <cell r="G8" t="str">
            <v>EDI</v>
          </cell>
          <cell r="H8">
            <v>1794</v>
          </cell>
          <cell r="I8">
            <v>4392</v>
          </cell>
          <cell r="J8">
            <v>3082</v>
          </cell>
          <cell r="K8">
            <v>3978</v>
          </cell>
          <cell r="L8">
            <v>2589</v>
          </cell>
          <cell r="M8">
            <v>2983</v>
          </cell>
          <cell r="N8">
            <v>18818</v>
          </cell>
        </row>
        <row r="9">
          <cell r="A9" t="str">
            <v>CHOCCal-Optima Healthy FamiliesNon-EDI</v>
          </cell>
          <cell r="B9" t="str">
            <v>CHOC</v>
          </cell>
          <cell r="C9" t="str">
            <v>Cal-Optima Healthy Families</v>
          </cell>
          <cell r="G9" t="str">
            <v>Non-EDI</v>
          </cell>
          <cell r="H9">
            <v>3227</v>
          </cell>
          <cell r="I9">
            <v>2704</v>
          </cell>
          <cell r="J9">
            <v>2539</v>
          </cell>
          <cell r="K9">
            <v>3341</v>
          </cell>
          <cell r="L9">
            <v>2677</v>
          </cell>
          <cell r="M9">
            <v>3477</v>
          </cell>
          <cell r="N9">
            <v>17965</v>
          </cell>
        </row>
        <row r="10">
          <cell r="A10" t="str">
            <v>CHOCCal-Optima Healthy Families Total</v>
          </cell>
          <cell r="B10" t="str">
            <v>CHOC</v>
          </cell>
          <cell r="C10" t="str">
            <v>Cal-Optima Healthy Families Total</v>
          </cell>
          <cell r="F10" t="str">
            <v>Cal-Optima Healthy Families Total</v>
          </cell>
          <cell r="H10">
            <v>5021</v>
          </cell>
          <cell r="I10">
            <v>7096</v>
          </cell>
          <cell r="J10">
            <v>5621</v>
          </cell>
          <cell r="K10">
            <v>7319</v>
          </cell>
          <cell r="L10">
            <v>5266</v>
          </cell>
          <cell r="M10">
            <v>6460</v>
          </cell>
          <cell r="N10">
            <v>36783</v>
          </cell>
        </row>
        <row r="11">
          <cell r="A11" t="str">
            <v>CHOCCal-Optima Medi-CalEDI</v>
          </cell>
          <cell r="B11" t="str">
            <v>CHOC</v>
          </cell>
          <cell r="C11" t="str">
            <v>Cal-Optima Medi-Cal</v>
          </cell>
          <cell r="F11" t="str">
            <v>Cal-Optima Medi-Cal</v>
          </cell>
          <cell r="G11" t="str">
            <v>EDI</v>
          </cell>
          <cell r="H11">
            <v>7523</v>
          </cell>
          <cell r="I11">
            <v>18524</v>
          </cell>
          <cell r="J11">
            <v>11950</v>
          </cell>
          <cell r="K11">
            <v>13967</v>
          </cell>
          <cell r="L11">
            <v>12789</v>
          </cell>
          <cell r="M11">
            <v>13819</v>
          </cell>
          <cell r="N11">
            <v>78572</v>
          </cell>
        </row>
        <row r="12">
          <cell r="A12" t="str">
            <v>CHOCCal-Optima Medi-CalNon-EDI</v>
          </cell>
          <cell r="B12" t="str">
            <v>CHOC</v>
          </cell>
          <cell r="C12" t="str">
            <v>Cal-Optima Medi-Cal</v>
          </cell>
          <cell r="G12" t="str">
            <v>Non-EDI</v>
          </cell>
          <cell r="H12">
            <v>21014</v>
          </cell>
          <cell r="I12">
            <v>20103</v>
          </cell>
          <cell r="J12">
            <v>20752</v>
          </cell>
          <cell r="K12">
            <v>20786</v>
          </cell>
          <cell r="L12">
            <v>22766</v>
          </cell>
          <cell r="M12">
            <v>30494</v>
          </cell>
          <cell r="N12">
            <v>135915</v>
          </cell>
        </row>
        <row r="13">
          <cell r="A13" t="str">
            <v>CHOCCal-Optima Medi-Cal Total</v>
          </cell>
          <cell r="B13" t="str">
            <v>CHOC</v>
          </cell>
          <cell r="C13" t="str">
            <v>Cal-Optima Medi-Cal Total</v>
          </cell>
          <cell r="F13" t="str">
            <v>Cal-Optima Medi-Cal Total</v>
          </cell>
          <cell r="H13">
            <v>28537</v>
          </cell>
          <cell r="I13">
            <v>38627</v>
          </cell>
          <cell r="J13">
            <v>32702</v>
          </cell>
          <cell r="K13">
            <v>34753</v>
          </cell>
          <cell r="L13">
            <v>35555</v>
          </cell>
          <cell r="M13">
            <v>44313</v>
          </cell>
          <cell r="N13">
            <v>214487</v>
          </cell>
        </row>
        <row r="14">
          <cell r="A14" t="str">
            <v>CHOC TotalCal-Optima Medi-Cal Total</v>
          </cell>
          <cell r="B14" t="str">
            <v>CHOC Total</v>
          </cell>
          <cell r="C14" t="str">
            <v>Cal-Optima Medi-Cal Total</v>
          </cell>
          <cell r="E14" t="str">
            <v>CHOC Total</v>
          </cell>
          <cell r="H14">
            <v>34561</v>
          </cell>
          <cell r="I14">
            <v>47435</v>
          </cell>
          <cell r="J14">
            <v>39482</v>
          </cell>
          <cell r="K14">
            <v>43220</v>
          </cell>
          <cell r="L14">
            <v>41768</v>
          </cell>
          <cell r="M14">
            <v>51910</v>
          </cell>
          <cell r="N14">
            <v>258376</v>
          </cell>
        </row>
        <row r="15">
          <cell r="A15" t="str">
            <v>HHPOklahoma Medicaid ProgramEDI</v>
          </cell>
          <cell r="B15" t="str">
            <v>HHP</v>
          </cell>
          <cell r="C15" t="str">
            <v>Oklahoma Medicaid Program</v>
          </cell>
          <cell r="E15" t="str">
            <v>HHP</v>
          </cell>
          <cell r="F15" t="str">
            <v>Oklahoma Medicaid Program</v>
          </cell>
          <cell r="G15" t="str">
            <v>EDI</v>
          </cell>
          <cell r="H15">
            <v>42754</v>
          </cell>
          <cell r="I15">
            <v>50162</v>
          </cell>
          <cell r="J15">
            <v>50312</v>
          </cell>
          <cell r="K15">
            <v>15589</v>
          </cell>
          <cell r="L15">
            <v>4052</v>
          </cell>
          <cell r="M15">
            <v>1526</v>
          </cell>
          <cell r="N15">
            <v>164395</v>
          </cell>
        </row>
        <row r="16">
          <cell r="A16" t="str">
            <v>HHPOklahoma Medicaid ProgramNon-EDI</v>
          </cell>
          <cell r="B16" t="str">
            <v>HHP</v>
          </cell>
          <cell r="C16" t="str">
            <v>Oklahoma Medicaid Program</v>
          </cell>
          <cell r="G16" t="str">
            <v>Non-EDI</v>
          </cell>
          <cell r="H16">
            <v>49212</v>
          </cell>
          <cell r="I16">
            <v>45330</v>
          </cell>
          <cell r="J16">
            <v>57893</v>
          </cell>
          <cell r="K16">
            <v>42370</v>
          </cell>
          <cell r="L16">
            <v>21722</v>
          </cell>
          <cell r="M16">
            <v>10366</v>
          </cell>
          <cell r="N16">
            <v>226893</v>
          </cell>
        </row>
        <row r="17">
          <cell r="A17" t="str">
            <v>HHPOklahoma Medicaid Program Total</v>
          </cell>
          <cell r="B17" t="str">
            <v>HHP</v>
          </cell>
          <cell r="C17" t="str">
            <v>Oklahoma Medicaid Program Total</v>
          </cell>
          <cell r="F17" t="str">
            <v>Oklahoma Medicaid Program Total</v>
          </cell>
          <cell r="H17">
            <v>91966</v>
          </cell>
          <cell r="I17">
            <v>95492</v>
          </cell>
          <cell r="J17">
            <v>108205</v>
          </cell>
          <cell r="K17">
            <v>57959</v>
          </cell>
          <cell r="L17">
            <v>25774</v>
          </cell>
          <cell r="M17">
            <v>11892</v>
          </cell>
          <cell r="N17">
            <v>391288</v>
          </cell>
        </row>
        <row r="18">
          <cell r="A18" t="str">
            <v>HHP TotalOklahoma Medicaid Program Total</v>
          </cell>
          <cell r="B18" t="str">
            <v>HHP Total</v>
          </cell>
          <cell r="C18" t="str">
            <v>Oklahoma Medicaid Program Total</v>
          </cell>
          <cell r="E18" t="str">
            <v>HHP Total</v>
          </cell>
          <cell r="H18">
            <v>91966</v>
          </cell>
          <cell r="I18">
            <v>95492</v>
          </cell>
          <cell r="J18">
            <v>108205</v>
          </cell>
          <cell r="K18">
            <v>57959</v>
          </cell>
          <cell r="L18">
            <v>25774</v>
          </cell>
          <cell r="M18">
            <v>11892</v>
          </cell>
          <cell r="N18">
            <v>391288</v>
          </cell>
        </row>
        <row r="19">
          <cell r="A19" t="str">
            <v>MCP MedicalAHCCCS AcuteEDI</v>
          </cell>
          <cell r="B19" t="str">
            <v>MCP Medical</v>
          </cell>
          <cell r="C19" t="str">
            <v>AHCCCS Acute</v>
          </cell>
          <cell r="E19" t="str">
            <v>MCP Medical</v>
          </cell>
          <cell r="F19" t="str">
            <v>AHCCCS Acute</v>
          </cell>
          <cell r="G19" t="str">
            <v>EDI</v>
          </cell>
          <cell r="H19">
            <v>66433</v>
          </cell>
          <cell r="I19">
            <v>47947</v>
          </cell>
          <cell r="J19">
            <v>74215</v>
          </cell>
          <cell r="K19">
            <v>122385</v>
          </cell>
          <cell r="L19">
            <v>83807</v>
          </cell>
          <cell r="M19">
            <v>89795</v>
          </cell>
          <cell r="N19">
            <v>484582</v>
          </cell>
        </row>
        <row r="20">
          <cell r="A20" t="str">
            <v>MCP MedicalAHCCCS AcuteNon-EDI</v>
          </cell>
          <cell r="B20" t="str">
            <v>MCP Medical</v>
          </cell>
          <cell r="C20" t="str">
            <v>AHCCCS Acute</v>
          </cell>
          <cell r="G20" t="str">
            <v>Non-EDI</v>
          </cell>
          <cell r="H20">
            <v>153664</v>
          </cell>
          <cell r="I20">
            <v>132722</v>
          </cell>
          <cell r="J20">
            <v>145702</v>
          </cell>
          <cell r="K20">
            <v>121012</v>
          </cell>
          <cell r="L20">
            <v>162295</v>
          </cell>
          <cell r="M20">
            <v>160800</v>
          </cell>
          <cell r="N20">
            <v>876195</v>
          </cell>
        </row>
        <row r="21">
          <cell r="A21" t="str">
            <v>MCP MedicalAHCCCS Acute Total</v>
          </cell>
          <cell r="B21" t="str">
            <v>MCP Medical</v>
          </cell>
          <cell r="C21" t="str">
            <v>AHCCCS Acute Total</v>
          </cell>
          <cell r="F21" t="str">
            <v>AHCCCS Acute Total</v>
          </cell>
          <cell r="H21">
            <v>220097</v>
          </cell>
          <cell r="I21">
            <v>180669</v>
          </cell>
          <cell r="J21">
            <v>219917</v>
          </cell>
          <cell r="K21">
            <v>243397</v>
          </cell>
          <cell r="L21">
            <v>246102</v>
          </cell>
          <cell r="M21">
            <v>250595</v>
          </cell>
          <cell r="N21">
            <v>1360777</v>
          </cell>
        </row>
        <row r="22">
          <cell r="A22" t="str">
            <v>MCP MedicalALTCS GeneralEDI</v>
          </cell>
          <cell r="B22" t="str">
            <v>MCP Medical</v>
          </cell>
          <cell r="C22" t="str">
            <v>ALTCS General</v>
          </cell>
          <cell r="F22" t="str">
            <v>ALTCS General</v>
          </cell>
          <cell r="G22" t="str">
            <v>EDI</v>
          </cell>
          <cell r="H22">
            <v>3556</v>
          </cell>
          <cell r="I22">
            <v>3044</v>
          </cell>
          <cell r="J22">
            <v>5614</v>
          </cell>
          <cell r="K22">
            <v>8288</v>
          </cell>
          <cell r="L22">
            <v>8565</v>
          </cell>
          <cell r="M22">
            <v>10034</v>
          </cell>
          <cell r="N22">
            <v>39101</v>
          </cell>
        </row>
        <row r="23">
          <cell r="A23" t="str">
            <v>MCP MedicalALTCS GeneralNon-EDI</v>
          </cell>
          <cell r="B23" t="str">
            <v>MCP Medical</v>
          </cell>
          <cell r="C23" t="str">
            <v>ALTCS General</v>
          </cell>
          <cell r="G23" t="str">
            <v>Non-EDI</v>
          </cell>
          <cell r="H23">
            <v>21534</v>
          </cell>
          <cell r="I23">
            <v>19692</v>
          </cell>
          <cell r="J23">
            <v>20530</v>
          </cell>
          <cell r="K23">
            <v>20017</v>
          </cell>
          <cell r="L23">
            <v>20822</v>
          </cell>
          <cell r="M23">
            <v>22909</v>
          </cell>
          <cell r="N23">
            <v>125504</v>
          </cell>
        </row>
        <row r="24">
          <cell r="A24" t="str">
            <v>MCP MedicalALTCS General Total</v>
          </cell>
          <cell r="B24" t="str">
            <v>MCP Medical</v>
          </cell>
          <cell r="C24" t="str">
            <v>ALTCS General Total</v>
          </cell>
          <cell r="F24" t="str">
            <v>ALTCS General Total</v>
          </cell>
          <cell r="H24">
            <v>25090</v>
          </cell>
          <cell r="I24">
            <v>22736</v>
          </cell>
          <cell r="J24">
            <v>26144</v>
          </cell>
          <cell r="K24">
            <v>28305</v>
          </cell>
          <cell r="L24">
            <v>29387</v>
          </cell>
          <cell r="M24">
            <v>32943</v>
          </cell>
          <cell r="N24">
            <v>164605</v>
          </cell>
        </row>
        <row r="25">
          <cell r="A25" t="str">
            <v>MCP MedicalALTCS VentEDI</v>
          </cell>
          <cell r="B25" t="str">
            <v>MCP Medical</v>
          </cell>
          <cell r="C25" t="str">
            <v>ALTCS Vent</v>
          </cell>
          <cell r="F25" t="str">
            <v>ALTCS Vent</v>
          </cell>
          <cell r="G25" t="str">
            <v>EDI</v>
          </cell>
          <cell r="H25">
            <v>65</v>
          </cell>
          <cell r="I25">
            <v>84</v>
          </cell>
          <cell r="J25">
            <v>99</v>
          </cell>
          <cell r="K25">
            <v>156</v>
          </cell>
          <cell r="L25">
            <v>105</v>
          </cell>
          <cell r="M25">
            <v>225</v>
          </cell>
          <cell r="N25">
            <v>734</v>
          </cell>
        </row>
        <row r="26">
          <cell r="A26" t="str">
            <v>MCP MedicalALTCS VentNon-EDI</v>
          </cell>
          <cell r="B26" t="str">
            <v>MCP Medical</v>
          </cell>
          <cell r="C26" t="str">
            <v>ALTCS Vent</v>
          </cell>
          <cell r="G26" t="str">
            <v>Non-EDI</v>
          </cell>
          <cell r="H26">
            <v>395</v>
          </cell>
          <cell r="I26">
            <v>426</v>
          </cell>
          <cell r="J26">
            <v>460</v>
          </cell>
          <cell r="K26">
            <v>381</v>
          </cell>
          <cell r="L26">
            <v>502</v>
          </cell>
          <cell r="M26">
            <v>579</v>
          </cell>
          <cell r="N26">
            <v>2743</v>
          </cell>
        </row>
        <row r="27">
          <cell r="A27" t="str">
            <v>MCP MedicalALTCS Vent Total</v>
          </cell>
          <cell r="B27" t="str">
            <v>MCP Medical</v>
          </cell>
          <cell r="C27" t="str">
            <v>ALTCS Vent Total</v>
          </cell>
          <cell r="F27" t="str">
            <v>ALTCS Vent Total</v>
          </cell>
          <cell r="H27">
            <v>460</v>
          </cell>
          <cell r="I27">
            <v>510</v>
          </cell>
          <cell r="J27">
            <v>559</v>
          </cell>
          <cell r="K27">
            <v>537</v>
          </cell>
          <cell r="L27">
            <v>607</v>
          </cell>
          <cell r="M27">
            <v>804</v>
          </cell>
          <cell r="N27">
            <v>3477</v>
          </cell>
        </row>
        <row r="28">
          <cell r="A28" t="str">
            <v>MCP MedicalDD GeneralEDI</v>
          </cell>
          <cell r="B28" t="str">
            <v>MCP Medical</v>
          </cell>
          <cell r="C28" t="str">
            <v>DD General</v>
          </cell>
          <cell r="F28" t="str">
            <v>DD General</v>
          </cell>
          <cell r="G28" t="str">
            <v>EDI</v>
          </cell>
          <cell r="H28">
            <v>1472</v>
          </cell>
          <cell r="I28">
            <v>1252</v>
          </cell>
          <cell r="J28">
            <v>1822</v>
          </cell>
          <cell r="K28">
            <v>2661</v>
          </cell>
          <cell r="L28">
            <v>1907</v>
          </cell>
          <cell r="M28">
            <v>2262</v>
          </cell>
          <cell r="N28">
            <v>11376</v>
          </cell>
        </row>
        <row r="29">
          <cell r="A29" t="str">
            <v>MCP MedicalDD GeneralNon-EDI</v>
          </cell>
          <cell r="B29" t="str">
            <v>MCP Medical</v>
          </cell>
          <cell r="C29" t="str">
            <v>DD General</v>
          </cell>
          <cell r="G29" t="str">
            <v>Non-EDI</v>
          </cell>
          <cell r="H29">
            <v>3405</v>
          </cell>
          <cell r="I29">
            <v>3358</v>
          </cell>
          <cell r="J29">
            <v>4060</v>
          </cell>
          <cell r="K29">
            <v>4178</v>
          </cell>
          <cell r="L29">
            <v>4993</v>
          </cell>
          <cell r="M29">
            <v>4754</v>
          </cell>
          <cell r="N29">
            <v>24748</v>
          </cell>
        </row>
        <row r="30">
          <cell r="A30" t="str">
            <v>MCP MedicalDD General Total</v>
          </cell>
          <cell r="B30" t="str">
            <v>MCP Medical</v>
          </cell>
          <cell r="C30" t="str">
            <v>DD General Total</v>
          </cell>
          <cell r="F30" t="str">
            <v>DD General Total</v>
          </cell>
          <cell r="H30">
            <v>4877</v>
          </cell>
          <cell r="I30">
            <v>4610</v>
          </cell>
          <cell r="J30">
            <v>5882</v>
          </cell>
          <cell r="K30">
            <v>6839</v>
          </cell>
          <cell r="L30">
            <v>6900</v>
          </cell>
          <cell r="M30">
            <v>7016</v>
          </cell>
          <cell r="N30">
            <v>36124</v>
          </cell>
        </row>
        <row r="31">
          <cell r="A31" t="str">
            <v>MCP MedicalDD VentEDI</v>
          </cell>
          <cell r="B31" t="str">
            <v>MCP Medical</v>
          </cell>
          <cell r="C31" t="str">
            <v>DD Vent</v>
          </cell>
          <cell r="F31" t="str">
            <v>DD Vent</v>
          </cell>
          <cell r="G31" t="str">
            <v>EDI</v>
          </cell>
          <cell r="H31">
            <v>28</v>
          </cell>
          <cell r="I31">
            <v>21</v>
          </cell>
          <cell r="J31">
            <v>36</v>
          </cell>
          <cell r="K31">
            <v>57</v>
          </cell>
          <cell r="L31">
            <v>50</v>
          </cell>
          <cell r="M31">
            <v>66</v>
          </cell>
          <cell r="N31">
            <v>258</v>
          </cell>
        </row>
        <row r="32">
          <cell r="A32" t="str">
            <v>MCP MedicalDD VentNon-EDI</v>
          </cell>
          <cell r="B32" t="str">
            <v>MCP Medical</v>
          </cell>
          <cell r="C32" t="str">
            <v>DD Vent</v>
          </cell>
          <cell r="G32" t="str">
            <v>Non-EDI</v>
          </cell>
          <cell r="H32">
            <v>79</v>
          </cell>
          <cell r="I32">
            <v>77</v>
          </cell>
          <cell r="J32">
            <v>120</v>
          </cell>
          <cell r="K32">
            <v>112</v>
          </cell>
          <cell r="L32">
            <v>138</v>
          </cell>
          <cell r="M32">
            <v>141</v>
          </cell>
          <cell r="N32">
            <v>667</v>
          </cell>
        </row>
        <row r="33">
          <cell r="A33" t="str">
            <v>MCP MedicalDD Vent Total</v>
          </cell>
          <cell r="B33" t="str">
            <v>MCP Medical</v>
          </cell>
          <cell r="C33" t="str">
            <v>DD Vent Total</v>
          </cell>
          <cell r="F33" t="str">
            <v>DD Vent Total</v>
          </cell>
          <cell r="H33">
            <v>107</v>
          </cell>
          <cell r="I33">
            <v>98</v>
          </cell>
          <cell r="J33">
            <v>156</v>
          </cell>
          <cell r="K33">
            <v>169</v>
          </cell>
          <cell r="L33">
            <v>188</v>
          </cell>
          <cell r="M33">
            <v>207</v>
          </cell>
          <cell r="N33">
            <v>925</v>
          </cell>
        </row>
        <row r="34">
          <cell r="A34" t="str">
            <v>MCP MedicalHealthcare GroupEDI</v>
          </cell>
          <cell r="B34" t="str">
            <v>MCP Medical</v>
          </cell>
          <cell r="C34" t="str">
            <v>Healthcare Group</v>
          </cell>
          <cell r="F34" t="str">
            <v>Healthcare Group</v>
          </cell>
          <cell r="G34" t="str">
            <v>EDI</v>
          </cell>
          <cell r="H34">
            <v>627</v>
          </cell>
          <cell r="I34">
            <v>528</v>
          </cell>
          <cell r="J34">
            <v>1161</v>
          </cell>
          <cell r="K34">
            <v>2650</v>
          </cell>
          <cell r="L34">
            <v>730</v>
          </cell>
          <cell r="M34">
            <v>1521</v>
          </cell>
          <cell r="N34">
            <v>7217</v>
          </cell>
        </row>
        <row r="35">
          <cell r="A35" t="str">
            <v>MCP MedicalHealthcare GroupNon-EDI</v>
          </cell>
          <cell r="B35" t="str">
            <v>MCP Medical</v>
          </cell>
          <cell r="C35" t="str">
            <v>Healthcare Group</v>
          </cell>
          <cell r="G35" t="str">
            <v>Non-EDI</v>
          </cell>
          <cell r="H35">
            <v>5442</v>
          </cell>
          <cell r="I35">
            <v>4630</v>
          </cell>
          <cell r="J35">
            <v>5144</v>
          </cell>
          <cell r="K35">
            <v>4370</v>
          </cell>
          <cell r="L35">
            <v>5172</v>
          </cell>
          <cell r="M35">
            <v>6160</v>
          </cell>
          <cell r="N35">
            <v>30918</v>
          </cell>
        </row>
        <row r="36">
          <cell r="A36" t="str">
            <v>MCP MedicalHealthcare Group Total</v>
          </cell>
          <cell r="B36" t="str">
            <v>MCP Medical</v>
          </cell>
          <cell r="C36" t="str">
            <v>Healthcare Group Total</v>
          </cell>
          <cell r="F36" t="str">
            <v>Healthcare Group Total</v>
          </cell>
          <cell r="H36">
            <v>6069</v>
          </cell>
          <cell r="I36">
            <v>5158</v>
          </cell>
          <cell r="J36">
            <v>6305</v>
          </cell>
          <cell r="K36">
            <v>7020</v>
          </cell>
          <cell r="L36">
            <v>5902</v>
          </cell>
          <cell r="M36">
            <v>7681</v>
          </cell>
          <cell r="N36">
            <v>38135</v>
          </cell>
        </row>
        <row r="37">
          <cell r="A37" t="str">
            <v>MCP MedicalPremium SharingEDI</v>
          </cell>
          <cell r="B37" t="str">
            <v>MCP Medical</v>
          </cell>
          <cell r="C37" t="str">
            <v>Premium Sharing</v>
          </cell>
          <cell r="F37" t="str">
            <v>Premium Sharing</v>
          </cell>
          <cell r="G37" t="str">
            <v>EDI</v>
          </cell>
          <cell r="H37">
            <v>168</v>
          </cell>
          <cell r="I37">
            <v>5</v>
          </cell>
          <cell r="J37">
            <v>64</v>
          </cell>
          <cell r="K37">
            <v>79</v>
          </cell>
          <cell r="L37">
            <v>57</v>
          </cell>
          <cell r="M37">
            <v>3</v>
          </cell>
          <cell r="N37">
            <v>376</v>
          </cell>
        </row>
        <row r="38">
          <cell r="A38" t="str">
            <v>MCP MedicalPremium SharingNon-EDI</v>
          </cell>
          <cell r="B38" t="str">
            <v>MCP Medical</v>
          </cell>
          <cell r="C38" t="str">
            <v>Premium Sharing</v>
          </cell>
          <cell r="G38" t="str">
            <v>Non-EDI</v>
          </cell>
          <cell r="H38">
            <v>421</v>
          </cell>
          <cell r="I38">
            <v>149</v>
          </cell>
          <cell r="J38">
            <v>131</v>
          </cell>
          <cell r="K38">
            <v>65</v>
          </cell>
          <cell r="L38">
            <v>62</v>
          </cell>
          <cell r="M38">
            <v>37</v>
          </cell>
          <cell r="N38">
            <v>865</v>
          </cell>
        </row>
        <row r="39">
          <cell r="A39" t="str">
            <v>MCP MedicalPremium Sharing Total</v>
          </cell>
          <cell r="B39" t="str">
            <v>MCP Medical</v>
          </cell>
          <cell r="C39" t="str">
            <v>Premium Sharing Total</v>
          </cell>
          <cell r="F39" t="str">
            <v>Premium Sharing Total</v>
          </cell>
          <cell r="H39">
            <v>589</v>
          </cell>
          <cell r="I39">
            <v>154</v>
          </cell>
          <cell r="J39">
            <v>195</v>
          </cell>
          <cell r="K39">
            <v>144</v>
          </cell>
          <cell r="L39">
            <v>119</v>
          </cell>
          <cell r="M39">
            <v>40</v>
          </cell>
          <cell r="N39">
            <v>1241</v>
          </cell>
        </row>
        <row r="40">
          <cell r="A40" t="str">
            <v>MCP Medical TotalPremium Sharing Total</v>
          </cell>
          <cell r="B40" t="str">
            <v>MCP Medical Total</v>
          </cell>
          <cell r="C40" t="str">
            <v>Premium Sharing Total</v>
          </cell>
          <cell r="E40" t="str">
            <v>MCP Medical Total</v>
          </cell>
          <cell r="H40">
            <v>257289</v>
          </cell>
          <cell r="I40">
            <v>213935</v>
          </cell>
          <cell r="J40">
            <v>259158</v>
          </cell>
          <cell r="K40">
            <v>286411</v>
          </cell>
          <cell r="L40">
            <v>289205</v>
          </cell>
          <cell r="M40">
            <v>299286</v>
          </cell>
          <cell r="N40">
            <v>1605284</v>
          </cell>
        </row>
        <row r="41">
          <cell r="A41" t="str">
            <v>MCP DentalAcuteNon-EDI</v>
          </cell>
          <cell r="B41" t="str">
            <v>MCP Dental</v>
          </cell>
          <cell r="C41" t="str">
            <v>Acute</v>
          </cell>
          <cell r="E41" t="str">
            <v>MCP Dental</v>
          </cell>
          <cell r="F41" t="str">
            <v>Acute</v>
          </cell>
          <cell r="G41" t="str">
            <v>Non-EDI</v>
          </cell>
          <cell r="H41">
            <v>18033</v>
          </cell>
          <cell r="I41">
            <v>14145</v>
          </cell>
          <cell r="J41">
            <v>15651</v>
          </cell>
          <cell r="K41">
            <v>13196</v>
          </cell>
          <cell r="L41">
            <v>14650</v>
          </cell>
          <cell r="M41">
            <v>16169</v>
          </cell>
          <cell r="N41">
            <v>91844</v>
          </cell>
        </row>
        <row r="42">
          <cell r="A42" t="str">
            <v>MCP DentalAcute Total</v>
          </cell>
          <cell r="B42" t="str">
            <v>MCP Dental</v>
          </cell>
          <cell r="C42" t="str">
            <v>Acute Total</v>
          </cell>
          <cell r="F42" t="str">
            <v>Acute Total</v>
          </cell>
          <cell r="H42">
            <v>18033</v>
          </cell>
          <cell r="I42">
            <v>14145</v>
          </cell>
          <cell r="J42">
            <v>15651</v>
          </cell>
          <cell r="K42">
            <v>13196</v>
          </cell>
          <cell r="L42">
            <v>14650</v>
          </cell>
          <cell r="M42">
            <v>16169</v>
          </cell>
          <cell r="N42">
            <v>91844</v>
          </cell>
        </row>
        <row r="43">
          <cell r="A43" t="str">
            <v>MCP DentalALTCS GeneralNon-EDI</v>
          </cell>
          <cell r="B43" t="str">
            <v>MCP Dental</v>
          </cell>
          <cell r="C43" t="str">
            <v>ALTCS General</v>
          </cell>
          <cell r="F43" t="str">
            <v>ALTCS General</v>
          </cell>
          <cell r="G43" t="str">
            <v>Non-EDI</v>
          </cell>
          <cell r="H43">
            <v>89</v>
          </cell>
          <cell r="I43">
            <v>133</v>
          </cell>
          <cell r="J43">
            <v>156</v>
          </cell>
          <cell r="K43">
            <v>103</v>
          </cell>
          <cell r="L43">
            <v>97</v>
          </cell>
          <cell r="M43">
            <v>89</v>
          </cell>
          <cell r="N43">
            <v>667</v>
          </cell>
        </row>
        <row r="44">
          <cell r="A44" t="str">
            <v>MCP DentalALTCS General Total</v>
          </cell>
          <cell r="B44" t="str">
            <v>MCP Dental</v>
          </cell>
          <cell r="C44" t="str">
            <v>ALTCS General Total</v>
          </cell>
          <cell r="F44" t="str">
            <v>ALTCS General Total</v>
          </cell>
          <cell r="H44">
            <v>89</v>
          </cell>
          <cell r="I44">
            <v>133</v>
          </cell>
          <cell r="J44">
            <v>156</v>
          </cell>
          <cell r="K44">
            <v>103</v>
          </cell>
          <cell r="L44">
            <v>97</v>
          </cell>
          <cell r="M44">
            <v>89</v>
          </cell>
          <cell r="N44">
            <v>667</v>
          </cell>
        </row>
        <row r="45">
          <cell r="A45" t="str">
            <v>MCP DentalALTCS VentNon-EDI</v>
          </cell>
          <cell r="B45" t="str">
            <v>MCP Dental</v>
          </cell>
          <cell r="C45" t="str">
            <v>ALTCS Vent</v>
          </cell>
          <cell r="F45" t="str">
            <v>ALTCS Vent</v>
          </cell>
          <cell r="G45" t="str">
            <v>Non-EDI</v>
          </cell>
          <cell r="H45">
            <v>2</v>
          </cell>
          <cell r="I45">
            <v>1</v>
          </cell>
          <cell r="J45">
            <v>1</v>
          </cell>
          <cell r="K45">
            <v>4</v>
          </cell>
          <cell r="L45">
            <v>5</v>
          </cell>
          <cell r="N45">
            <v>13</v>
          </cell>
        </row>
        <row r="46">
          <cell r="A46" t="str">
            <v>MCP DentalALTCS Vent Total</v>
          </cell>
          <cell r="B46" t="str">
            <v>MCP Dental</v>
          </cell>
          <cell r="C46" t="str">
            <v>ALTCS Vent Total</v>
          </cell>
          <cell r="F46" t="str">
            <v>ALTCS Vent Total</v>
          </cell>
          <cell r="H46">
            <v>2</v>
          </cell>
          <cell r="I46">
            <v>1</v>
          </cell>
          <cell r="J46">
            <v>1</v>
          </cell>
          <cell r="K46">
            <v>4</v>
          </cell>
          <cell r="L46">
            <v>5</v>
          </cell>
          <cell r="N46">
            <v>13</v>
          </cell>
        </row>
        <row r="47">
          <cell r="A47" t="str">
            <v>MCP DentalDD GeneralNon-EDI</v>
          </cell>
          <cell r="B47" t="str">
            <v>MCP Dental</v>
          </cell>
          <cell r="C47" t="str">
            <v>DD General</v>
          </cell>
          <cell r="F47" t="str">
            <v>DD General</v>
          </cell>
          <cell r="G47" t="str">
            <v>Non-EDI</v>
          </cell>
          <cell r="H47">
            <v>266</v>
          </cell>
          <cell r="I47">
            <v>264</v>
          </cell>
          <cell r="J47">
            <v>308</v>
          </cell>
          <cell r="K47">
            <v>272</v>
          </cell>
          <cell r="L47">
            <v>275</v>
          </cell>
          <cell r="M47">
            <v>320</v>
          </cell>
          <cell r="N47">
            <v>1705</v>
          </cell>
        </row>
        <row r="48">
          <cell r="A48" t="str">
            <v>MCP DentalDD General Total</v>
          </cell>
          <cell r="B48" t="str">
            <v>MCP Dental</v>
          </cell>
          <cell r="C48" t="str">
            <v>DD General Total</v>
          </cell>
          <cell r="F48" t="str">
            <v>DD General Total</v>
          </cell>
          <cell r="H48">
            <v>266</v>
          </cell>
          <cell r="I48">
            <v>264</v>
          </cell>
          <cell r="J48">
            <v>308</v>
          </cell>
          <cell r="K48">
            <v>272</v>
          </cell>
          <cell r="L48">
            <v>275</v>
          </cell>
          <cell r="M48">
            <v>320</v>
          </cell>
          <cell r="N48">
            <v>1705</v>
          </cell>
        </row>
        <row r="49">
          <cell r="A49" t="str">
            <v>MCP DentalDD VentNon-EDI</v>
          </cell>
          <cell r="B49" t="str">
            <v>MCP Dental</v>
          </cell>
          <cell r="C49" t="str">
            <v>DD Vent</v>
          </cell>
          <cell r="F49" t="str">
            <v>DD Vent</v>
          </cell>
          <cell r="G49" t="str">
            <v>Non-EDI</v>
          </cell>
          <cell r="H49">
            <v>2</v>
          </cell>
          <cell r="J49">
            <v>2</v>
          </cell>
          <cell r="N49">
            <v>4</v>
          </cell>
        </row>
        <row r="50">
          <cell r="A50" t="str">
            <v>MCP DentalDD Vent Total</v>
          </cell>
          <cell r="B50" t="str">
            <v>MCP Dental</v>
          </cell>
          <cell r="C50" t="str">
            <v>DD Vent Total</v>
          </cell>
          <cell r="F50" t="str">
            <v>DD Vent Total</v>
          </cell>
          <cell r="H50">
            <v>2</v>
          </cell>
          <cell r="J50">
            <v>2</v>
          </cell>
          <cell r="N50">
            <v>4</v>
          </cell>
        </row>
        <row r="51">
          <cell r="A51" t="str">
            <v>MCP DentalPremium SharingNon-EDI</v>
          </cell>
          <cell r="B51" t="str">
            <v>MCP Dental</v>
          </cell>
          <cell r="C51" t="str">
            <v>Premium Sharing</v>
          </cell>
          <cell r="F51" t="str">
            <v>Premium Sharing</v>
          </cell>
          <cell r="G51" t="str">
            <v>Non-EDI</v>
          </cell>
          <cell r="H51">
            <v>8</v>
          </cell>
          <cell r="I51">
            <v>1</v>
          </cell>
          <cell r="J51">
            <v>4</v>
          </cell>
          <cell r="K51">
            <v>1</v>
          </cell>
          <cell r="N51">
            <v>14</v>
          </cell>
        </row>
        <row r="52">
          <cell r="A52" t="str">
            <v>MCP DentalPremium Sharing Total</v>
          </cell>
          <cell r="B52" t="str">
            <v>MCP Dental</v>
          </cell>
          <cell r="C52" t="str">
            <v>Premium Sharing Total</v>
          </cell>
          <cell r="F52" t="str">
            <v>Premium Sharing Total</v>
          </cell>
          <cell r="H52">
            <v>8</v>
          </cell>
          <cell r="I52">
            <v>1</v>
          </cell>
          <cell r="J52">
            <v>4</v>
          </cell>
          <cell r="K52">
            <v>1</v>
          </cell>
          <cell r="N52">
            <v>14</v>
          </cell>
        </row>
        <row r="53">
          <cell r="A53" t="str">
            <v>MCP Dental TotalPremium Sharing Total</v>
          </cell>
          <cell r="B53" t="str">
            <v>MCP Dental Total</v>
          </cell>
          <cell r="C53" t="str">
            <v>Premium Sharing Total</v>
          </cell>
          <cell r="E53" t="str">
            <v>MCP Dental Total</v>
          </cell>
          <cell r="H53">
            <v>18400</v>
          </cell>
          <cell r="I53">
            <v>14544</v>
          </cell>
          <cell r="J53">
            <v>16122</v>
          </cell>
          <cell r="K53">
            <v>13576</v>
          </cell>
          <cell r="L53">
            <v>15027</v>
          </cell>
          <cell r="M53">
            <v>16578</v>
          </cell>
          <cell r="N53">
            <v>94247</v>
          </cell>
        </row>
        <row r="54">
          <cell r="A54" t="str">
            <v>MHIPMaryland Health Insurance PlanNon-EDI</v>
          </cell>
          <cell r="B54" t="str">
            <v>MHIP</v>
          </cell>
          <cell r="C54" t="str">
            <v>Maryland Health Insurance Plan</v>
          </cell>
          <cell r="E54" t="str">
            <v>MHIP</v>
          </cell>
          <cell r="F54" t="str">
            <v>Maryland Health Insurance Plan</v>
          </cell>
          <cell r="G54" t="str">
            <v>Non-EDI</v>
          </cell>
          <cell r="H54">
            <v>7529</v>
          </cell>
          <cell r="I54">
            <v>6994</v>
          </cell>
          <cell r="J54">
            <v>8472</v>
          </cell>
          <cell r="K54">
            <v>8790</v>
          </cell>
          <cell r="L54">
            <v>6824</v>
          </cell>
          <cell r="M54">
            <v>11107</v>
          </cell>
          <cell r="N54">
            <v>49716</v>
          </cell>
        </row>
        <row r="55">
          <cell r="A55" t="str">
            <v>MHIPMaryland Health Insurance Plan Total</v>
          </cell>
          <cell r="B55" t="str">
            <v>MHIP</v>
          </cell>
          <cell r="C55" t="str">
            <v>Maryland Health Insurance Plan Total</v>
          </cell>
          <cell r="F55" t="str">
            <v>Maryland Health Insurance Plan Total</v>
          </cell>
          <cell r="H55">
            <v>7529</v>
          </cell>
          <cell r="I55">
            <v>6994</v>
          </cell>
          <cell r="J55">
            <v>8472</v>
          </cell>
          <cell r="K55">
            <v>8790</v>
          </cell>
          <cell r="L55">
            <v>6824</v>
          </cell>
          <cell r="M55">
            <v>11107</v>
          </cell>
          <cell r="N55">
            <v>49716</v>
          </cell>
        </row>
        <row r="56">
          <cell r="A56" t="str">
            <v>MHIP TotalMaryland Health Insurance Plan Total</v>
          </cell>
          <cell r="B56" t="str">
            <v>MHIP Total</v>
          </cell>
          <cell r="C56" t="str">
            <v>Maryland Health Insurance Plan Total</v>
          </cell>
          <cell r="E56" t="str">
            <v>MHIP Total</v>
          </cell>
          <cell r="H56">
            <v>7529</v>
          </cell>
          <cell r="I56">
            <v>6994</v>
          </cell>
          <cell r="J56">
            <v>8472</v>
          </cell>
          <cell r="K56">
            <v>8790</v>
          </cell>
          <cell r="L56">
            <v>6824</v>
          </cell>
          <cell r="M56">
            <v>11107</v>
          </cell>
          <cell r="N56">
            <v>49716</v>
          </cell>
        </row>
        <row r="57">
          <cell r="A57" t="str">
            <v>MCMO MedicalEDI</v>
          </cell>
          <cell r="B57" t="str">
            <v>MC</v>
          </cell>
          <cell r="C57" t="str">
            <v>MO Medical</v>
          </cell>
          <cell r="E57" t="str">
            <v>MC</v>
          </cell>
          <cell r="F57" t="str">
            <v>MO Medical</v>
          </cell>
          <cell r="G57" t="str">
            <v>EDI</v>
          </cell>
          <cell r="H57">
            <v>14563</v>
          </cell>
          <cell r="I57">
            <v>12587</v>
          </cell>
          <cell r="J57">
            <v>20108</v>
          </cell>
          <cell r="K57">
            <v>16426</v>
          </cell>
          <cell r="L57">
            <v>17807</v>
          </cell>
          <cell r="M57">
            <v>21119</v>
          </cell>
          <cell r="N57">
            <v>102610</v>
          </cell>
        </row>
        <row r="58">
          <cell r="A58" t="str">
            <v>MCMO MedicalNon-EDI</v>
          </cell>
          <cell r="B58" t="str">
            <v>MC</v>
          </cell>
          <cell r="C58" t="str">
            <v>MO Medical</v>
          </cell>
          <cell r="G58" t="str">
            <v>Non-EDI</v>
          </cell>
          <cell r="H58">
            <v>15398</v>
          </cell>
          <cell r="I58">
            <v>12482</v>
          </cell>
          <cell r="J58">
            <v>22481</v>
          </cell>
          <cell r="K58">
            <v>24190</v>
          </cell>
          <cell r="L58">
            <v>16609</v>
          </cell>
          <cell r="M58">
            <v>20829</v>
          </cell>
          <cell r="N58">
            <v>111989</v>
          </cell>
        </row>
        <row r="59">
          <cell r="A59" t="str">
            <v>MCMO Medical Total</v>
          </cell>
          <cell r="B59" t="str">
            <v>MC</v>
          </cell>
          <cell r="C59" t="str">
            <v>MO Medical Total</v>
          </cell>
          <cell r="F59" t="str">
            <v>MO Medical Total</v>
          </cell>
          <cell r="H59">
            <v>29961</v>
          </cell>
          <cell r="I59">
            <v>25069</v>
          </cell>
          <cell r="J59">
            <v>42589</v>
          </cell>
          <cell r="K59">
            <v>40616</v>
          </cell>
          <cell r="L59">
            <v>34416</v>
          </cell>
          <cell r="M59">
            <v>41948</v>
          </cell>
          <cell r="N59">
            <v>214599</v>
          </cell>
        </row>
        <row r="60">
          <cell r="A60" t="str">
            <v>MC TotalMO Medical Total</v>
          </cell>
          <cell r="B60" t="str">
            <v>MC Total</v>
          </cell>
          <cell r="C60" t="str">
            <v>MO Medical Total</v>
          </cell>
          <cell r="E60" t="str">
            <v>MC Total</v>
          </cell>
          <cell r="H60">
            <v>29961</v>
          </cell>
          <cell r="I60">
            <v>25069</v>
          </cell>
          <cell r="J60">
            <v>42589</v>
          </cell>
          <cell r="K60">
            <v>40616</v>
          </cell>
          <cell r="L60">
            <v>34416</v>
          </cell>
          <cell r="M60">
            <v>41948</v>
          </cell>
          <cell r="N60">
            <v>214599</v>
          </cell>
        </row>
        <row r="61">
          <cell r="A61" t="str">
            <v>MPCMedicaid - FEDEDI</v>
          </cell>
          <cell r="B61" t="str">
            <v>MPC</v>
          </cell>
          <cell r="C61" t="str">
            <v>Medicaid - FED</v>
          </cell>
          <cell r="E61" t="str">
            <v>MPC</v>
          </cell>
          <cell r="F61" t="str">
            <v>Medicaid - FED</v>
          </cell>
          <cell r="G61" t="str">
            <v>EDI</v>
          </cell>
          <cell r="H61">
            <v>27454</v>
          </cell>
          <cell r="I61">
            <v>28001</v>
          </cell>
          <cell r="J61">
            <v>33360</v>
          </cell>
          <cell r="K61">
            <v>29181</v>
          </cell>
          <cell r="L61">
            <v>27250</v>
          </cell>
          <cell r="M61">
            <v>34842</v>
          </cell>
          <cell r="N61">
            <v>180088</v>
          </cell>
        </row>
        <row r="62">
          <cell r="A62" t="str">
            <v>MPCMedicaid - FEDNon-EDI</v>
          </cell>
          <cell r="B62" t="str">
            <v>MPC</v>
          </cell>
          <cell r="C62" t="str">
            <v>Medicaid - FED</v>
          </cell>
          <cell r="G62" t="str">
            <v>Non-EDI</v>
          </cell>
          <cell r="H62">
            <v>62141</v>
          </cell>
          <cell r="I62">
            <v>59632</v>
          </cell>
          <cell r="J62">
            <v>62794</v>
          </cell>
          <cell r="K62">
            <v>66707</v>
          </cell>
          <cell r="L62">
            <v>47960</v>
          </cell>
          <cell r="M62">
            <v>63532</v>
          </cell>
          <cell r="N62">
            <v>362766</v>
          </cell>
        </row>
        <row r="63">
          <cell r="A63" t="str">
            <v>MPCMedicaid - FED Total</v>
          </cell>
          <cell r="B63" t="str">
            <v>MPC</v>
          </cell>
          <cell r="C63" t="str">
            <v>Medicaid - FED Total</v>
          </cell>
          <cell r="F63" t="str">
            <v>Medicaid - FED Total</v>
          </cell>
          <cell r="H63">
            <v>89595</v>
          </cell>
          <cell r="I63">
            <v>87633</v>
          </cell>
          <cell r="J63">
            <v>96154</v>
          </cell>
          <cell r="K63">
            <v>95888</v>
          </cell>
          <cell r="L63">
            <v>75210</v>
          </cell>
          <cell r="M63">
            <v>98374</v>
          </cell>
          <cell r="N63">
            <v>542854</v>
          </cell>
        </row>
        <row r="64">
          <cell r="A64" t="str">
            <v>MPC TotalMedicaid - FED Total</v>
          </cell>
          <cell r="B64" t="str">
            <v>MPC Total</v>
          </cell>
          <cell r="C64" t="str">
            <v>Medicaid - FED Total</v>
          </cell>
          <cell r="E64" t="str">
            <v>MPC Total</v>
          </cell>
          <cell r="H64">
            <v>89595</v>
          </cell>
          <cell r="I64">
            <v>87633</v>
          </cell>
          <cell r="J64">
            <v>96154</v>
          </cell>
          <cell r="K64">
            <v>95888</v>
          </cell>
          <cell r="L64">
            <v>75210</v>
          </cell>
          <cell r="M64">
            <v>98374</v>
          </cell>
          <cell r="N64">
            <v>542854</v>
          </cell>
        </row>
        <row r="65">
          <cell r="A65" t="str">
            <v>Prime DentalSoonerCare Plus - ABDNon-EDI</v>
          </cell>
          <cell r="B65" t="str">
            <v>Prime Dental</v>
          </cell>
          <cell r="C65" t="str">
            <v>SoonerCare Plus - ABD</v>
          </cell>
          <cell r="E65" t="str">
            <v>Prime Dental</v>
          </cell>
          <cell r="F65" t="str">
            <v>SoonerCare Plus - ABD</v>
          </cell>
          <cell r="G65" t="str">
            <v>Non-EDI</v>
          </cell>
          <cell r="H65">
            <v>69</v>
          </cell>
          <cell r="I65">
            <v>90</v>
          </cell>
          <cell r="J65">
            <v>82</v>
          </cell>
          <cell r="K65">
            <v>11</v>
          </cell>
          <cell r="N65">
            <v>252</v>
          </cell>
        </row>
        <row r="66">
          <cell r="A66" t="str">
            <v>Prime DentalSoonerCare Plus - ABD Total</v>
          </cell>
          <cell r="B66" t="str">
            <v>Prime Dental</v>
          </cell>
          <cell r="C66" t="str">
            <v>SoonerCare Plus - ABD Total</v>
          </cell>
          <cell r="F66" t="str">
            <v>SoonerCare Plus - ABD Total</v>
          </cell>
          <cell r="H66">
            <v>69</v>
          </cell>
          <cell r="I66">
            <v>90</v>
          </cell>
          <cell r="J66">
            <v>82</v>
          </cell>
          <cell r="K66">
            <v>11</v>
          </cell>
          <cell r="N66">
            <v>252</v>
          </cell>
        </row>
        <row r="67">
          <cell r="A67" t="str">
            <v>Prime DentalSoonerCare Plus - SBHNNon-EDI</v>
          </cell>
          <cell r="B67" t="str">
            <v>Prime Dental</v>
          </cell>
          <cell r="C67" t="str">
            <v>SoonerCare Plus - SBHN</v>
          </cell>
          <cell r="F67" t="str">
            <v>SoonerCare Plus - SBHN</v>
          </cell>
          <cell r="G67" t="str">
            <v>Non-EDI</v>
          </cell>
          <cell r="I67">
            <v>1</v>
          </cell>
          <cell r="J67">
            <v>1</v>
          </cell>
          <cell r="N67">
            <v>2</v>
          </cell>
        </row>
        <row r="68">
          <cell r="A68" t="str">
            <v>Prime DentalSoonerCare Plus - SBHN Total</v>
          </cell>
          <cell r="B68" t="str">
            <v>Prime Dental</v>
          </cell>
          <cell r="C68" t="str">
            <v>SoonerCare Plus - SBHN Total</v>
          </cell>
          <cell r="F68" t="str">
            <v>SoonerCare Plus - SBHN Total</v>
          </cell>
          <cell r="I68">
            <v>1</v>
          </cell>
          <cell r="J68">
            <v>1</v>
          </cell>
          <cell r="N68">
            <v>2</v>
          </cell>
        </row>
        <row r="69">
          <cell r="A69" t="str">
            <v>Prime DentalSoonerCare Plus -TANFNon-EDI</v>
          </cell>
          <cell r="B69" t="str">
            <v>Prime Dental</v>
          </cell>
          <cell r="C69" t="str">
            <v>SoonerCare Plus -TANF</v>
          </cell>
          <cell r="F69" t="str">
            <v>SoonerCare Plus -TANF</v>
          </cell>
          <cell r="G69" t="str">
            <v>Non-EDI</v>
          </cell>
          <cell r="H69">
            <v>739</v>
          </cell>
          <cell r="I69">
            <v>510</v>
          </cell>
          <cell r="J69">
            <v>737</v>
          </cell>
          <cell r="K69">
            <v>107</v>
          </cell>
          <cell r="L69">
            <v>28</v>
          </cell>
          <cell r="M69">
            <v>7</v>
          </cell>
          <cell r="N69">
            <v>2128</v>
          </cell>
        </row>
        <row r="70">
          <cell r="A70" t="str">
            <v>Prime DentalSoonerCare Plus -TANF Total</v>
          </cell>
          <cell r="B70" t="str">
            <v>Prime Dental</v>
          </cell>
          <cell r="C70" t="str">
            <v>SoonerCare Plus -TANF Total</v>
          </cell>
          <cell r="F70" t="str">
            <v>SoonerCare Plus -TANF Total</v>
          </cell>
          <cell r="H70">
            <v>739</v>
          </cell>
          <cell r="I70">
            <v>510</v>
          </cell>
          <cell r="J70">
            <v>737</v>
          </cell>
          <cell r="K70">
            <v>107</v>
          </cell>
          <cell r="L70">
            <v>28</v>
          </cell>
          <cell r="M70">
            <v>7</v>
          </cell>
          <cell r="N70">
            <v>2128</v>
          </cell>
        </row>
        <row r="71">
          <cell r="A71" t="str">
            <v>Prime Dental TotalSoonerCare Plus -TANF Total</v>
          </cell>
          <cell r="B71" t="str">
            <v>Prime Dental Total</v>
          </cell>
          <cell r="C71" t="str">
            <v>SoonerCare Plus -TANF Total</v>
          </cell>
          <cell r="E71" t="str">
            <v>Prime Dental Total</v>
          </cell>
          <cell r="H71">
            <v>808</v>
          </cell>
          <cell r="I71">
            <v>601</v>
          </cell>
          <cell r="J71">
            <v>820</v>
          </cell>
          <cell r="K71">
            <v>118</v>
          </cell>
          <cell r="L71">
            <v>28</v>
          </cell>
          <cell r="M71">
            <v>7</v>
          </cell>
          <cell r="N71">
            <v>2382</v>
          </cell>
        </row>
        <row r="72">
          <cell r="A72" t="str">
            <v>Prime MedicalSoonerCare Plus-ABDEDI</v>
          </cell>
          <cell r="B72" t="str">
            <v>Prime Medical</v>
          </cell>
          <cell r="C72" t="str">
            <v>SoonerCare Plus-ABD</v>
          </cell>
          <cell r="E72" t="str">
            <v>Prime Medical</v>
          </cell>
          <cell r="F72" t="str">
            <v>SoonerCare Plus-ABD</v>
          </cell>
          <cell r="G72" t="str">
            <v>EDI</v>
          </cell>
          <cell r="H72">
            <v>265</v>
          </cell>
          <cell r="I72">
            <v>194</v>
          </cell>
          <cell r="J72">
            <v>230</v>
          </cell>
          <cell r="K72">
            <v>92</v>
          </cell>
          <cell r="L72">
            <v>1</v>
          </cell>
          <cell r="N72">
            <v>782</v>
          </cell>
        </row>
        <row r="73">
          <cell r="A73" t="str">
            <v>Prime MedicalSoonerCare Plus-ABDNon-EDI</v>
          </cell>
          <cell r="B73" t="str">
            <v>Prime Medical</v>
          </cell>
          <cell r="C73" t="str">
            <v>SoonerCare Plus-ABD</v>
          </cell>
          <cell r="G73" t="str">
            <v>Non-EDI</v>
          </cell>
          <cell r="H73">
            <v>1601</v>
          </cell>
          <cell r="I73">
            <v>1191</v>
          </cell>
          <cell r="J73">
            <v>2046</v>
          </cell>
          <cell r="K73">
            <v>1445</v>
          </cell>
          <cell r="L73">
            <v>448</v>
          </cell>
          <cell r="M73">
            <v>196</v>
          </cell>
          <cell r="N73">
            <v>6927</v>
          </cell>
        </row>
        <row r="74">
          <cell r="A74" t="str">
            <v>Prime MedicalSoonerCare Plus-ABD Total</v>
          </cell>
          <cell r="B74" t="str">
            <v>Prime Medical</v>
          </cell>
          <cell r="C74" t="str">
            <v>SoonerCare Plus-ABD Total</v>
          </cell>
          <cell r="F74" t="str">
            <v>SoonerCare Plus-ABD Total</v>
          </cell>
          <cell r="H74">
            <v>1866</v>
          </cell>
          <cell r="I74">
            <v>1385</v>
          </cell>
          <cell r="J74">
            <v>2276</v>
          </cell>
          <cell r="K74">
            <v>1537</v>
          </cell>
          <cell r="L74">
            <v>449</v>
          </cell>
          <cell r="M74">
            <v>196</v>
          </cell>
          <cell r="N74">
            <v>7709</v>
          </cell>
        </row>
        <row r="75">
          <cell r="A75" t="str">
            <v>Prime MedicalSoonerCare Plus-SBHNNon-EDI</v>
          </cell>
          <cell r="B75" t="str">
            <v>Prime Medical</v>
          </cell>
          <cell r="C75" t="str">
            <v>SoonerCare Plus-SBHN</v>
          </cell>
          <cell r="F75" t="str">
            <v>SoonerCare Plus-SBHN</v>
          </cell>
          <cell r="G75" t="str">
            <v>Non-EDI</v>
          </cell>
          <cell r="H75">
            <v>7</v>
          </cell>
          <cell r="I75">
            <v>1</v>
          </cell>
          <cell r="J75">
            <v>8</v>
          </cell>
          <cell r="K75">
            <v>10</v>
          </cell>
          <cell r="L75">
            <v>3</v>
          </cell>
          <cell r="M75">
            <v>2</v>
          </cell>
          <cell r="N75">
            <v>31</v>
          </cell>
        </row>
        <row r="76">
          <cell r="A76" t="str">
            <v>Prime MedicalSoonerCare Plus-SBHN Total</v>
          </cell>
          <cell r="B76" t="str">
            <v>Prime Medical</v>
          </cell>
          <cell r="C76" t="str">
            <v>SoonerCare Plus-SBHN Total</v>
          </cell>
          <cell r="F76" t="str">
            <v>SoonerCare Plus-SBHN Total</v>
          </cell>
          <cell r="H76">
            <v>7</v>
          </cell>
          <cell r="I76">
            <v>1</v>
          </cell>
          <cell r="J76">
            <v>8</v>
          </cell>
          <cell r="K76">
            <v>10</v>
          </cell>
          <cell r="L76">
            <v>3</v>
          </cell>
          <cell r="M76">
            <v>2</v>
          </cell>
          <cell r="N76">
            <v>31</v>
          </cell>
        </row>
        <row r="77">
          <cell r="A77" t="str">
            <v>Prime MedicalSoonerCare Plus-TANFEDI</v>
          </cell>
          <cell r="B77" t="str">
            <v>Prime Medical</v>
          </cell>
          <cell r="C77" t="str">
            <v>SoonerCare Plus-TANF</v>
          </cell>
          <cell r="F77" t="str">
            <v>SoonerCare Plus-TANF</v>
          </cell>
          <cell r="G77" t="str">
            <v>EDI</v>
          </cell>
          <cell r="H77">
            <v>841</v>
          </cell>
          <cell r="I77">
            <v>657</v>
          </cell>
          <cell r="J77">
            <v>896</v>
          </cell>
          <cell r="K77">
            <v>217</v>
          </cell>
          <cell r="L77">
            <v>13</v>
          </cell>
          <cell r="M77">
            <v>2</v>
          </cell>
          <cell r="N77">
            <v>2626</v>
          </cell>
        </row>
        <row r="78">
          <cell r="A78" t="str">
            <v>Prime MedicalSoonerCare Plus-TANFNon-EDI</v>
          </cell>
          <cell r="B78" t="str">
            <v>Prime Medical</v>
          </cell>
          <cell r="C78" t="str">
            <v>SoonerCare Plus-TANF</v>
          </cell>
          <cell r="G78" t="str">
            <v>Non-EDI</v>
          </cell>
          <cell r="H78">
            <v>4954</v>
          </cell>
          <cell r="I78">
            <v>3876</v>
          </cell>
          <cell r="J78">
            <v>6244</v>
          </cell>
          <cell r="K78">
            <v>3174</v>
          </cell>
          <cell r="L78">
            <v>1198</v>
          </cell>
          <cell r="M78">
            <v>444</v>
          </cell>
          <cell r="N78">
            <v>19890</v>
          </cell>
        </row>
        <row r="79">
          <cell r="A79" t="str">
            <v>Prime MedicalSoonerCare Plus-TANF Total</v>
          </cell>
          <cell r="B79" t="str">
            <v>Prime Medical</v>
          </cell>
          <cell r="C79" t="str">
            <v>SoonerCare Plus-TANF Total</v>
          </cell>
          <cell r="F79" t="str">
            <v>SoonerCare Plus-TANF Total</v>
          </cell>
          <cell r="H79">
            <v>5795</v>
          </cell>
          <cell r="I79">
            <v>4533</v>
          </cell>
          <cell r="J79">
            <v>7140</v>
          </cell>
          <cell r="K79">
            <v>3391</v>
          </cell>
          <cell r="L79">
            <v>1211</v>
          </cell>
          <cell r="M79">
            <v>446</v>
          </cell>
          <cell r="N79">
            <v>22516</v>
          </cell>
        </row>
        <row r="80">
          <cell r="A80" t="str">
            <v>Prime Medical TotalSoonerCare Plus-TANF Total</v>
          </cell>
          <cell r="B80" t="str">
            <v>Prime Medical Total</v>
          </cell>
          <cell r="C80" t="str">
            <v>SoonerCare Plus-TANF Total</v>
          </cell>
          <cell r="E80" t="str">
            <v>Prime Medical Total</v>
          </cell>
          <cell r="H80">
            <v>7668</v>
          </cell>
          <cell r="I80">
            <v>5919</v>
          </cell>
          <cell r="J80">
            <v>9424</v>
          </cell>
          <cell r="K80">
            <v>4938</v>
          </cell>
          <cell r="L80">
            <v>1663</v>
          </cell>
          <cell r="M80">
            <v>644</v>
          </cell>
          <cell r="N80">
            <v>30256</v>
          </cell>
        </row>
        <row r="81">
          <cell r="A81" t="str">
            <v>CHWCatholic Healthcare West ArizonaEDI</v>
          </cell>
          <cell r="B81" t="str">
            <v>CHW</v>
          </cell>
          <cell r="C81" t="str">
            <v>Catholic Healthcare West Arizona</v>
          </cell>
          <cell r="E81" t="str">
            <v>CHW</v>
          </cell>
          <cell r="F81" t="str">
            <v>Catholic Healthcare West Arizona</v>
          </cell>
          <cell r="G81" t="str">
            <v>EDI</v>
          </cell>
          <cell r="H81">
            <v>10796</v>
          </cell>
          <cell r="I81">
            <v>9692</v>
          </cell>
          <cell r="J81">
            <v>9994</v>
          </cell>
          <cell r="K81">
            <v>9418</v>
          </cell>
          <cell r="L81">
            <v>9648</v>
          </cell>
          <cell r="M81">
            <v>14074</v>
          </cell>
          <cell r="N81">
            <v>63622</v>
          </cell>
        </row>
        <row r="82">
          <cell r="A82" t="str">
            <v>CHWCatholic Healthcare West ArizonaNon-EDI</v>
          </cell>
          <cell r="B82" t="str">
            <v>CHW</v>
          </cell>
          <cell r="C82" t="str">
            <v>Catholic Healthcare West Arizona</v>
          </cell>
          <cell r="G82" t="str">
            <v>Non-EDI</v>
          </cell>
          <cell r="H82">
            <v>4200</v>
          </cell>
          <cell r="I82">
            <v>3396</v>
          </cell>
          <cell r="J82">
            <v>4464</v>
          </cell>
          <cell r="K82">
            <v>3148</v>
          </cell>
          <cell r="L82">
            <v>3174</v>
          </cell>
          <cell r="M82">
            <v>6242</v>
          </cell>
          <cell r="N82">
            <v>24624</v>
          </cell>
        </row>
        <row r="83">
          <cell r="A83" t="str">
            <v>CHWCatholic Healthcare West Arizona Total</v>
          </cell>
          <cell r="B83" t="str">
            <v>CHW</v>
          </cell>
          <cell r="C83" t="str">
            <v>Catholic Healthcare West Arizona Total</v>
          </cell>
          <cell r="F83" t="str">
            <v>Catholic Healthcare West Arizona Total</v>
          </cell>
          <cell r="H83">
            <v>14996</v>
          </cell>
          <cell r="I83">
            <v>13088</v>
          </cell>
          <cell r="J83">
            <v>14458</v>
          </cell>
          <cell r="K83">
            <v>12566</v>
          </cell>
          <cell r="L83">
            <v>12822</v>
          </cell>
          <cell r="M83">
            <v>20316</v>
          </cell>
          <cell r="N83">
            <v>88246</v>
          </cell>
        </row>
        <row r="84">
          <cell r="A84" t="str">
            <v>CHW TotalCatholic Healthcare West Arizona Total</v>
          </cell>
          <cell r="B84" t="str">
            <v>CHW Total</v>
          </cell>
          <cell r="C84" t="str">
            <v>Catholic Healthcare West Arizona Total</v>
          </cell>
          <cell r="E84" t="str">
            <v>CHW Total</v>
          </cell>
          <cell r="H84">
            <v>14996</v>
          </cell>
          <cell r="I84">
            <v>13088</v>
          </cell>
          <cell r="J84">
            <v>14458</v>
          </cell>
          <cell r="K84">
            <v>12566</v>
          </cell>
          <cell r="L84">
            <v>12822</v>
          </cell>
          <cell r="M84">
            <v>20316</v>
          </cell>
          <cell r="N84">
            <v>88246</v>
          </cell>
        </row>
        <row r="85">
          <cell r="A85" t="str">
            <v>KernCounty of KernNon-EDI</v>
          </cell>
          <cell r="B85" t="str">
            <v>Kern</v>
          </cell>
          <cell r="C85" t="str">
            <v>County of Kern</v>
          </cell>
          <cell r="E85" t="str">
            <v>Kern</v>
          </cell>
          <cell r="F85" t="str">
            <v>County of Kern</v>
          </cell>
          <cell r="G85" t="str">
            <v>Non-EDI</v>
          </cell>
          <cell r="K85">
            <v>10056</v>
          </cell>
          <cell r="L85">
            <v>25810</v>
          </cell>
          <cell r="M85">
            <v>60952</v>
          </cell>
          <cell r="N85">
            <v>96818</v>
          </cell>
        </row>
        <row r="86">
          <cell r="A86" t="str">
            <v>KernCounty of Kern Total</v>
          </cell>
          <cell r="B86" t="str">
            <v>Kern</v>
          </cell>
          <cell r="C86" t="str">
            <v>County of Kern Total</v>
          </cell>
          <cell r="F86" t="str">
            <v>County of Kern Total</v>
          </cell>
          <cell r="K86">
            <v>10056</v>
          </cell>
          <cell r="L86">
            <v>25810</v>
          </cell>
          <cell r="M86">
            <v>60952</v>
          </cell>
          <cell r="N86">
            <v>96818</v>
          </cell>
        </row>
        <row r="87">
          <cell r="A87" t="str">
            <v>Kern TotalCounty of Kern Total</v>
          </cell>
          <cell r="B87" t="str">
            <v>Kern Total</v>
          </cell>
          <cell r="C87" t="str">
            <v>County of Kern Total</v>
          </cell>
          <cell r="E87" t="str">
            <v>Kern Total</v>
          </cell>
          <cell r="K87">
            <v>10056</v>
          </cell>
          <cell r="L87">
            <v>25810</v>
          </cell>
          <cell r="M87">
            <v>60952</v>
          </cell>
          <cell r="N87">
            <v>96818</v>
          </cell>
        </row>
        <row r="88">
          <cell r="A88" t="str">
            <v>ScrippsScripps Medical PlansEDI</v>
          </cell>
          <cell r="B88" t="str">
            <v>Scripps</v>
          </cell>
          <cell r="C88" t="str">
            <v>Scripps Medical Plans</v>
          </cell>
          <cell r="E88" t="str">
            <v>Scripps</v>
          </cell>
          <cell r="F88" t="str">
            <v>Scripps Medical Plans</v>
          </cell>
          <cell r="G88" t="str">
            <v>EDI</v>
          </cell>
          <cell r="H88">
            <v>15628</v>
          </cell>
          <cell r="I88">
            <v>10778</v>
          </cell>
          <cell r="J88">
            <v>15742</v>
          </cell>
          <cell r="K88">
            <v>13370</v>
          </cell>
          <cell r="L88">
            <v>11800</v>
          </cell>
          <cell r="M88">
            <v>17198</v>
          </cell>
          <cell r="N88">
            <v>84516</v>
          </cell>
        </row>
        <row r="89">
          <cell r="A89" t="str">
            <v>ScrippsScripps Medical PlansNon-EDI</v>
          </cell>
          <cell r="B89" t="str">
            <v>Scripps</v>
          </cell>
          <cell r="C89" t="str">
            <v>Scripps Medical Plans</v>
          </cell>
          <cell r="G89" t="str">
            <v>Non-EDI</v>
          </cell>
          <cell r="H89">
            <v>16148</v>
          </cell>
          <cell r="I89">
            <v>13752</v>
          </cell>
          <cell r="J89">
            <v>13848</v>
          </cell>
          <cell r="K89">
            <v>13880</v>
          </cell>
          <cell r="L89">
            <v>11826</v>
          </cell>
          <cell r="M89">
            <v>17904</v>
          </cell>
          <cell r="N89">
            <v>87358</v>
          </cell>
        </row>
        <row r="90">
          <cell r="A90" t="str">
            <v>ScrippsScripps Medical Plans Total</v>
          </cell>
          <cell r="B90" t="str">
            <v>Scripps</v>
          </cell>
          <cell r="C90" t="str">
            <v>Scripps Medical Plans Total</v>
          </cell>
          <cell r="F90" t="str">
            <v>Scripps Medical Plans Total</v>
          </cell>
          <cell r="H90">
            <v>31776</v>
          </cell>
          <cell r="I90">
            <v>24530</v>
          </cell>
          <cell r="J90">
            <v>29590</v>
          </cell>
          <cell r="K90">
            <v>27250</v>
          </cell>
          <cell r="L90">
            <v>23626</v>
          </cell>
          <cell r="M90">
            <v>35102</v>
          </cell>
          <cell r="N90">
            <v>171874</v>
          </cell>
        </row>
        <row r="91">
          <cell r="A91" t="str">
            <v>Scripps TotalScripps Medical Plans Total</v>
          </cell>
          <cell r="B91" t="str">
            <v>Scripps Total</v>
          </cell>
          <cell r="C91" t="str">
            <v>Scripps Medical Plans Total</v>
          </cell>
          <cell r="E91" t="str">
            <v>Scripps Total</v>
          </cell>
          <cell r="H91">
            <v>31776</v>
          </cell>
          <cell r="I91">
            <v>24530</v>
          </cell>
          <cell r="J91">
            <v>29590</v>
          </cell>
          <cell r="K91">
            <v>27250</v>
          </cell>
          <cell r="L91">
            <v>23626</v>
          </cell>
          <cell r="M91">
            <v>35102</v>
          </cell>
          <cell r="N91">
            <v>171874</v>
          </cell>
        </row>
        <row r="92">
          <cell r="A92" t="str">
            <v>USMNUSMN - Cal-OptimaEDI</v>
          </cell>
          <cell r="B92" t="str">
            <v>USMN</v>
          </cell>
          <cell r="C92" t="str">
            <v>USMN - Cal-Optima</v>
          </cell>
          <cell r="E92" t="str">
            <v>USMN</v>
          </cell>
          <cell r="F92" t="str">
            <v>USMN - Cal-Optima</v>
          </cell>
          <cell r="G92" t="str">
            <v>EDI</v>
          </cell>
          <cell r="H92">
            <v>1832</v>
          </cell>
          <cell r="I92">
            <v>6267</v>
          </cell>
          <cell r="J92">
            <v>3766</v>
          </cell>
          <cell r="K92">
            <v>6690</v>
          </cell>
          <cell r="L92">
            <v>4086</v>
          </cell>
          <cell r="M92">
            <v>4070</v>
          </cell>
          <cell r="N92">
            <v>26711</v>
          </cell>
        </row>
        <row r="93">
          <cell r="A93" t="str">
            <v>USMNUSMN - Cal-OptimaNon-EDI</v>
          </cell>
          <cell r="B93" t="str">
            <v>USMN</v>
          </cell>
          <cell r="C93" t="str">
            <v>USMN - Cal-Optima</v>
          </cell>
          <cell r="G93" t="str">
            <v>Non-EDI</v>
          </cell>
          <cell r="H93">
            <v>10709</v>
          </cell>
          <cell r="I93">
            <v>12335</v>
          </cell>
          <cell r="J93">
            <v>11540</v>
          </cell>
          <cell r="K93">
            <v>11769</v>
          </cell>
          <cell r="L93">
            <v>11378</v>
          </cell>
          <cell r="M93">
            <v>14426</v>
          </cell>
          <cell r="N93">
            <v>72157</v>
          </cell>
        </row>
        <row r="94">
          <cell r="A94" t="str">
            <v>USMNUSMN - Cal-Optima Total</v>
          </cell>
          <cell r="B94" t="str">
            <v>USMN</v>
          </cell>
          <cell r="C94" t="str">
            <v>USMN - Cal-Optima Total</v>
          </cell>
          <cell r="F94" t="str">
            <v>USMN - Cal-Optima Total</v>
          </cell>
          <cell r="H94">
            <v>12541</v>
          </cell>
          <cell r="I94">
            <v>18602</v>
          </cell>
          <cell r="J94">
            <v>15306</v>
          </cell>
          <cell r="K94">
            <v>18459</v>
          </cell>
          <cell r="L94">
            <v>15464</v>
          </cell>
          <cell r="M94">
            <v>18496</v>
          </cell>
          <cell r="N94">
            <v>98868</v>
          </cell>
        </row>
        <row r="95">
          <cell r="A95" t="str">
            <v>USMNUSMN - Healthy FamiliesEDI</v>
          </cell>
          <cell r="B95" t="str">
            <v>USMN</v>
          </cell>
          <cell r="C95" t="str">
            <v>USMN - Healthy Families</v>
          </cell>
          <cell r="F95" t="str">
            <v>USMN - Healthy Families</v>
          </cell>
          <cell r="G95" t="str">
            <v>EDI</v>
          </cell>
          <cell r="H95">
            <v>100</v>
          </cell>
          <cell r="I95">
            <v>166</v>
          </cell>
          <cell r="J95">
            <v>195</v>
          </cell>
          <cell r="K95">
            <v>306</v>
          </cell>
          <cell r="L95">
            <v>204</v>
          </cell>
          <cell r="M95">
            <v>162</v>
          </cell>
          <cell r="N95">
            <v>1133</v>
          </cell>
        </row>
        <row r="96">
          <cell r="A96" t="str">
            <v>USMNUSMN - Healthy FamiliesNon-EDI</v>
          </cell>
          <cell r="B96" t="str">
            <v>USMN</v>
          </cell>
          <cell r="C96" t="str">
            <v>USMN - Healthy Families</v>
          </cell>
          <cell r="G96" t="str">
            <v>Non-EDI</v>
          </cell>
          <cell r="H96">
            <v>298</v>
          </cell>
          <cell r="I96">
            <v>319</v>
          </cell>
          <cell r="J96">
            <v>315</v>
          </cell>
          <cell r="K96">
            <v>460</v>
          </cell>
          <cell r="L96">
            <v>370</v>
          </cell>
          <cell r="M96">
            <v>406</v>
          </cell>
          <cell r="N96">
            <v>2168</v>
          </cell>
        </row>
        <row r="97">
          <cell r="A97" t="str">
            <v>USMNUSMN - Healthy Families Total</v>
          </cell>
          <cell r="B97" t="str">
            <v>USMN</v>
          </cell>
          <cell r="C97" t="str">
            <v>USMN - Healthy Families Total</v>
          </cell>
          <cell r="F97" t="str">
            <v>USMN - Healthy Families Total</v>
          </cell>
          <cell r="H97">
            <v>398</v>
          </cell>
          <cell r="I97">
            <v>485</v>
          </cell>
          <cell r="J97">
            <v>510</v>
          </cell>
          <cell r="K97">
            <v>766</v>
          </cell>
          <cell r="L97">
            <v>574</v>
          </cell>
          <cell r="M97">
            <v>568</v>
          </cell>
          <cell r="N97">
            <v>3301</v>
          </cell>
        </row>
        <row r="98">
          <cell r="A98" t="str">
            <v>USMN TotalUSMN - Healthy Families Total</v>
          </cell>
          <cell r="B98" t="str">
            <v>USMN Total</v>
          </cell>
          <cell r="C98" t="str">
            <v>USMN - Healthy Families Total</v>
          </cell>
          <cell r="E98" t="str">
            <v>USMN Total</v>
          </cell>
          <cell r="H98">
            <v>12939</v>
          </cell>
          <cell r="I98">
            <v>19087</v>
          </cell>
          <cell r="J98">
            <v>15816</v>
          </cell>
          <cell r="K98">
            <v>19225</v>
          </cell>
          <cell r="L98">
            <v>16038</v>
          </cell>
          <cell r="M98">
            <v>19064</v>
          </cell>
          <cell r="N98">
            <v>102169</v>
          </cell>
        </row>
        <row r="99">
          <cell r="A99" t="str">
            <v>Grand TotalUSMN - Healthy Families Total</v>
          </cell>
          <cell r="B99" t="str">
            <v>Grand Total</v>
          </cell>
          <cell r="C99" t="str">
            <v>USMN - Healthy Families Total</v>
          </cell>
          <cell r="E99" t="str">
            <v>Grand Total</v>
          </cell>
          <cell r="H99">
            <v>597488</v>
          </cell>
          <cell r="I99">
            <v>554327</v>
          </cell>
          <cell r="J99">
            <v>640290</v>
          </cell>
          <cell r="K99">
            <v>620613</v>
          </cell>
          <cell r="L99">
            <v>568211</v>
          </cell>
          <cell r="M99">
            <v>667180</v>
          </cell>
          <cell r="N99">
            <v>3648109</v>
          </cell>
        </row>
      </sheetData>
      <sheetData sheetId="3" refreshError="1">
        <row r="4">
          <cell r="A4" t="str">
            <v>Key</v>
          </cell>
          <cell r="E4" t="str">
            <v>Plan</v>
          </cell>
          <cell r="F4" t="str">
            <v>Program</v>
          </cell>
          <cell r="G4" t="str">
            <v>Type</v>
          </cell>
          <cell r="H4">
            <v>37896</v>
          </cell>
          <cell r="I4">
            <v>37927</v>
          </cell>
          <cell r="J4">
            <v>37957</v>
          </cell>
          <cell r="K4">
            <v>37990</v>
          </cell>
          <cell r="L4">
            <v>38021</v>
          </cell>
          <cell r="M4">
            <v>38050</v>
          </cell>
          <cell r="N4" t="str">
            <v>Grand Total</v>
          </cell>
        </row>
        <row r="5">
          <cell r="A5" t="str">
            <v>CHOCBlue Cross CaliforniaKidsEDI</v>
          </cell>
          <cell r="B5" t="str">
            <v>CHOC</v>
          </cell>
          <cell r="C5" t="str">
            <v>Blue Cross CaliforniaKids</v>
          </cell>
          <cell r="E5" t="str">
            <v>CHOC</v>
          </cell>
          <cell r="F5" t="str">
            <v>Blue Cross CaliforniaKids</v>
          </cell>
          <cell r="G5" t="str">
            <v>EDI</v>
          </cell>
          <cell r="H5">
            <v>530</v>
          </cell>
          <cell r="I5">
            <v>2589</v>
          </cell>
          <cell r="J5">
            <v>1235</v>
          </cell>
          <cell r="K5">
            <v>1308</v>
          </cell>
          <cell r="L5">
            <v>975</v>
          </cell>
          <cell r="M5">
            <v>1153</v>
          </cell>
          <cell r="N5">
            <v>7790</v>
          </cell>
        </row>
        <row r="6">
          <cell r="A6" t="str">
            <v>CHOCBlue Cross CaliforniaKidsNon-EDI</v>
          </cell>
          <cell r="B6" t="str">
            <v>CHOC</v>
          </cell>
          <cell r="C6" t="str">
            <v>Blue Cross CaliforniaKids</v>
          </cell>
          <cell r="G6" t="str">
            <v>Non-EDI</v>
          </cell>
          <cell r="H6">
            <v>1480</v>
          </cell>
          <cell r="I6">
            <v>844</v>
          </cell>
          <cell r="J6">
            <v>684</v>
          </cell>
          <cell r="K6">
            <v>724</v>
          </cell>
          <cell r="L6">
            <v>551</v>
          </cell>
          <cell r="M6">
            <v>841</v>
          </cell>
          <cell r="N6">
            <v>5124</v>
          </cell>
        </row>
        <row r="7">
          <cell r="A7" t="str">
            <v>CHOCBlue Cross CaliforniaKids Total</v>
          </cell>
          <cell r="B7" t="str">
            <v>CHOC</v>
          </cell>
          <cell r="C7" t="str">
            <v>Blue Cross CaliforniaKids Total</v>
          </cell>
          <cell r="F7" t="str">
            <v>Blue Cross CaliforniaKids Total</v>
          </cell>
          <cell r="H7">
            <v>2010</v>
          </cell>
          <cell r="I7">
            <v>3433</v>
          </cell>
          <cell r="J7">
            <v>1919</v>
          </cell>
          <cell r="K7">
            <v>2032</v>
          </cell>
          <cell r="L7">
            <v>1526</v>
          </cell>
          <cell r="M7">
            <v>1994</v>
          </cell>
          <cell r="N7">
            <v>12914</v>
          </cell>
        </row>
        <row r="8">
          <cell r="A8" t="str">
            <v>CHOCCal-Optima Healthy FamiliesEDI</v>
          </cell>
          <cell r="B8" t="str">
            <v>CHOC</v>
          </cell>
          <cell r="C8" t="str">
            <v>Cal-Optima Healthy Families</v>
          </cell>
          <cell r="F8" t="str">
            <v>Cal-Optima Healthy Families</v>
          </cell>
          <cell r="G8" t="str">
            <v>EDI</v>
          </cell>
          <cell r="H8">
            <v>3505</v>
          </cell>
          <cell r="I8">
            <v>8641</v>
          </cell>
          <cell r="J8">
            <v>5018</v>
          </cell>
          <cell r="K8">
            <v>8393</v>
          </cell>
          <cell r="L8">
            <v>4546</v>
          </cell>
          <cell r="M8">
            <v>5227</v>
          </cell>
          <cell r="N8">
            <v>35330</v>
          </cell>
        </row>
        <row r="9">
          <cell r="A9" t="str">
            <v>CHOCCal-Optima Healthy FamiliesNon-EDI</v>
          </cell>
          <cell r="B9" t="str">
            <v>CHOC</v>
          </cell>
          <cell r="C9" t="str">
            <v>Cal-Optima Healthy Families</v>
          </cell>
          <cell r="G9" t="str">
            <v>Non-EDI</v>
          </cell>
          <cell r="H9">
            <v>6868</v>
          </cell>
          <cell r="I9">
            <v>5683</v>
          </cell>
          <cell r="J9">
            <v>5033</v>
          </cell>
          <cell r="K9">
            <v>7150</v>
          </cell>
          <cell r="L9">
            <v>5523</v>
          </cell>
          <cell r="M9">
            <v>6595</v>
          </cell>
          <cell r="N9">
            <v>36852</v>
          </cell>
        </row>
        <row r="10">
          <cell r="A10" t="str">
            <v>CHOCCal-Optima Healthy Families Total</v>
          </cell>
          <cell r="B10" t="str">
            <v>CHOC</v>
          </cell>
          <cell r="C10" t="str">
            <v>Cal-Optima Healthy Families Total</v>
          </cell>
          <cell r="F10" t="str">
            <v>Cal-Optima Healthy Families Total</v>
          </cell>
          <cell r="H10">
            <v>10373</v>
          </cell>
          <cell r="I10">
            <v>14324</v>
          </cell>
          <cell r="J10">
            <v>10051</v>
          </cell>
          <cell r="K10">
            <v>15543</v>
          </cell>
          <cell r="L10">
            <v>10069</v>
          </cell>
          <cell r="M10">
            <v>11822</v>
          </cell>
          <cell r="N10">
            <v>72182</v>
          </cell>
        </row>
        <row r="11">
          <cell r="A11" t="str">
            <v>CHOCCal-Optima Medi-CalEDI</v>
          </cell>
          <cell r="B11" t="str">
            <v>CHOC</v>
          </cell>
          <cell r="C11" t="str">
            <v>Cal-Optima Medi-Cal</v>
          </cell>
          <cell r="F11" t="str">
            <v>Cal-Optima Medi-Cal</v>
          </cell>
          <cell r="G11" t="str">
            <v>EDI</v>
          </cell>
          <cell r="H11">
            <v>12994</v>
          </cell>
          <cell r="I11">
            <v>42184</v>
          </cell>
          <cell r="J11">
            <v>20546</v>
          </cell>
          <cell r="K11">
            <v>25333</v>
          </cell>
          <cell r="L11">
            <v>25892</v>
          </cell>
          <cell r="M11">
            <v>26241</v>
          </cell>
          <cell r="N11">
            <v>153190</v>
          </cell>
        </row>
        <row r="12">
          <cell r="A12" t="str">
            <v>CHOCCal-Optima Medi-CalNon-EDI</v>
          </cell>
          <cell r="B12" t="str">
            <v>CHOC</v>
          </cell>
          <cell r="C12" t="str">
            <v>Cal-Optima Medi-Cal</v>
          </cell>
          <cell r="G12" t="str">
            <v>Non-EDI</v>
          </cell>
          <cell r="H12">
            <v>50920</v>
          </cell>
          <cell r="I12">
            <v>45366</v>
          </cell>
          <cell r="J12">
            <v>52109</v>
          </cell>
          <cell r="K12">
            <v>47909</v>
          </cell>
          <cell r="L12">
            <v>59088</v>
          </cell>
          <cell r="M12">
            <v>70488</v>
          </cell>
          <cell r="N12">
            <v>325880</v>
          </cell>
        </row>
        <row r="13">
          <cell r="A13" t="str">
            <v>CHOCCal-Optima Medi-Cal Total</v>
          </cell>
          <cell r="B13" t="str">
            <v>CHOC</v>
          </cell>
          <cell r="C13" t="str">
            <v>Cal-Optima Medi-Cal Total</v>
          </cell>
          <cell r="F13" t="str">
            <v>Cal-Optima Medi-Cal Total</v>
          </cell>
          <cell r="H13">
            <v>63914</v>
          </cell>
          <cell r="I13">
            <v>87550</v>
          </cell>
          <cell r="J13">
            <v>72655</v>
          </cell>
          <cell r="K13">
            <v>73242</v>
          </cell>
          <cell r="L13">
            <v>84980</v>
          </cell>
          <cell r="M13">
            <v>96729</v>
          </cell>
          <cell r="N13">
            <v>479070</v>
          </cell>
        </row>
        <row r="14">
          <cell r="A14" t="str">
            <v>CHOC TotalCal-Optima Medi-Cal Total</v>
          </cell>
          <cell r="B14" t="str">
            <v>CHOC Total</v>
          </cell>
          <cell r="C14" t="str">
            <v>Cal-Optima Medi-Cal Total</v>
          </cell>
          <cell r="E14" t="str">
            <v>CHOC Total</v>
          </cell>
          <cell r="H14">
            <v>76297</v>
          </cell>
          <cell r="I14">
            <v>105307</v>
          </cell>
          <cell r="J14">
            <v>84625</v>
          </cell>
          <cell r="K14">
            <v>90817</v>
          </cell>
          <cell r="L14">
            <v>96575</v>
          </cell>
          <cell r="M14">
            <v>110545</v>
          </cell>
          <cell r="N14">
            <v>564166</v>
          </cell>
        </row>
        <row r="15">
          <cell r="A15" t="str">
            <v>HHPOklahoma Medicaid ProgramEDI</v>
          </cell>
          <cell r="B15" t="str">
            <v>HHP</v>
          </cell>
          <cell r="C15" t="str">
            <v>Oklahoma Medicaid Program</v>
          </cell>
          <cell r="E15" t="str">
            <v>HHP</v>
          </cell>
          <cell r="F15" t="str">
            <v>Oklahoma Medicaid Program</v>
          </cell>
          <cell r="G15" t="str">
            <v>EDI</v>
          </cell>
          <cell r="H15">
            <v>109159</v>
          </cell>
          <cell r="I15">
            <v>106773</v>
          </cell>
          <cell r="J15">
            <v>125107</v>
          </cell>
          <cell r="K15">
            <v>43744</v>
          </cell>
          <cell r="L15">
            <v>9003</v>
          </cell>
          <cell r="M15">
            <v>4142</v>
          </cell>
          <cell r="N15">
            <v>397928</v>
          </cell>
        </row>
        <row r="16">
          <cell r="A16" t="str">
            <v>HHPOklahoma Medicaid ProgramNon-EDI</v>
          </cell>
          <cell r="B16" t="str">
            <v>HHP</v>
          </cell>
          <cell r="C16" t="str">
            <v>Oklahoma Medicaid Program</v>
          </cell>
          <cell r="G16" t="str">
            <v>Non-EDI</v>
          </cell>
          <cell r="H16">
            <v>104618</v>
          </cell>
          <cell r="I16">
            <v>93259</v>
          </cell>
          <cell r="J16">
            <v>118303</v>
          </cell>
          <cell r="K16">
            <v>86006</v>
          </cell>
          <cell r="L16">
            <v>40756</v>
          </cell>
          <cell r="M16">
            <v>23097</v>
          </cell>
          <cell r="N16">
            <v>466039</v>
          </cell>
        </row>
        <row r="17">
          <cell r="A17" t="str">
            <v>HHPOklahoma Medicaid Program Total</v>
          </cell>
          <cell r="B17" t="str">
            <v>HHP</v>
          </cell>
          <cell r="C17" t="str">
            <v>Oklahoma Medicaid Program Total</v>
          </cell>
          <cell r="F17" t="str">
            <v>Oklahoma Medicaid Program Total</v>
          </cell>
          <cell r="H17">
            <v>213777</v>
          </cell>
          <cell r="I17">
            <v>200032</v>
          </cell>
          <cell r="J17">
            <v>243410</v>
          </cell>
          <cell r="K17">
            <v>129750</v>
          </cell>
          <cell r="L17">
            <v>49759</v>
          </cell>
          <cell r="M17">
            <v>27239</v>
          </cell>
          <cell r="N17">
            <v>863967</v>
          </cell>
        </row>
        <row r="18">
          <cell r="A18" t="str">
            <v>HHP TotalOklahoma Medicaid Program Total</v>
          </cell>
          <cell r="B18" t="str">
            <v>HHP Total</v>
          </cell>
          <cell r="C18" t="str">
            <v>Oklahoma Medicaid Program Total</v>
          </cell>
          <cell r="E18" t="str">
            <v>HHP Total</v>
          </cell>
          <cell r="H18">
            <v>213777</v>
          </cell>
          <cell r="I18">
            <v>200032</v>
          </cell>
          <cell r="J18">
            <v>243410</v>
          </cell>
          <cell r="K18">
            <v>129750</v>
          </cell>
          <cell r="L18">
            <v>49759</v>
          </cell>
          <cell r="M18">
            <v>27239</v>
          </cell>
          <cell r="N18">
            <v>863967</v>
          </cell>
        </row>
        <row r="19">
          <cell r="A19" t="str">
            <v>MCP MedicalAHCCCS AcuteEDI</v>
          </cell>
          <cell r="B19" t="str">
            <v>MCP Medical</v>
          </cell>
          <cell r="C19" t="str">
            <v>AHCCCS Acute</v>
          </cell>
          <cell r="E19" t="str">
            <v>MCP Medical</v>
          </cell>
          <cell r="F19" t="str">
            <v>AHCCCS Acute</v>
          </cell>
          <cell r="G19" t="str">
            <v>EDI</v>
          </cell>
          <cell r="H19">
            <v>150233</v>
          </cell>
          <cell r="I19">
            <v>112756</v>
          </cell>
          <cell r="J19">
            <v>163794</v>
          </cell>
          <cell r="K19">
            <v>322036</v>
          </cell>
          <cell r="L19">
            <v>190914</v>
          </cell>
          <cell r="M19">
            <v>219201</v>
          </cell>
          <cell r="N19">
            <v>1158934</v>
          </cell>
        </row>
        <row r="20">
          <cell r="A20" t="str">
            <v>MCP MedicalAHCCCS AcuteNon-EDI</v>
          </cell>
          <cell r="B20" t="str">
            <v>MCP Medical</v>
          </cell>
          <cell r="C20" t="str">
            <v>AHCCCS Acute</v>
          </cell>
          <cell r="G20" t="str">
            <v>Non-EDI</v>
          </cell>
          <cell r="H20">
            <v>366334</v>
          </cell>
          <cell r="I20">
            <v>325481</v>
          </cell>
          <cell r="J20">
            <v>358887</v>
          </cell>
          <cell r="K20">
            <v>296771</v>
          </cell>
          <cell r="L20">
            <v>407446</v>
          </cell>
          <cell r="M20">
            <v>391841</v>
          </cell>
          <cell r="N20">
            <v>2146760</v>
          </cell>
        </row>
        <row r="21">
          <cell r="A21" t="str">
            <v>MCP MedicalAHCCCS Acute Total</v>
          </cell>
          <cell r="B21" t="str">
            <v>MCP Medical</v>
          </cell>
          <cell r="C21" t="str">
            <v>AHCCCS Acute Total</v>
          </cell>
          <cell r="F21" t="str">
            <v>AHCCCS Acute Total</v>
          </cell>
          <cell r="H21">
            <v>516567</v>
          </cell>
          <cell r="I21">
            <v>438237</v>
          </cell>
          <cell r="J21">
            <v>522681</v>
          </cell>
          <cell r="K21">
            <v>618807</v>
          </cell>
          <cell r="L21">
            <v>598360</v>
          </cell>
          <cell r="M21">
            <v>611042</v>
          </cell>
          <cell r="N21">
            <v>3305694</v>
          </cell>
        </row>
        <row r="22">
          <cell r="A22" t="str">
            <v>MCP MedicalALTCS GeneralEDI</v>
          </cell>
          <cell r="B22" t="str">
            <v>MCP Medical</v>
          </cell>
          <cell r="C22" t="str">
            <v>ALTCS General</v>
          </cell>
          <cell r="F22" t="str">
            <v>ALTCS General</v>
          </cell>
          <cell r="G22" t="str">
            <v>EDI</v>
          </cell>
          <cell r="H22">
            <v>6485</v>
          </cell>
          <cell r="I22">
            <v>5558</v>
          </cell>
          <cell r="J22">
            <v>9037</v>
          </cell>
          <cell r="K22">
            <v>16536</v>
          </cell>
          <cell r="L22">
            <v>13473</v>
          </cell>
          <cell r="M22">
            <v>20608</v>
          </cell>
          <cell r="N22">
            <v>71697</v>
          </cell>
        </row>
        <row r="23">
          <cell r="A23" t="str">
            <v>MCP MedicalALTCS GeneralNon-EDI</v>
          </cell>
          <cell r="B23" t="str">
            <v>MCP Medical</v>
          </cell>
          <cell r="C23" t="str">
            <v>ALTCS General</v>
          </cell>
          <cell r="G23" t="str">
            <v>Non-EDI</v>
          </cell>
          <cell r="H23">
            <v>45064</v>
          </cell>
          <cell r="I23">
            <v>47003</v>
          </cell>
          <cell r="J23">
            <v>48336</v>
          </cell>
          <cell r="K23">
            <v>46975</v>
          </cell>
          <cell r="L23">
            <v>52126</v>
          </cell>
          <cell r="M23">
            <v>53278</v>
          </cell>
          <cell r="N23">
            <v>292782</v>
          </cell>
        </row>
        <row r="24">
          <cell r="A24" t="str">
            <v>MCP MedicalALTCS General Total</v>
          </cell>
          <cell r="B24" t="str">
            <v>MCP Medical</v>
          </cell>
          <cell r="C24" t="str">
            <v>ALTCS General Total</v>
          </cell>
          <cell r="F24" t="str">
            <v>ALTCS General Total</v>
          </cell>
          <cell r="H24">
            <v>51549</v>
          </cell>
          <cell r="I24">
            <v>52561</v>
          </cell>
          <cell r="J24">
            <v>57373</v>
          </cell>
          <cell r="K24">
            <v>63511</v>
          </cell>
          <cell r="L24">
            <v>65599</v>
          </cell>
          <cell r="M24">
            <v>73886</v>
          </cell>
          <cell r="N24">
            <v>364479</v>
          </cell>
        </row>
        <row r="25">
          <cell r="A25" t="str">
            <v>MCP MedicalALTCS VentEDI</v>
          </cell>
          <cell r="B25" t="str">
            <v>MCP Medical</v>
          </cell>
          <cell r="C25" t="str">
            <v>ALTCS Vent</v>
          </cell>
          <cell r="F25" t="str">
            <v>ALTCS Vent</v>
          </cell>
          <cell r="G25" t="str">
            <v>EDI</v>
          </cell>
          <cell r="H25">
            <v>72</v>
          </cell>
          <cell r="I25">
            <v>117</v>
          </cell>
          <cell r="J25">
            <v>136</v>
          </cell>
          <cell r="K25">
            <v>241</v>
          </cell>
          <cell r="L25">
            <v>190</v>
          </cell>
          <cell r="M25">
            <v>378</v>
          </cell>
          <cell r="N25">
            <v>1134</v>
          </cell>
        </row>
        <row r="26">
          <cell r="A26" t="str">
            <v>MCP MedicalALTCS VentNon-EDI</v>
          </cell>
          <cell r="B26" t="str">
            <v>MCP Medical</v>
          </cell>
          <cell r="C26" t="str">
            <v>ALTCS Vent</v>
          </cell>
          <cell r="G26" t="str">
            <v>Non-EDI</v>
          </cell>
          <cell r="H26">
            <v>990</v>
          </cell>
          <cell r="I26">
            <v>933</v>
          </cell>
          <cell r="J26">
            <v>1089</v>
          </cell>
          <cell r="K26">
            <v>982</v>
          </cell>
          <cell r="L26">
            <v>1238</v>
          </cell>
          <cell r="M26">
            <v>1414</v>
          </cell>
          <cell r="N26">
            <v>6646</v>
          </cell>
        </row>
        <row r="27">
          <cell r="A27" t="str">
            <v>MCP MedicalALTCS Vent Total</v>
          </cell>
          <cell r="B27" t="str">
            <v>MCP Medical</v>
          </cell>
          <cell r="C27" t="str">
            <v>ALTCS Vent Total</v>
          </cell>
          <cell r="F27" t="str">
            <v>ALTCS Vent Total</v>
          </cell>
          <cell r="H27">
            <v>1062</v>
          </cell>
          <cell r="I27">
            <v>1050</v>
          </cell>
          <cell r="J27">
            <v>1225</v>
          </cell>
          <cell r="K27">
            <v>1223</v>
          </cell>
          <cell r="L27">
            <v>1428</v>
          </cell>
          <cell r="M27">
            <v>1792</v>
          </cell>
          <cell r="N27">
            <v>7780</v>
          </cell>
        </row>
        <row r="28">
          <cell r="A28" t="str">
            <v>MCP MedicalDD GeneralEDI</v>
          </cell>
          <cell r="B28" t="str">
            <v>MCP Medical</v>
          </cell>
          <cell r="C28" t="str">
            <v>DD General</v>
          </cell>
          <cell r="F28" t="str">
            <v>DD General</v>
          </cell>
          <cell r="G28" t="str">
            <v>EDI</v>
          </cell>
          <cell r="H28">
            <v>2781</v>
          </cell>
          <cell r="I28">
            <v>2578</v>
          </cell>
          <cell r="J28">
            <v>3741</v>
          </cell>
          <cell r="K28">
            <v>6373</v>
          </cell>
          <cell r="L28">
            <v>4148</v>
          </cell>
          <cell r="M28">
            <v>4995</v>
          </cell>
          <cell r="N28">
            <v>24616</v>
          </cell>
        </row>
        <row r="29">
          <cell r="A29" t="str">
            <v>MCP MedicalDD GeneralNon-EDI</v>
          </cell>
          <cell r="B29" t="str">
            <v>MCP Medical</v>
          </cell>
          <cell r="C29" t="str">
            <v>DD General</v>
          </cell>
          <cell r="G29" t="str">
            <v>Non-EDI</v>
          </cell>
          <cell r="H29">
            <v>7506</v>
          </cell>
          <cell r="I29">
            <v>7611</v>
          </cell>
          <cell r="J29">
            <v>9390</v>
          </cell>
          <cell r="K29">
            <v>9298</v>
          </cell>
          <cell r="L29">
            <v>11749</v>
          </cell>
          <cell r="M29">
            <v>10450</v>
          </cell>
          <cell r="N29">
            <v>56004</v>
          </cell>
        </row>
        <row r="30">
          <cell r="A30" t="str">
            <v>MCP MedicalDD General Total</v>
          </cell>
          <cell r="B30" t="str">
            <v>MCP Medical</v>
          </cell>
          <cell r="C30" t="str">
            <v>DD General Total</v>
          </cell>
          <cell r="F30" t="str">
            <v>DD General Total</v>
          </cell>
          <cell r="H30">
            <v>10287</v>
          </cell>
          <cell r="I30">
            <v>10189</v>
          </cell>
          <cell r="J30">
            <v>13131</v>
          </cell>
          <cell r="K30">
            <v>15671</v>
          </cell>
          <cell r="L30">
            <v>15897</v>
          </cell>
          <cell r="M30">
            <v>15445</v>
          </cell>
          <cell r="N30">
            <v>80620</v>
          </cell>
        </row>
        <row r="31">
          <cell r="A31" t="str">
            <v>MCP MedicalDD VentEDI</v>
          </cell>
          <cell r="B31" t="str">
            <v>MCP Medical</v>
          </cell>
          <cell r="C31" t="str">
            <v>DD Vent</v>
          </cell>
          <cell r="F31" t="str">
            <v>DD Vent</v>
          </cell>
          <cell r="G31" t="str">
            <v>EDI</v>
          </cell>
          <cell r="H31">
            <v>43</v>
          </cell>
          <cell r="I31">
            <v>29</v>
          </cell>
          <cell r="J31">
            <v>86</v>
          </cell>
          <cell r="K31">
            <v>161</v>
          </cell>
          <cell r="L31">
            <v>81</v>
          </cell>
          <cell r="M31">
            <v>148</v>
          </cell>
          <cell r="N31">
            <v>548</v>
          </cell>
        </row>
        <row r="32">
          <cell r="A32" t="str">
            <v>MCP MedicalDD VentNon-EDI</v>
          </cell>
          <cell r="B32" t="str">
            <v>MCP Medical</v>
          </cell>
          <cell r="C32" t="str">
            <v>DD Vent</v>
          </cell>
          <cell r="G32" t="str">
            <v>Non-EDI</v>
          </cell>
          <cell r="H32">
            <v>202</v>
          </cell>
          <cell r="I32">
            <v>170</v>
          </cell>
          <cell r="J32">
            <v>326</v>
          </cell>
          <cell r="K32">
            <v>231</v>
          </cell>
          <cell r="L32">
            <v>394</v>
          </cell>
          <cell r="M32">
            <v>384</v>
          </cell>
          <cell r="N32">
            <v>1707</v>
          </cell>
        </row>
        <row r="33">
          <cell r="A33" t="str">
            <v>MCP MedicalDD Vent Total</v>
          </cell>
          <cell r="B33" t="str">
            <v>MCP Medical</v>
          </cell>
          <cell r="C33" t="str">
            <v>DD Vent Total</v>
          </cell>
          <cell r="F33" t="str">
            <v>DD Vent Total</v>
          </cell>
          <cell r="H33">
            <v>245</v>
          </cell>
          <cell r="I33">
            <v>199</v>
          </cell>
          <cell r="J33">
            <v>412</v>
          </cell>
          <cell r="K33">
            <v>392</v>
          </cell>
          <cell r="L33">
            <v>475</v>
          </cell>
          <cell r="M33">
            <v>532</v>
          </cell>
          <cell r="N33">
            <v>2255</v>
          </cell>
        </row>
        <row r="34">
          <cell r="A34" t="str">
            <v>MCP MedicalHealthcare GroupEDI</v>
          </cell>
          <cell r="B34" t="str">
            <v>MCP Medical</v>
          </cell>
          <cell r="C34" t="str">
            <v>Healthcare Group</v>
          </cell>
          <cell r="F34" t="str">
            <v>Healthcare Group</v>
          </cell>
          <cell r="G34" t="str">
            <v>EDI</v>
          </cell>
          <cell r="H34">
            <v>1146</v>
          </cell>
          <cell r="I34">
            <v>1131</v>
          </cell>
          <cell r="J34">
            <v>2265</v>
          </cell>
          <cell r="K34">
            <v>8175</v>
          </cell>
          <cell r="L34">
            <v>1459</v>
          </cell>
          <cell r="M34">
            <v>4099</v>
          </cell>
          <cell r="N34">
            <v>18275</v>
          </cell>
        </row>
        <row r="35">
          <cell r="A35" t="str">
            <v>MCP MedicalHealthcare GroupNon-EDI</v>
          </cell>
          <cell r="B35" t="str">
            <v>MCP Medical</v>
          </cell>
          <cell r="C35" t="str">
            <v>Healthcare Group</v>
          </cell>
          <cell r="G35" t="str">
            <v>Non-EDI</v>
          </cell>
          <cell r="H35">
            <v>12477</v>
          </cell>
          <cell r="I35">
            <v>10759</v>
          </cell>
          <cell r="J35">
            <v>12191</v>
          </cell>
          <cell r="K35">
            <v>10638</v>
          </cell>
          <cell r="L35">
            <v>13365</v>
          </cell>
          <cell r="M35">
            <v>15085</v>
          </cell>
          <cell r="N35">
            <v>74515</v>
          </cell>
        </row>
        <row r="36">
          <cell r="A36" t="str">
            <v>MCP MedicalHealthcare Group Total</v>
          </cell>
          <cell r="B36" t="str">
            <v>MCP Medical</v>
          </cell>
          <cell r="C36" t="str">
            <v>Healthcare Group Total</v>
          </cell>
          <cell r="F36" t="str">
            <v>Healthcare Group Total</v>
          </cell>
          <cell r="H36">
            <v>13623</v>
          </cell>
          <cell r="I36">
            <v>11890</v>
          </cell>
          <cell r="J36">
            <v>14456</v>
          </cell>
          <cell r="K36">
            <v>18813</v>
          </cell>
          <cell r="L36">
            <v>14824</v>
          </cell>
          <cell r="M36">
            <v>19184</v>
          </cell>
          <cell r="N36">
            <v>92790</v>
          </cell>
        </row>
        <row r="37">
          <cell r="A37" t="str">
            <v>MCP MedicalPremium SharingEDI</v>
          </cell>
          <cell r="B37" t="str">
            <v>MCP Medical</v>
          </cell>
          <cell r="C37" t="str">
            <v>Premium Sharing</v>
          </cell>
          <cell r="F37" t="str">
            <v>Premium Sharing</v>
          </cell>
          <cell r="G37" t="str">
            <v>EDI</v>
          </cell>
          <cell r="H37">
            <v>448</v>
          </cell>
          <cell r="I37">
            <v>8</v>
          </cell>
          <cell r="J37">
            <v>124</v>
          </cell>
          <cell r="K37">
            <v>201</v>
          </cell>
          <cell r="L37">
            <v>115</v>
          </cell>
          <cell r="M37">
            <v>5</v>
          </cell>
          <cell r="N37">
            <v>901</v>
          </cell>
        </row>
        <row r="38">
          <cell r="A38" t="str">
            <v>MCP MedicalPremium SharingNon-EDI</v>
          </cell>
          <cell r="B38" t="str">
            <v>MCP Medical</v>
          </cell>
          <cell r="C38" t="str">
            <v>Premium Sharing</v>
          </cell>
          <cell r="G38" t="str">
            <v>Non-EDI</v>
          </cell>
          <cell r="H38">
            <v>940</v>
          </cell>
          <cell r="I38">
            <v>450</v>
          </cell>
          <cell r="J38">
            <v>369</v>
          </cell>
          <cell r="K38">
            <v>200</v>
          </cell>
          <cell r="L38">
            <v>155</v>
          </cell>
          <cell r="M38">
            <v>132</v>
          </cell>
          <cell r="N38">
            <v>2246</v>
          </cell>
        </row>
        <row r="39">
          <cell r="A39" t="str">
            <v>MCP MedicalPremium Sharing Total</v>
          </cell>
          <cell r="B39" t="str">
            <v>MCP Medical</v>
          </cell>
          <cell r="C39" t="str">
            <v>Premium Sharing Total</v>
          </cell>
          <cell r="F39" t="str">
            <v>Premium Sharing Total</v>
          </cell>
          <cell r="H39">
            <v>1388</v>
          </cell>
          <cell r="I39">
            <v>458</v>
          </cell>
          <cell r="J39">
            <v>493</v>
          </cell>
          <cell r="K39">
            <v>401</v>
          </cell>
          <cell r="L39">
            <v>270</v>
          </cell>
          <cell r="M39">
            <v>137</v>
          </cell>
          <cell r="N39">
            <v>3147</v>
          </cell>
        </row>
        <row r="40">
          <cell r="A40" t="str">
            <v>MCP Medical TotalPremium Sharing Total</v>
          </cell>
          <cell r="B40" t="str">
            <v>MCP Medical Total</v>
          </cell>
          <cell r="C40" t="str">
            <v>Premium Sharing Total</v>
          </cell>
          <cell r="E40" t="str">
            <v>MCP Medical Total</v>
          </cell>
          <cell r="H40">
            <v>594721</v>
          </cell>
          <cell r="I40">
            <v>514584</v>
          </cell>
          <cell r="J40">
            <v>609771</v>
          </cell>
          <cell r="K40">
            <v>718818</v>
          </cell>
          <cell r="L40">
            <v>696853</v>
          </cell>
          <cell r="M40">
            <v>722018</v>
          </cell>
          <cell r="N40">
            <v>3856765</v>
          </cell>
        </row>
        <row r="41">
          <cell r="A41" t="str">
            <v>MCP DentalAcuteNon-EDI</v>
          </cell>
          <cell r="B41" t="str">
            <v>MCP Dental</v>
          </cell>
          <cell r="C41" t="str">
            <v>Acute</v>
          </cell>
          <cell r="E41" t="str">
            <v>MCP Dental</v>
          </cell>
          <cell r="F41" t="str">
            <v>Acute</v>
          </cell>
          <cell r="G41" t="str">
            <v>Non-EDI</v>
          </cell>
          <cell r="H41">
            <v>72086</v>
          </cell>
          <cell r="I41">
            <v>57681</v>
          </cell>
          <cell r="J41">
            <v>64611</v>
          </cell>
          <cell r="K41">
            <v>50882</v>
          </cell>
          <cell r="L41">
            <v>57424</v>
          </cell>
          <cell r="M41">
            <v>66334</v>
          </cell>
          <cell r="N41">
            <v>369018</v>
          </cell>
        </row>
        <row r="42">
          <cell r="A42" t="str">
            <v>MCP DentalAcute Total</v>
          </cell>
          <cell r="B42" t="str">
            <v>MCP Dental</v>
          </cell>
          <cell r="C42" t="str">
            <v>Acute Total</v>
          </cell>
          <cell r="F42" t="str">
            <v>Acute Total</v>
          </cell>
          <cell r="H42">
            <v>72086</v>
          </cell>
          <cell r="I42">
            <v>57681</v>
          </cell>
          <cell r="J42">
            <v>64611</v>
          </cell>
          <cell r="K42">
            <v>50882</v>
          </cell>
          <cell r="L42">
            <v>57424</v>
          </cell>
          <cell r="M42">
            <v>66334</v>
          </cell>
          <cell r="N42">
            <v>369018</v>
          </cell>
        </row>
        <row r="43">
          <cell r="A43" t="str">
            <v>MCP DentalALTCS GeneralNon-EDI</v>
          </cell>
          <cell r="B43" t="str">
            <v>MCP Dental</v>
          </cell>
          <cell r="C43" t="str">
            <v>ALTCS General</v>
          </cell>
          <cell r="F43" t="str">
            <v>ALTCS General</v>
          </cell>
          <cell r="G43" t="str">
            <v>Non-EDI</v>
          </cell>
          <cell r="H43">
            <v>325</v>
          </cell>
          <cell r="I43">
            <v>480</v>
          </cell>
          <cell r="J43">
            <v>540</v>
          </cell>
          <cell r="K43">
            <v>328</v>
          </cell>
          <cell r="L43">
            <v>296</v>
          </cell>
          <cell r="M43">
            <v>350</v>
          </cell>
          <cell r="N43">
            <v>2319</v>
          </cell>
        </row>
        <row r="44">
          <cell r="A44" t="str">
            <v>MCP DentalALTCS General Total</v>
          </cell>
          <cell r="B44" t="str">
            <v>MCP Dental</v>
          </cell>
          <cell r="C44" t="str">
            <v>ALTCS General Total</v>
          </cell>
          <cell r="F44" t="str">
            <v>ALTCS General Total</v>
          </cell>
          <cell r="H44">
            <v>325</v>
          </cell>
          <cell r="I44">
            <v>480</v>
          </cell>
          <cell r="J44">
            <v>540</v>
          </cell>
          <cell r="K44">
            <v>328</v>
          </cell>
          <cell r="L44">
            <v>296</v>
          </cell>
          <cell r="M44">
            <v>350</v>
          </cell>
          <cell r="N44">
            <v>2319</v>
          </cell>
        </row>
        <row r="45">
          <cell r="A45" t="str">
            <v>MCP DentalALTCS VentNon-EDI</v>
          </cell>
          <cell r="B45" t="str">
            <v>MCP Dental</v>
          </cell>
          <cell r="C45" t="str">
            <v>ALTCS Vent</v>
          </cell>
          <cell r="F45" t="str">
            <v>ALTCS Vent</v>
          </cell>
          <cell r="G45" t="str">
            <v>Non-EDI</v>
          </cell>
          <cell r="H45">
            <v>7</v>
          </cell>
          <cell r="I45">
            <v>1</v>
          </cell>
          <cell r="J45">
            <v>2</v>
          </cell>
          <cell r="K45">
            <v>11</v>
          </cell>
          <cell r="L45">
            <v>14</v>
          </cell>
          <cell r="N45">
            <v>35</v>
          </cell>
        </row>
        <row r="46">
          <cell r="A46" t="str">
            <v>MCP DentalALTCS Vent Total</v>
          </cell>
          <cell r="B46" t="str">
            <v>MCP Dental</v>
          </cell>
          <cell r="C46" t="str">
            <v>ALTCS Vent Total</v>
          </cell>
          <cell r="F46" t="str">
            <v>ALTCS Vent Total</v>
          </cell>
          <cell r="H46">
            <v>7</v>
          </cell>
          <cell r="I46">
            <v>1</v>
          </cell>
          <cell r="J46">
            <v>2</v>
          </cell>
          <cell r="K46">
            <v>11</v>
          </cell>
          <cell r="L46">
            <v>14</v>
          </cell>
          <cell r="N46">
            <v>35</v>
          </cell>
        </row>
        <row r="47">
          <cell r="A47" t="str">
            <v>MCP DentalDD GeneralNon-EDI</v>
          </cell>
          <cell r="B47" t="str">
            <v>MCP Dental</v>
          </cell>
          <cell r="C47" t="str">
            <v>DD General</v>
          </cell>
          <cell r="F47" t="str">
            <v>DD General</v>
          </cell>
          <cell r="G47" t="str">
            <v>Non-EDI</v>
          </cell>
          <cell r="H47">
            <v>1150</v>
          </cell>
          <cell r="I47">
            <v>1153</v>
          </cell>
          <cell r="J47">
            <v>1327</v>
          </cell>
          <cell r="K47">
            <v>1111</v>
          </cell>
          <cell r="L47">
            <v>1112</v>
          </cell>
          <cell r="M47">
            <v>1323</v>
          </cell>
          <cell r="N47">
            <v>7176</v>
          </cell>
        </row>
        <row r="48">
          <cell r="A48" t="str">
            <v>MCP DentalDD General Total</v>
          </cell>
          <cell r="B48" t="str">
            <v>MCP Dental</v>
          </cell>
          <cell r="C48" t="str">
            <v>DD General Total</v>
          </cell>
          <cell r="F48" t="str">
            <v>DD General Total</v>
          </cell>
          <cell r="H48">
            <v>1150</v>
          </cell>
          <cell r="I48">
            <v>1153</v>
          </cell>
          <cell r="J48">
            <v>1327</v>
          </cell>
          <cell r="K48">
            <v>1111</v>
          </cell>
          <cell r="L48">
            <v>1112</v>
          </cell>
          <cell r="M48">
            <v>1323</v>
          </cell>
          <cell r="N48">
            <v>7176</v>
          </cell>
        </row>
        <row r="49">
          <cell r="A49" t="str">
            <v>MCP DentalDD VentNon-EDI</v>
          </cell>
          <cell r="B49" t="str">
            <v>MCP Dental</v>
          </cell>
          <cell r="C49" t="str">
            <v>DD Vent</v>
          </cell>
          <cell r="F49" t="str">
            <v>DD Vent</v>
          </cell>
          <cell r="G49" t="str">
            <v>Non-EDI</v>
          </cell>
          <cell r="H49">
            <v>5</v>
          </cell>
          <cell r="J49">
            <v>5</v>
          </cell>
          <cell r="N49">
            <v>10</v>
          </cell>
        </row>
        <row r="50">
          <cell r="A50" t="str">
            <v>MCP DentalDD Vent Total</v>
          </cell>
          <cell r="B50" t="str">
            <v>MCP Dental</v>
          </cell>
          <cell r="C50" t="str">
            <v>DD Vent Total</v>
          </cell>
          <cell r="F50" t="str">
            <v>DD Vent Total</v>
          </cell>
          <cell r="H50">
            <v>5</v>
          </cell>
          <cell r="J50">
            <v>5</v>
          </cell>
          <cell r="N50">
            <v>10</v>
          </cell>
        </row>
        <row r="51">
          <cell r="A51" t="str">
            <v>MCP DentalPremium SharingNon-EDI</v>
          </cell>
          <cell r="B51" t="str">
            <v>MCP Dental</v>
          </cell>
          <cell r="C51" t="str">
            <v>Premium Sharing</v>
          </cell>
          <cell r="F51" t="str">
            <v>Premium Sharing</v>
          </cell>
          <cell r="G51" t="str">
            <v>Non-EDI</v>
          </cell>
          <cell r="H51">
            <v>31</v>
          </cell>
          <cell r="I51">
            <v>1</v>
          </cell>
          <cell r="J51">
            <v>17</v>
          </cell>
          <cell r="K51">
            <v>1</v>
          </cell>
          <cell r="N51">
            <v>50</v>
          </cell>
        </row>
        <row r="52">
          <cell r="A52" t="str">
            <v>MCP DentalPremium Sharing Total</v>
          </cell>
          <cell r="B52" t="str">
            <v>MCP Dental</v>
          </cell>
          <cell r="C52" t="str">
            <v>Premium Sharing Total</v>
          </cell>
          <cell r="F52" t="str">
            <v>Premium Sharing Total</v>
          </cell>
          <cell r="H52">
            <v>31</v>
          </cell>
          <cell r="I52">
            <v>1</v>
          </cell>
          <cell r="J52">
            <v>17</v>
          </cell>
          <cell r="K52">
            <v>1</v>
          </cell>
          <cell r="N52">
            <v>50</v>
          </cell>
        </row>
        <row r="53">
          <cell r="A53" t="str">
            <v>MCP Dental TotalPremium Sharing Total</v>
          </cell>
          <cell r="B53" t="str">
            <v>MCP Dental Total</v>
          </cell>
          <cell r="C53" t="str">
            <v>Premium Sharing Total</v>
          </cell>
          <cell r="E53" t="str">
            <v>MCP Dental Total</v>
          </cell>
          <cell r="H53">
            <v>73604</v>
          </cell>
          <cell r="I53">
            <v>59316</v>
          </cell>
          <cell r="J53">
            <v>66502</v>
          </cell>
          <cell r="K53">
            <v>52333</v>
          </cell>
          <cell r="L53">
            <v>58846</v>
          </cell>
          <cell r="M53">
            <v>68007</v>
          </cell>
          <cell r="N53">
            <v>378608</v>
          </cell>
        </row>
        <row r="54">
          <cell r="A54" t="str">
            <v>MHIPMaryland Health Insurance PlanNon-EDI</v>
          </cell>
          <cell r="B54" t="str">
            <v>MHIP</v>
          </cell>
          <cell r="C54" t="str">
            <v>Maryland Health Insurance Plan</v>
          </cell>
          <cell r="E54" t="str">
            <v>MHIP</v>
          </cell>
          <cell r="F54" t="str">
            <v>Maryland Health Insurance Plan</v>
          </cell>
          <cell r="G54" t="str">
            <v>Non-EDI</v>
          </cell>
          <cell r="H54">
            <v>18593</v>
          </cell>
          <cell r="I54">
            <v>18229</v>
          </cell>
          <cell r="J54">
            <v>22275</v>
          </cell>
          <cell r="K54">
            <v>23360</v>
          </cell>
          <cell r="L54">
            <v>18529</v>
          </cell>
          <cell r="M54">
            <v>29263</v>
          </cell>
          <cell r="N54">
            <v>130249</v>
          </cell>
        </row>
        <row r="55">
          <cell r="A55" t="str">
            <v>MHIPMaryland Health Insurance Plan Total</v>
          </cell>
          <cell r="B55" t="str">
            <v>MHIP</v>
          </cell>
          <cell r="C55" t="str">
            <v>Maryland Health Insurance Plan Total</v>
          </cell>
          <cell r="F55" t="str">
            <v>Maryland Health Insurance Plan Total</v>
          </cell>
          <cell r="H55">
            <v>18593</v>
          </cell>
          <cell r="I55">
            <v>18229</v>
          </cell>
          <cell r="J55">
            <v>22275</v>
          </cell>
          <cell r="K55">
            <v>23360</v>
          </cell>
          <cell r="L55">
            <v>18529</v>
          </cell>
          <cell r="M55">
            <v>29263</v>
          </cell>
          <cell r="N55">
            <v>130249</v>
          </cell>
        </row>
        <row r="56">
          <cell r="A56" t="str">
            <v>MHIP TotalMaryland Health Insurance Plan Total</v>
          </cell>
          <cell r="B56" t="str">
            <v>MHIP Total</v>
          </cell>
          <cell r="C56" t="str">
            <v>Maryland Health Insurance Plan Total</v>
          </cell>
          <cell r="E56" t="str">
            <v>MHIP Total</v>
          </cell>
          <cell r="H56">
            <v>18593</v>
          </cell>
          <cell r="I56">
            <v>18229</v>
          </cell>
          <cell r="J56">
            <v>22275</v>
          </cell>
          <cell r="K56">
            <v>23360</v>
          </cell>
          <cell r="L56">
            <v>18529</v>
          </cell>
          <cell r="M56">
            <v>29263</v>
          </cell>
          <cell r="N56">
            <v>130249</v>
          </cell>
        </row>
        <row r="57">
          <cell r="A57" t="str">
            <v>MCMO MedicalEDI</v>
          </cell>
          <cell r="B57" t="str">
            <v>MC</v>
          </cell>
          <cell r="C57" t="str">
            <v>MO Medical</v>
          </cell>
          <cell r="E57" t="str">
            <v>MC</v>
          </cell>
          <cell r="F57" t="str">
            <v>MO Medical</v>
          </cell>
          <cell r="G57" t="str">
            <v>EDI</v>
          </cell>
          <cell r="H57">
            <v>30144</v>
          </cell>
          <cell r="I57">
            <v>24438</v>
          </cell>
          <cell r="J57">
            <v>40801</v>
          </cell>
          <cell r="K57">
            <v>36699</v>
          </cell>
          <cell r="L57">
            <v>40926</v>
          </cell>
          <cell r="M57">
            <v>51392</v>
          </cell>
          <cell r="N57">
            <v>224400</v>
          </cell>
        </row>
        <row r="58">
          <cell r="A58" t="str">
            <v>MCMO MedicalNon-EDI</v>
          </cell>
          <cell r="B58" t="str">
            <v>MC</v>
          </cell>
          <cell r="C58" t="str">
            <v>MO Medical</v>
          </cell>
          <cell r="G58" t="str">
            <v>Non-EDI</v>
          </cell>
          <cell r="H58">
            <v>30061</v>
          </cell>
          <cell r="I58">
            <v>25456</v>
          </cell>
          <cell r="J58">
            <v>41314</v>
          </cell>
          <cell r="K58">
            <v>44911</v>
          </cell>
          <cell r="L58">
            <v>33007</v>
          </cell>
          <cell r="M58">
            <v>41038</v>
          </cell>
          <cell r="N58">
            <v>215787</v>
          </cell>
        </row>
        <row r="59">
          <cell r="A59" t="str">
            <v>MCMO Medical Total</v>
          </cell>
          <cell r="B59" t="str">
            <v>MC</v>
          </cell>
          <cell r="C59" t="str">
            <v>MO Medical Total</v>
          </cell>
          <cell r="F59" t="str">
            <v>MO Medical Total</v>
          </cell>
          <cell r="H59">
            <v>60205</v>
          </cell>
          <cell r="I59">
            <v>49894</v>
          </cell>
          <cell r="J59">
            <v>82115</v>
          </cell>
          <cell r="K59">
            <v>81610</v>
          </cell>
          <cell r="L59">
            <v>73933</v>
          </cell>
          <cell r="M59">
            <v>92430</v>
          </cell>
          <cell r="N59">
            <v>440187</v>
          </cell>
        </row>
        <row r="60">
          <cell r="A60" t="str">
            <v>MC TotalMO Medical Total</v>
          </cell>
          <cell r="B60" t="str">
            <v>MC Total</v>
          </cell>
          <cell r="C60" t="str">
            <v>MO Medical Total</v>
          </cell>
          <cell r="E60" t="str">
            <v>MC Total</v>
          </cell>
          <cell r="H60">
            <v>60205</v>
          </cell>
          <cell r="I60">
            <v>49894</v>
          </cell>
          <cell r="J60">
            <v>82115</v>
          </cell>
          <cell r="K60">
            <v>81610</v>
          </cell>
          <cell r="L60">
            <v>73933</v>
          </cell>
          <cell r="M60">
            <v>92430</v>
          </cell>
          <cell r="N60">
            <v>440187</v>
          </cell>
        </row>
        <row r="61">
          <cell r="A61" t="str">
            <v>MPCMedicaid - FEDEDI</v>
          </cell>
          <cell r="B61" t="str">
            <v>MPC</v>
          </cell>
          <cell r="C61" t="str">
            <v>Medicaid - FED</v>
          </cell>
          <cell r="E61" t="str">
            <v>MPC</v>
          </cell>
          <cell r="F61" t="str">
            <v>Medicaid - FED</v>
          </cell>
          <cell r="G61" t="str">
            <v>EDI</v>
          </cell>
          <cell r="H61">
            <v>61909</v>
          </cell>
          <cell r="I61">
            <v>60154</v>
          </cell>
          <cell r="J61">
            <v>75113</v>
          </cell>
          <cell r="K61">
            <v>68992</v>
          </cell>
          <cell r="L61">
            <v>63991</v>
          </cell>
          <cell r="M61">
            <v>76731</v>
          </cell>
          <cell r="N61">
            <v>406890</v>
          </cell>
        </row>
        <row r="62">
          <cell r="A62" t="str">
            <v>MPCMedicaid - FEDNon-EDI</v>
          </cell>
          <cell r="B62" t="str">
            <v>MPC</v>
          </cell>
          <cell r="C62" t="str">
            <v>Medicaid - FED</v>
          </cell>
          <cell r="G62" t="str">
            <v>Non-EDI</v>
          </cell>
          <cell r="H62">
            <v>142242</v>
          </cell>
          <cell r="I62">
            <v>131222</v>
          </cell>
          <cell r="J62">
            <v>142872</v>
          </cell>
          <cell r="K62">
            <v>151239</v>
          </cell>
          <cell r="L62">
            <v>110388</v>
          </cell>
          <cell r="M62">
            <v>138081</v>
          </cell>
          <cell r="N62">
            <v>816044</v>
          </cell>
        </row>
        <row r="63">
          <cell r="A63" t="str">
            <v>MPCMedicaid - FED Total</v>
          </cell>
          <cell r="B63" t="str">
            <v>MPC</v>
          </cell>
          <cell r="C63" t="str">
            <v>Medicaid - FED Total</v>
          </cell>
          <cell r="F63" t="str">
            <v>Medicaid - FED Total</v>
          </cell>
          <cell r="H63">
            <v>204151</v>
          </cell>
          <cell r="I63">
            <v>191376</v>
          </cell>
          <cell r="J63">
            <v>217985</v>
          </cell>
          <cell r="K63">
            <v>220231</v>
          </cell>
          <cell r="L63">
            <v>174379</v>
          </cell>
          <cell r="M63">
            <v>214812</v>
          </cell>
          <cell r="N63">
            <v>1222934</v>
          </cell>
        </row>
        <row r="64">
          <cell r="A64" t="str">
            <v>MPC TotalMedicaid - FED Total</v>
          </cell>
          <cell r="B64" t="str">
            <v>MPC Total</v>
          </cell>
          <cell r="C64" t="str">
            <v>Medicaid - FED Total</v>
          </cell>
          <cell r="E64" t="str">
            <v>MPC Total</v>
          </cell>
          <cell r="H64">
            <v>204151</v>
          </cell>
          <cell r="I64">
            <v>191376</v>
          </cell>
          <cell r="J64">
            <v>217985</v>
          </cell>
          <cell r="K64">
            <v>220231</v>
          </cell>
          <cell r="L64">
            <v>174379</v>
          </cell>
          <cell r="M64">
            <v>214812</v>
          </cell>
          <cell r="N64">
            <v>1222934</v>
          </cell>
        </row>
        <row r="65">
          <cell r="A65" t="str">
            <v>Prime DentalSoonerCare Plus - ABDNon-EDI</v>
          </cell>
          <cell r="B65" t="str">
            <v>Prime Dental</v>
          </cell>
          <cell r="C65" t="str">
            <v>SoonerCare Plus - ABD</v>
          </cell>
          <cell r="E65" t="str">
            <v>Prime Dental</v>
          </cell>
          <cell r="F65" t="str">
            <v>SoonerCare Plus - ABD</v>
          </cell>
          <cell r="G65" t="str">
            <v>Non-EDI</v>
          </cell>
          <cell r="H65">
            <v>210</v>
          </cell>
          <cell r="I65">
            <v>228</v>
          </cell>
          <cell r="J65">
            <v>212</v>
          </cell>
          <cell r="K65">
            <v>31</v>
          </cell>
          <cell r="N65">
            <v>681</v>
          </cell>
        </row>
        <row r="66">
          <cell r="A66" t="str">
            <v>Prime DentalSoonerCare Plus - ABD Total</v>
          </cell>
          <cell r="B66" t="str">
            <v>Prime Dental</v>
          </cell>
          <cell r="C66" t="str">
            <v>SoonerCare Plus - ABD Total</v>
          </cell>
          <cell r="F66" t="str">
            <v>SoonerCare Plus - ABD Total</v>
          </cell>
          <cell r="H66">
            <v>210</v>
          </cell>
          <cell r="I66">
            <v>228</v>
          </cell>
          <cell r="J66">
            <v>212</v>
          </cell>
          <cell r="K66">
            <v>31</v>
          </cell>
          <cell r="N66">
            <v>681</v>
          </cell>
        </row>
        <row r="67">
          <cell r="A67" t="str">
            <v>Prime DentalSoonerCare Plus - SBHNNon-EDI</v>
          </cell>
          <cell r="B67" t="str">
            <v>Prime Dental</v>
          </cell>
          <cell r="C67" t="str">
            <v>SoonerCare Plus - SBHN</v>
          </cell>
          <cell r="F67" t="str">
            <v>SoonerCare Plus - SBHN</v>
          </cell>
          <cell r="G67" t="str">
            <v>Non-EDI</v>
          </cell>
          <cell r="I67">
            <v>1</v>
          </cell>
          <cell r="J67">
            <v>1</v>
          </cell>
          <cell r="N67">
            <v>2</v>
          </cell>
        </row>
        <row r="68">
          <cell r="A68" t="str">
            <v>Prime DentalSoonerCare Plus - SBHN Total</v>
          </cell>
          <cell r="B68" t="str">
            <v>Prime Dental</v>
          </cell>
          <cell r="C68" t="str">
            <v>SoonerCare Plus - SBHN Total</v>
          </cell>
          <cell r="F68" t="str">
            <v>SoonerCare Plus - SBHN Total</v>
          </cell>
          <cell r="I68">
            <v>1</v>
          </cell>
          <cell r="J68">
            <v>1</v>
          </cell>
          <cell r="N68">
            <v>2</v>
          </cell>
        </row>
        <row r="69">
          <cell r="A69" t="str">
            <v>Prime DentalSoonerCare Plus -TANFNon-EDI</v>
          </cell>
          <cell r="B69" t="str">
            <v>Prime Dental</v>
          </cell>
          <cell r="C69" t="str">
            <v>SoonerCare Plus -TANF</v>
          </cell>
          <cell r="F69" t="str">
            <v>SoonerCare Plus -TANF</v>
          </cell>
          <cell r="G69" t="str">
            <v>Non-EDI</v>
          </cell>
          <cell r="H69">
            <v>2307</v>
          </cell>
          <cell r="I69">
            <v>1586</v>
          </cell>
          <cell r="J69">
            <v>2270</v>
          </cell>
          <cell r="K69">
            <v>329</v>
          </cell>
          <cell r="L69">
            <v>78</v>
          </cell>
          <cell r="M69">
            <v>20</v>
          </cell>
          <cell r="N69">
            <v>6590</v>
          </cell>
        </row>
        <row r="70">
          <cell r="A70" t="str">
            <v>Prime DentalSoonerCare Plus -TANF Total</v>
          </cell>
          <cell r="B70" t="str">
            <v>Prime Dental</v>
          </cell>
          <cell r="C70" t="str">
            <v>SoonerCare Plus -TANF Total</v>
          </cell>
          <cell r="F70" t="str">
            <v>SoonerCare Plus -TANF Total</v>
          </cell>
          <cell r="H70">
            <v>2307</v>
          </cell>
          <cell r="I70">
            <v>1586</v>
          </cell>
          <cell r="J70">
            <v>2270</v>
          </cell>
          <cell r="K70">
            <v>329</v>
          </cell>
          <cell r="L70">
            <v>78</v>
          </cell>
          <cell r="M70">
            <v>20</v>
          </cell>
          <cell r="N70">
            <v>6590</v>
          </cell>
        </row>
        <row r="71">
          <cell r="A71" t="str">
            <v>Prime Dental TotalSoonerCare Plus -TANF Total</v>
          </cell>
          <cell r="B71" t="str">
            <v>Prime Dental Total</v>
          </cell>
          <cell r="C71" t="str">
            <v>SoonerCare Plus -TANF Total</v>
          </cell>
          <cell r="E71" t="str">
            <v>Prime Dental Total</v>
          </cell>
          <cell r="H71">
            <v>2517</v>
          </cell>
          <cell r="I71">
            <v>1815</v>
          </cell>
          <cell r="J71">
            <v>2483</v>
          </cell>
          <cell r="K71">
            <v>360</v>
          </cell>
          <cell r="L71">
            <v>78</v>
          </cell>
          <cell r="M71">
            <v>20</v>
          </cell>
          <cell r="N71">
            <v>7273</v>
          </cell>
        </row>
        <row r="72">
          <cell r="A72" t="str">
            <v>Prime MedicalSoonerCare Plus-ABDEDI</v>
          </cell>
          <cell r="B72" t="str">
            <v>Prime Medical</v>
          </cell>
          <cell r="C72" t="str">
            <v>SoonerCare Plus-ABD</v>
          </cell>
          <cell r="E72" t="str">
            <v>Prime Medical</v>
          </cell>
          <cell r="F72" t="str">
            <v>SoonerCare Plus-ABD</v>
          </cell>
          <cell r="G72" t="str">
            <v>EDI</v>
          </cell>
          <cell r="H72">
            <v>1237</v>
          </cell>
          <cell r="I72">
            <v>1042</v>
          </cell>
          <cell r="J72">
            <v>1208</v>
          </cell>
          <cell r="K72">
            <v>574</v>
          </cell>
          <cell r="L72">
            <v>7</v>
          </cell>
          <cell r="N72">
            <v>4068</v>
          </cell>
        </row>
        <row r="73">
          <cell r="A73" t="str">
            <v>Prime MedicalSoonerCare Plus-ABDNon-EDI</v>
          </cell>
          <cell r="B73" t="str">
            <v>Prime Medical</v>
          </cell>
          <cell r="C73" t="str">
            <v>SoonerCare Plus-ABD</v>
          </cell>
          <cell r="G73" t="str">
            <v>Non-EDI</v>
          </cell>
          <cell r="H73">
            <v>3499</v>
          </cell>
          <cell r="I73">
            <v>2770</v>
          </cell>
          <cell r="J73">
            <v>4385</v>
          </cell>
          <cell r="K73">
            <v>3213</v>
          </cell>
          <cell r="L73">
            <v>1295</v>
          </cell>
          <cell r="M73">
            <v>599</v>
          </cell>
          <cell r="N73">
            <v>15761</v>
          </cell>
        </row>
        <row r="74">
          <cell r="A74" t="str">
            <v>Prime MedicalSoonerCare Plus-ABD Total</v>
          </cell>
          <cell r="B74" t="str">
            <v>Prime Medical</v>
          </cell>
          <cell r="C74" t="str">
            <v>SoonerCare Plus-ABD Total</v>
          </cell>
          <cell r="F74" t="str">
            <v>SoonerCare Plus-ABD Total</v>
          </cell>
          <cell r="H74">
            <v>4736</v>
          </cell>
          <cell r="I74">
            <v>3812</v>
          </cell>
          <cell r="J74">
            <v>5593</v>
          </cell>
          <cell r="K74">
            <v>3787</v>
          </cell>
          <cell r="L74">
            <v>1302</v>
          </cell>
          <cell r="M74">
            <v>599</v>
          </cell>
          <cell r="N74">
            <v>19829</v>
          </cell>
        </row>
        <row r="75">
          <cell r="A75" t="str">
            <v>Prime MedicalSoonerCare Plus-SBHNNon-EDI</v>
          </cell>
          <cell r="B75" t="str">
            <v>Prime Medical</v>
          </cell>
          <cell r="C75" t="str">
            <v>SoonerCare Plus-SBHN</v>
          </cell>
          <cell r="F75" t="str">
            <v>SoonerCare Plus-SBHN</v>
          </cell>
          <cell r="G75" t="str">
            <v>Non-EDI</v>
          </cell>
          <cell r="H75">
            <v>8</v>
          </cell>
          <cell r="I75">
            <v>3</v>
          </cell>
          <cell r="J75">
            <v>26</v>
          </cell>
          <cell r="K75">
            <v>17</v>
          </cell>
          <cell r="L75">
            <v>7</v>
          </cell>
          <cell r="M75">
            <v>8</v>
          </cell>
          <cell r="N75">
            <v>69</v>
          </cell>
        </row>
        <row r="76">
          <cell r="A76" t="str">
            <v>Prime MedicalSoonerCare Plus-SBHN Total</v>
          </cell>
          <cell r="B76" t="str">
            <v>Prime Medical</v>
          </cell>
          <cell r="C76" t="str">
            <v>SoonerCare Plus-SBHN Total</v>
          </cell>
          <cell r="F76" t="str">
            <v>SoonerCare Plus-SBHN Total</v>
          </cell>
          <cell r="H76">
            <v>8</v>
          </cell>
          <cell r="I76">
            <v>3</v>
          </cell>
          <cell r="J76">
            <v>26</v>
          </cell>
          <cell r="K76">
            <v>17</v>
          </cell>
          <cell r="L76">
            <v>7</v>
          </cell>
          <cell r="M76">
            <v>8</v>
          </cell>
          <cell r="N76">
            <v>69</v>
          </cell>
        </row>
        <row r="77">
          <cell r="A77" t="str">
            <v>Prime MedicalSoonerCare Plus-TANFEDI</v>
          </cell>
          <cell r="B77" t="str">
            <v>Prime Medical</v>
          </cell>
          <cell r="C77" t="str">
            <v>SoonerCare Plus-TANF</v>
          </cell>
          <cell r="F77" t="str">
            <v>SoonerCare Plus-TANF</v>
          </cell>
          <cell r="G77" t="str">
            <v>EDI</v>
          </cell>
          <cell r="H77">
            <v>3367</v>
          </cell>
          <cell r="I77">
            <v>2610</v>
          </cell>
          <cell r="J77">
            <v>3694</v>
          </cell>
          <cell r="K77">
            <v>761</v>
          </cell>
          <cell r="L77">
            <v>40</v>
          </cell>
          <cell r="M77">
            <v>10</v>
          </cell>
          <cell r="N77">
            <v>10482</v>
          </cell>
        </row>
        <row r="78">
          <cell r="A78" t="str">
            <v>Prime MedicalSoonerCare Plus-TANFNon-EDI</v>
          </cell>
          <cell r="B78" t="str">
            <v>Prime Medical</v>
          </cell>
          <cell r="C78" t="str">
            <v>SoonerCare Plus-TANF</v>
          </cell>
          <cell r="G78" t="str">
            <v>Non-EDI</v>
          </cell>
          <cell r="H78">
            <v>9100</v>
          </cell>
          <cell r="I78">
            <v>7519</v>
          </cell>
          <cell r="J78">
            <v>11304</v>
          </cell>
          <cell r="K78">
            <v>6440</v>
          </cell>
          <cell r="L78">
            <v>2110</v>
          </cell>
          <cell r="M78">
            <v>1165</v>
          </cell>
          <cell r="N78">
            <v>37638</v>
          </cell>
        </row>
        <row r="79">
          <cell r="A79" t="str">
            <v>Prime MedicalSoonerCare Plus-TANF Total</v>
          </cell>
          <cell r="B79" t="str">
            <v>Prime Medical</v>
          </cell>
          <cell r="C79" t="str">
            <v>SoonerCare Plus-TANF Total</v>
          </cell>
          <cell r="F79" t="str">
            <v>SoonerCare Plus-TANF Total</v>
          </cell>
          <cell r="H79">
            <v>12467</v>
          </cell>
          <cell r="I79">
            <v>10129</v>
          </cell>
          <cell r="J79">
            <v>14998</v>
          </cell>
          <cell r="K79">
            <v>7201</v>
          </cell>
          <cell r="L79">
            <v>2150</v>
          </cell>
          <cell r="M79">
            <v>1175</v>
          </cell>
          <cell r="N79">
            <v>48120</v>
          </cell>
        </row>
        <row r="80">
          <cell r="A80" t="str">
            <v>Prime Medical TotalSoonerCare Plus-TANF Total</v>
          </cell>
          <cell r="B80" t="str">
            <v>Prime Medical Total</v>
          </cell>
          <cell r="C80" t="str">
            <v>SoonerCare Plus-TANF Total</v>
          </cell>
          <cell r="E80" t="str">
            <v>Prime Medical Total</v>
          </cell>
          <cell r="H80">
            <v>17211</v>
          </cell>
          <cell r="I80">
            <v>13944</v>
          </cell>
          <cell r="J80">
            <v>20617</v>
          </cell>
          <cell r="K80">
            <v>11005</v>
          </cell>
          <cell r="L80">
            <v>3459</v>
          </cell>
          <cell r="M80">
            <v>1782</v>
          </cell>
          <cell r="N80">
            <v>68018</v>
          </cell>
        </row>
        <row r="81">
          <cell r="A81" t="str">
            <v>CHWCatholic Healthcare West ArizonaEDI</v>
          </cell>
          <cell r="B81" t="str">
            <v>CHW</v>
          </cell>
          <cell r="C81" t="str">
            <v>Catholic Healthcare West Arizona</v>
          </cell>
          <cell r="E81" t="str">
            <v>CHW</v>
          </cell>
          <cell r="F81" t="str">
            <v>Catholic Healthcare West Arizona</v>
          </cell>
          <cell r="G81" t="str">
            <v>EDI</v>
          </cell>
          <cell r="H81">
            <v>23200</v>
          </cell>
          <cell r="I81">
            <v>20798</v>
          </cell>
          <cell r="J81">
            <v>21392</v>
          </cell>
          <cell r="K81">
            <v>19236</v>
          </cell>
          <cell r="L81">
            <v>21516</v>
          </cell>
          <cell r="M81">
            <v>28816</v>
          </cell>
          <cell r="N81">
            <v>134958</v>
          </cell>
        </row>
        <row r="82">
          <cell r="A82" t="str">
            <v>CHWCatholic Healthcare West ArizonaNon-EDI</v>
          </cell>
          <cell r="B82" t="str">
            <v>CHW</v>
          </cell>
          <cell r="C82" t="str">
            <v>Catholic Healthcare West Arizona</v>
          </cell>
          <cell r="G82" t="str">
            <v>Non-EDI</v>
          </cell>
          <cell r="H82">
            <v>17338</v>
          </cell>
          <cell r="I82">
            <v>13316</v>
          </cell>
          <cell r="J82">
            <v>16664</v>
          </cell>
          <cell r="K82">
            <v>13058</v>
          </cell>
          <cell r="L82">
            <v>13574</v>
          </cell>
          <cell r="M82">
            <v>24034</v>
          </cell>
          <cell r="N82">
            <v>97984</v>
          </cell>
        </row>
        <row r="83">
          <cell r="A83" t="str">
            <v>CHWCatholic Healthcare West Arizona Total</v>
          </cell>
          <cell r="B83" t="str">
            <v>CHW</v>
          </cell>
          <cell r="C83" t="str">
            <v>Catholic Healthcare West Arizona Total</v>
          </cell>
          <cell r="F83" t="str">
            <v>Catholic Healthcare West Arizona Total</v>
          </cell>
          <cell r="H83">
            <v>40538</v>
          </cell>
          <cell r="I83">
            <v>34114</v>
          </cell>
          <cell r="J83">
            <v>38056</v>
          </cell>
          <cell r="K83">
            <v>32294</v>
          </cell>
          <cell r="L83">
            <v>35090</v>
          </cell>
          <cell r="M83">
            <v>52850</v>
          </cell>
          <cell r="N83">
            <v>232942</v>
          </cell>
        </row>
        <row r="84">
          <cell r="A84" t="str">
            <v>CHW TotalCatholic Healthcare West Arizona Total</v>
          </cell>
          <cell r="B84" t="str">
            <v>CHW Total</v>
          </cell>
          <cell r="C84" t="str">
            <v>Catholic Healthcare West Arizona Total</v>
          </cell>
          <cell r="E84" t="str">
            <v>CHW Total</v>
          </cell>
          <cell r="H84">
            <v>40538</v>
          </cell>
          <cell r="I84">
            <v>34114</v>
          </cell>
          <cell r="J84">
            <v>38056</v>
          </cell>
          <cell r="K84">
            <v>32294</v>
          </cell>
          <cell r="L84">
            <v>35090</v>
          </cell>
          <cell r="M84">
            <v>52850</v>
          </cell>
          <cell r="N84">
            <v>232942</v>
          </cell>
        </row>
        <row r="85">
          <cell r="A85" t="str">
            <v>KernCounty of KernNon-EDI</v>
          </cell>
          <cell r="B85" t="str">
            <v>Kern</v>
          </cell>
          <cell r="C85" t="str">
            <v>County of Kern</v>
          </cell>
          <cell r="E85" t="str">
            <v>Kern</v>
          </cell>
          <cell r="F85" t="str">
            <v>County of Kern</v>
          </cell>
          <cell r="G85" t="str">
            <v>Non-EDI</v>
          </cell>
          <cell r="K85">
            <v>23584</v>
          </cell>
          <cell r="L85">
            <v>60482</v>
          </cell>
          <cell r="M85">
            <v>140902</v>
          </cell>
          <cell r="N85">
            <v>224968</v>
          </cell>
        </row>
        <row r="86">
          <cell r="A86" t="str">
            <v>KernCounty of Kern Total</v>
          </cell>
          <cell r="B86" t="str">
            <v>Kern</v>
          </cell>
          <cell r="C86" t="str">
            <v>County of Kern Total</v>
          </cell>
          <cell r="F86" t="str">
            <v>County of Kern Total</v>
          </cell>
          <cell r="K86">
            <v>23584</v>
          </cell>
          <cell r="L86">
            <v>60482</v>
          </cell>
          <cell r="M86">
            <v>140902</v>
          </cell>
          <cell r="N86">
            <v>224968</v>
          </cell>
        </row>
        <row r="87">
          <cell r="A87" t="str">
            <v>Kern TotalCounty of Kern Total</v>
          </cell>
          <cell r="B87" t="str">
            <v>Kern Total</v>
          </cell>
          <cell r="C87" t="str">
            <v>County of Kern Total</v>
          </cell>
          <cell r="E87" t="str">
            <v>Kern Total</v>
          </cell>
          <cell r="K87">
            <v>23584</v>
          </cell>
          <cell r="L87">
            <v>60482</v>
          </cell>
          <cell r="M87">
            <v>140902</v>
          </cell>
          <cell r="N87">
            <v>224968</v>
          </cell>
        </row>
        <row r="88">
          <cell r="A88" t="str">
            <v>ScrippsScripps Medical PlansEDI</v>
          </cell>
          <cell r="B88" t="str">
            <v>Scripps</v>
          </cell>
          <cell r="C88" t="str">
            <v>Scripps Medical Plans</v>
          </cell>
          <cell r="E88" t="str">
            <v>Scripps</v>
          </cell>
          <cell r="F88" t="str">
            <v>Scripps Medical Plans</v>
          </cell>
          <cell r="G88" t="str">
            <v>EDI</v>
          </cell>
          <cell r="H88">
            <v>25176</v>
          </cell>
          <cell r="I88">
            <v>17228</v>
          </cell>
          <cell r="J88">
            <v>28546</v>
          </cell>
          <cell r="K88">
            <v>24656</v>
          </cell>
          <cell r="L88">
            <v>22674</v>
          </cell>
          <cell r="M88">
            <v>31222</v>
          </cell>
          <cell r="N88">
            <v>149502</v>
          </cell>
        </row>
        <row r="89">
          <cell r="A89" t="str">
            <v>ScrippsScripps Medical PlansNon-EDI</v>
          </cell>
          <cell r="B89" t="str">
            <v>Scripps</v>
          </cell>
          <cell r="C89" t="str">
            <v>Scripps Medical Plans</v>
          </cell>
          <cell r="G89" t="str">
            <v>Non-EDI</v>
          </cell>
          <cell r="H89">
            <v>43270</v>
          </cell>
          <cell r="I89">
            <v>35478</v>
          </cell>
          <cell r="J89">
            <v>34416</v>
          </cell>
          <cell r="K89">
            <v>32836</v>
          </cell>
          <cell r="L89">
            <v>29674</v>
          </cell>
          <cell r="M89">
            <v>44500</v>
          </cell>
          <cell r="N89">
            <v>220174</v>
          </cell>
        </row>
        <row r="90">
          <cell r="A90" t="str">
            <v>ScrippsScripps Medical Plans Total</v>
          </cell>
          <cell r="B90" t="str">
            <v>Scripps</v>
          </cell>
          <cell r="C90" t="str">
            <v>Scripps Medical Plans Total</v>
          </cell>
          <cell r="F90" t="str">
            <v>Scripps Medical Plans Total</v>
          </cell>
          <cell r="H90">
            <v>68446</v>
          </cell>
          <cell r="I90">
            <v>52706</v>
          </cell>
          <cell r="J90">
            <v>62962</v>
          </cell>
          <cell r="K90">
            <v>57492</v>
          </cell>
          <cell r="L90">
            <v>52348</v>
          </cell>
          <cell r="M90">
            <v>75722</v>
          </cell>
          <cell r="N90">
            <v>369676</v>
          </cell>
        </row>
        <row r="91">
          <cell r="A91" t="str">
            <v>Scripps TotalScripps Medical Plans Total</v>
          </cell>
          <cell r="B91" t="str">
            <v>Scripps Total</v>
          </cell>
          <cell r="C91" t="str">
            <v>Scripps Medical Plans Total</v>
          </cell>
          <cell r="E91" t="str">
            <v>Scripps Total</v>
          </cell>
          <cell r="H91">
            <v>68446</v>
          </cell>
          <cell r="I91">
            <v>52706</v>
          </cell>
          <cell r="J91">
            <v>62962</v>
          </cell>
          <cell r="K91">
            <v>57492</v>
          </cell>
          <cell r="L91">
            <v>52348</v>
          </cell>
          <cell r="M91">
            <v>75722</v>
          </cell>
          <cell r="N91">
            <v>369676</v>
          </cell>
        </row>
        <row r="92">
          <cell r="A92" t="str">
            <v>USMNUSMN - Cal-OptimaEDI</v>
          </cell>
          <cell r="B92" t="str">
            <v>USMN</v>
          </cell>
          <cell r="C92" t="str">
            <v>USMN - Cal-Optima</v>
          </cell>
          <cell r="E92" t="str">
            <v>USMN</v>
          </cell>
          <cell r="F92" t="str">
            <v>USMN - Cal-Optima</v>
          </cell>
          <cell r="G92" t="str">
            <v>EDI</v>
          </cell>
          <cell r="H92">
            <v>2501</v>
          </cell>
          <cell r="I92">
            <v>15375</v>
          </cell>
          <cell r="J92">
            <v>7543</v>
          </cell>
          <cell r="K92">
            <v>12251</v>
          </cell>
          <cell r="L92">
            <v>8492</v>
          </cell>
          <cell r="M92">
            <v>8467</v>
          </cell>
          <cell r="N92">
            <v>54629</v>
          </cell>
        </row>
        <row r="93">
          <cell r="A93" t="str">
            <v>USMNUSMN - Cal-OptimaNon-EDI</v>
          </cell>
          <cell r="B93" t="str">
            <v>USMN</v>
          </cell>
          <cell r="C93" t="str">
            <v>USMN - Cal-Optima</v>
          </cell>
          <cell r="G93" t="str">
            <v>Non-EDI</v>
          </cell>
          <cell r="H93">
            <v>24581</v>
          </cell>
          <cell r="I93">
            <v>27323</v>
          </cell>
          <cell r="J93">
            <v>26812</v>
          </cell>
          <cell r="K93">
            <v>25903</v>
          </cell>
          <cell r="L93">
            <v>24869</v>
          </cell>
          <cell r="M93">
            <v>30258</v>
          </cell>
          <cell r="N93">
            <v>159746</v>
          </cell>
        </row>
        <row r="94">
          <cell r="A94" t="str">
            <v>USMNUSMN - Cal-Optima Total</v>
          </cell>
          <cell r="B94" t="str">
            <v>USMN</v>
          </cell>
          <cell r="C94" t="str">
            <v>USMN - Cal-Optima Total</v>
          </cell>
          <cell r="F94" t="str">
            <v>USMN - Cal-Optima Total</v>
          </cell>
          <cell r="H94">
            <v>27082</v>
          </cell>
          <cell r="I94">
            <v>42698</v>
          </cell>
          <cell r="J94">
            <v>34355</v>
          </cell>
          <cell r="K94">
            <v>38154</v>
          </cell>
          <cell r="L94">
            <v>33361</v>
          </cell>
          <cell r="M94">
            <v>38725</v>
          </cell>
          <cell r="N94">
            <v>214375</v>
          </cell>
        </row>
        <row r="95">
          <cell r="A95" t="str">
            <v>USMNUSMN - Healthy FamiliesEDI</v>
          </cell>
          <cell r="B95" t="str">
            <v>USMN</v>
          </cell>
          <cell r="C95" t="str">
            <v>USMN - Healthy Families</v>
          </cell>
          <cell r="F95" t="str">
            <v>USMN - Healthy Families</v>
          </cell>
          <cell r="G95" t="str">
            <v>EDI</v>
          </cell>
          <cell r="H95">
            <v>169</v>
          </cell>
          <cell r="I95">
            <v>356</v>
          </cell>
          <cell r="J95">
            <v>333</v>
          </cell>
          <cell r="K95">
            <v>577</v>
          </cell>
          <cell r="L95">
            <v>339</v>
          </cell>
          <cell r="M95">
            <v>298</v>
          </cell>
          <cell r="N95">
            <v>2072</v>
          </cell>
        </row>
        <row r="96">
          <cell r="A96" t="str">
            <v>USMNUSMN - Healthy FamiliesNon-EDI</v>
          </cell>
          <cell r="B96" t="str">
            <v>USMN</v>
          </cell>
          <cell r="C96" t="str">
            <v>USMN - Healthy Families</v>
          </cell>
          <cell r="G96" t="str">
            <v>Non-EDI</v>
          </cell>
          <cell r="H96">
            <v>580</v>
          </cell>
          <cell r="I96">
            <v>661</v>
          </cell>
          <cell r="J96">
            <v>621</v>
          </cell>
          <cell r="K96">
            <v>1063</v>
          </cell>
          <cell r="L96">
            <v>683</v>
          </cell>
          <cell r="M96">
            <v>747</v>
          </cell>
          <cell r="N96">
            <v>4355</v>
          </cell>
        </row>
        <row r="97">
          <cell r="A97" t="str">
            <v>USMNUSMN - Healthy Families Total</v>
          </cell>
          <cell r="B97" t="str">
            <v>USMN</v>
          </cell>
          <cell r="C97" t="str">
            <v>USMN - Healthy Families Total</v>
          </cell>
          <cell r="F97" t="str">
            <v>USMN - Healthy Families Total</v>
          </cell>
          <cell r="H97">
            <v>749</v>
          </cell>
          <cell r="I97">
            <v>1017</v>
          </cell>
          <cell r="J97">
            <v>954</v>
          </cell>
          <cell r="K97">
            <v>1640</v>
          </cell>
          <cell r="L97">
            <v>1022</v>
          </cell>
          <cell r="M97">
            <v>1045</v>
          </cell>
          <cell r="N97">
            <v>6427</v>
          </cell>
        </row>
        <row r="98">
          <cell r="A98" t="str">
            <v>USMN TotalUSMN - Healthy Families Total</v>
          </cell>
          <cell r="B98" t="str">
            <v>USMN Total</v>
          </cell>
          <cell r="C98" t="str">
            <v>USMN - Healthy Families Total</v>
          </cell>
          <cell r="E98" t="str">
            <v>USMN Total</v>
          </cell>
          <cell r="H98">
            <v>27831</v>
          </cell>
          <cell r="I98">
            <v>43715</v>
          </cell>
          <cell r="J98">
            <v>35309</v>
          </cell>
          <cell r="K98">
            <v>39794</v>
          </cell>
          <cell r="L98">
            <v>34383</v>
          </cell>
          <cell r="M98">
            <v>39770</v>
          </cell>
          <cell r="N98">
            <v>220802</v>
          </cell>
        </row>
        <row r="99">
          <cell r="A99" t="str">
            <v>Grand TotalUSMN - Healthy Families Total</v>
          </cell>
          <cell r="B99" t="str">
            <v>Grand Total</v>
          </cell>
          <cell r="C99" t="str">
            <v>USMN - Healthy Families Total</v>
          </cell>
          <cell r="E99" t="str">
            <v>Grand Total</v>
          </cell>
          <cell r="H99">
            <v>1397891</v>
          </cell>
          <cell r="I99">
            <v>1285032</v>
          </cell>
          <cell r="J99">
            <v>1486110</v>
          </cell>
          <cell r="K99">
            <v>1481448</v>
          </cell>
          <cell r="L99">
            <v>1354714</v>
          </cell>
          <cell r="M99">
            <v>1575360</v>
          </cell>
          <cell r="N99">
            <v>8580555</v>
          </cell>
        </row>
      </sheetData>
      <sheetData sheetId="4" refreshError="1"/>
      <sheetData sheetId="5" refreshError="1"/>
      <sheetData sheetId="6" refreshError="1">
        <row r="1">
          <cell r="A1" t="str">
            <v>Import</v>
          </cell>
          <cell r="B1" t="str">
            <v>Program</v>
          </cell>
          <cell r="C1" t="str">
            <v>New</v>
          </cell>
        </row>
        <row r="2">
          <cell r="A2" t="str">
            <v>CHOC_410</v>
          </cell>
          <cell r="C2" t="str">
            <v>CHOC</v>
          </cell>
        </row>
        <row r="3">
          <cell r="A3" t="str">
            <v>HHP_410</v>
          </cell>
          <cell r="C3" t="str">
            <v>HHP</v>
          </cell>
        </row>
        <row r="4">
          <cell r="A4" t="str">
            <v>MCRP_410</v>
          </cell>
          <cell r="C4" t="str">
            <v>MCP Medical</v>
          </cell>
        </row>
        <row r="5">
          <cell r="A5" t="str">
            <v>MCRP_DEN_410</v>
          </cell>
          <cell r="C5" t="str">
            <v>MCP Dental</v>
          </cell>
        </row>
        <row r="6">
          <cell r="A6" t="str">
            <v>MHIP_410</v>
          </cell>
          <cell r="C6" t="str">
            <v>MHIP</v>
          </cell>
        </row>
        <row r="7">
          <cell r="A7" t="str">
            <v>MO_41096</v>
          </cell>
          <cell r="C7" t="str">
            <v>MC</v>
          </cell>
        </row>
        <row r="8">
          <cell r="A8" t="str">
            <v>MPC_410</v>
          </cell>
          <cell r="C8" t="str">
            <v>MPC</v>
          </cell>
        </row>
        <row r="9">
          <cell r="A9" t="str">
            <v>PRDEN_410</v>
          </cell>
          <cell r="C9" t="str">
            <v>Prime Dental</v>
          </cell>
        </row>
        <row r="10">
          <cell r="A10" t="str">
            <v>PRMED_410</v>
          </cell>
          <cell r="C10" t="str">
            <v>Prime Medical</v>
          </cell>
        </row>
        <row r="11">
          <cell r="A11" t="str">
            <v>SAH_41096</v>
          </cell>
          <cell r="B11" t="str">
            <v>Catholic Healthcare West Arizona</v>
          </cell>
          <cell r="C11" t="str">
            <v>CHW</v>
          </cell>
        </row>
        <row r="12">
          <cell r="A12" t="str">
            <v>SAH_41096</v>
          </cell>
          <cell r="B12" t="str">
            <v>Scripps Medical Plans</v>
          </cell>
          <cell r="C12" t="str">
            <v>Scripps</v>
          </cell>
        </row>
        <row r="13">
          <cell r="A13" t="str">
            <v>SAH_41096</v>
          </cell>
          <cell r="B13" t="str">
            <v>County of Kern</v>
          </cell>
          <cell r="C13" t="str">
            <v>Kern</v>
          </cell>
        </row>
        <row r="14">
          <cell r="A14" t="str">
            <v>USMN_410</v>
          </cell>
          <cell r="C14" t="str">
            <v>USMN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str"/>
      <sheetName val="Start"/>
      <sheetName val="Stats"/>
      <sheetName val="Summary"/>
      <sheetName val="Lookback"/>
      <sheetName val="Compare"/>
      <sheetName val="EMIS Graphs"/>
      <sheetName val="CF Graph"/>
      <sheetName val="Lg Clms"/>
      <sheetName val="Man Clms"/>
      <sheetName val="NonCred"/>
      <sheetName val="All"/>
      <sheetName val="ER"/>
      <sheetName val="HH"/>
      <sheetName val="IP"/>
      <sheetName val="LAB"/>
      <sheetName val="MedRx"/>
      <sheetName val="MH"/>
      <sheetName val="MM"/>
      <sheetName val="PCP"/>
      <sheetName val="RAD"/>
      <sheetName val="SAF"/>
      <sheetName val="SCP"/>
      <sheetName val="DENT"/>
      <sheetName val="RtlRx"/>
      <sheetName val="INST"/>
      <sheetName val="HBS"/>
      <sheetName val="CBS"/>
      <sheetName val="Allocation"/>
      <sheetName val="Output"/>
      <sheetName val="Data"/>
      <sheetName val="CFs"/>
      <sheetName val="Tables"/>
      <sheetName val="Key Words"/>
      <sheetName val="Sheet1"/>
      <sheetName val="Info"/>
      <sheetName val="Instructions"/>
      <sheetName val="5. Summary"/>
      <sheetName val="Lists"/>
      <sheetName val="Sample"/>
      <sheetName val="Coding"/>
    </sheetNames>
    <sheetDataSet>
      <sheetData sheetId="0"/>
      <sheetData sheetId="1"/>
      <sheetData sheetId="2">
        <row r="2">
          <cell r="AJ2">
            <v>36</v>
          </cell>
        </row>
      </sheetData>
      <sheetData sheetId="3">
        <row r="16">
          <cell r="C16">
            <v>42217</v>
          </cell>
        </row>
      </sheetData>
      <sheetData sheetId="4">
        <row r="5">
          <cell r="E5">
            <v>0</v>
          </cell>
        </row>
      </sheetData>
      <sheetData sheetId="5"/>
      <sheetData sheetId="6"/>
      <sheetData sheetId="7">
        <row r="4">
          <cell r="AA4">
            <v>42217</v>
          </cell>
        </row>
      </sheetData>
      <sheetData sheetId="8"/>
      <sheetData sheetId="9"/>
      <sheetData sheetId="10"/>
      <sheetData sheetId="11"/>
      <sheetData sheetId="12">
        <row r="6">
          <cell r="BD6">
            <v>8890</v>
          </cell>
        </row>
      </sheetData>
      <sheetData sheetId="13"/>
      <sheetData sheetId="14"/>
      <sheetData sheetId="15">
        <row r="9">
          <cell r="BO9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BS6">
            <v>145546.80619999999</v>
          </cell>
        </row>
      </sheetData>
      <sheetData sheetId="26">
        <row r="6">
          <cell r="BV6">
            <v>0</v>
          </cell>
        </row>
      </sheetData>
      <sheetData sheetId="27">
        <row r="6">
          <cell r="BV6">
            <v>0</v>
          </cell>
        </row>
      </sheetData>
      <sheetData sheetId="28">
        <row r="6">
          <cell r="BV6">
            <v>0</v>
          </cell>
        </row>
      </sheetData>
      <sheetData sheetId="29"/>
      <sheetData sheetId="30">
        <row r="6">
          <cell r="A6">
            <v>42217</v>
          </cell>
        </row>
      </sheetData>
      <sheetData sheetId="31">
        <row r="17">
          <cell r="C17">
            <v>40787</v>
          </cell>
        </row>
      </sheetData>
      <sheetData sheetId="32"/>
      <sheetData sheetId="33">
        <row r="1">
          <cell r="AS1">
            <v>0</v>
          </cell>
        </row>
        <row r="5">
          <cell r="E5">
            <v>0</v>
          </cell>
          <cell r="F5">
            <v>0.4</v>
          </cell>
          <cell r="G5">
            <v>0</v>
          </cell>
          <cell r="I5">
            <v>0</v>
          </cell>
          <cell r="J5">
            <v>0</v>
          </cell>
          <cell r="K5">
            <v>0.5</v>
          </cell>
          <cell r="N5" t="str">
            <v>Sunday</v>
          </cell>
          <cell r="O5">
            <v>1</v>
          </cell>
          <cell r="P5">
            <v>0.50143258432627513</v>
          </cell>
          <cell r="Q5">
            <v>0.99809775268496514</v>
          </cell>
          <cell r="R5">
            <v>0.30019037123109205</v>
          </cell>
          <cell r="S5">
            <v>0.74945945166033656</v>
          </cell>
          <cell r="T5">
            <v>5.3419784230220348E-2</v>
          </cell>
          <cell r="U5">
            <v>5.9691375268719614E-2</v>
          </cell>
          <cell r="V5">
            <v>0.40889507066786823</v>
          </cell>
          <cell r="W5">
            <v>0.36342048603316757</v>
          </cell>
          <cell r="X5">
            <v>6.0922548181469825E-2</v>
          </cell>
          <cell r="Y5">
            <v>0.12523580177773563</v>
          </cell>
          <cell r="Z5">
            <v>0.13358413592526697</v>
          </cell>
          <cell r="AA5">
            <v>0.44874420703157475</v>
          </cell>
          <cell r="AB5">
            <v>2.4501145300567507E-2</v>
          </cell>
        </row>
        <row r="6">
          <cell r="E6">
            <v>0.4</v>
          </cell>
          <cell r="F6">
            <v>0.45</v>
          </cell>
          <cell r="G6">
            <v>0.1</v>
          </cell>
          <cell r="I6">
            <v>0</v>
          </cell>
          <cell r="J6">
            <v>0.5</v>
          </cell>
          <cell r="K6">
            <v>0.6</v>
          </cell>
          <cell r="N6" t="str">
            <v>Monday</v>
          </cell>
          <cell r="O6">
            <v>2</v>
          </cell>
          <cell r="P6">
            <v>1.2451091665007932</v>
          </cell>
          <cell r="Q6">
            <v>1.0599328368019527</v>
          </cell>
          <cell r="R6">
            <v>1.4975667988420949</v>
          </cell>
          <cell r="S6">
            <v>1.1339585044786304</v>
          </cell>
          <cell r="T6">
            <v>1.4798615703934033</v>
          </cell>
          <cell r="U6">
            <v>1.3220546397694282</v>
          </cell>
          <cell r="V6">
            <v>1.3424629333737539</v>
          </cell>
          <cell r="W6">
            <v>1.2879586095500342</v>
          </cell>
          <cell r="X6">
            <v>1.4976838667864563</v>
          </cell>
          <cell r="Y6">
            <v>1.3659012007468718</v>
          </cell>
          <cell r="Z6">
            <v>1.3214281452833594</v>
          </cell>
          <cell r="AA6">
            <v>1.2433366759974489</v>
          </cell>
          <cell r="AB6">
            <v>1.3476300718901448</v>
          </cell>
        </row>
        <row r="7">
          <cell r="E7">
            <v>0.45</v>
          </cell>
          <cell r="F7">
            <v>0.5</v>
          </cell>
          <cell r="G7">
            <v>0.2</v>
          </cell>
          <cell r="I7">
            <v>0</v>
          </cell>
          <cell r="J7">
            <v>0.6</v>
          </cell>
          <cell r="K7">
            <v>0.7</v>
          </cell>
          <cell r="N7" t="str">
            <v>Tuesday</v>
          </cell>
          <cell r="O7">
            <v>3</v>
          </cell>
          <cell r="P7">
            <v>1.2650373903140368</v>
          </cell>
          <cell r="Q7">
            <v>1.0275355014027074</v>
          </cell>
          <cell r="R7">
            <v>1.2893561720529731</v>
          </cell>
          <cell r="S7">
            <v>1.1635596958755388</v>
          </cell>
          <cell r="T7">
            <v>1.5100868959368057</v>
          </cell>
          <cell r="U7">
            <v>1.3280195389233957</v>
          </cell>
          <cell r="V7">
            <v>1.3285805639402171</v>
          </cell>
          <cell r="W7">
            <v>1.2837730457294645</v>
          </cell>
          <cell r="X7">
            <v>1.4750209324934465</v>
          </cell>
          <cell r="Y7">
            <v>1.4097711875993884</v>
          </cell>
          <cell r="Z7">
            <v>1.4138738379500915</v>
          </cell>
          <cell r="AA7">
            <v>1.2997238673146849</v>
          </cell>
          <cell r="AB7">
            <v>1.5446439949456792</v>
          </cell>
        </row>
        <row r="8">
          <cell r="E8">
            <v>0.5</v>
          </cell>
          <cell r="F8">
            <v>0.55000000000000004</v>
          </cell>
          <cell r="G8">
            <v>0.3</v>
          </cell>
          <cell r="I8">
            <v>0</v>
          </cell>
          <cell r="J8">
            <v>0.7</v>
          </cell>
          <cell r="K8">
            <v>0.8</v>
          </cell>
          <cell r="N8" t="str">
            <v>Wednesday</v>
          </cell>
          <cell r="O8">
            <v>4</v>
          </cell>
          <cell r="P8">
            <v>1.2156908162376181</v>
          </cell>
          <cell r="Q8">
            <v>1.0087232413313856</v>
          </cell>
          <cell r="R8">
            <v>1.2572224505740215</v>
          </cell>
          <cell r="S8">
            <v>1.1013644990544895</v>
          </cell>
          <cell r="T8">
            <v>1.3993517715270076</v>
          </cell>
          <cell r="U8">
            <v>1.5113677453040919</v>
          </cell>
          <cell r="V8">
            <v>1.3079784978898528</v>
          </cell>
          <cell r="W8">
            <v>1.3122928845153876</v>
          </cell>
          <cell r="X8">
            <v>1.3623229615367425</v>
          </cell>
          <cell r="Y8">
            <v>1.3998149217340277</v>
          </cell>
          <cell r="Z8">
            <v>1.3930692220736105</v>
          </cell>
          <cell r="AA8">
            <v>1.2577755223941001</v>
          </cell>
          <cell r="AB8">
            <v>1.5169411345502011</v>
          </cell>
        </row>
        <row r="9">
          <cell r="E9">
            <v>0.55000000000000004</v>
          </cell>
          <cell r="F9">
            <v>0.6</v>
          </cell>
          <cell r="G9">
            <v>0.4</v>
          </cell>
          <cell r="I9">
            <v>0</v>
          </cell>
          <cell r="J9">
            <v>0.8</v>
          </cell>
          <cell r="K9">
            <v>0.85</v>
          </cell>
          <cell r="N9" t="str">
            <v>Thursday</v>
          </cell>
          <cell r="O9">
            <v>5</v>
          </cell>
          <cell r="P9">
            <v>1.2207600581121703</v>
          </cell>
          <cell r="Q9">
            <v>0.99172156897238672</v>
          </cell>
          <cell r="R9">
            <v>1.2387505694340804</v>
          </cell>
          <cell r="S9">
            <v>1.112741897438678</v>
          </cell>
          <cell r="T9">
            <v>1.4156247197766891</v>
          </cell>
          <cell r="U9">
            <v>1.4621225790035577</v>
          </cell>
          <cell r="V9">
            <v>1.2859490317684676</v>
          </cell>
          <cell r="W9">
            <v>1.2873170655200405</v>
          </cell>
          <cell r="X9">
            <v>1.3560772737073101</v>
          </cell>
          <cell r="Y9">
            <v>1.3845849048795438</v>
          </cell>
          <cell r="Z9">
            <v>1.3948540605927136</v>
          </cell>
          <cell r="AA9">
            <v>1.2591369324603308</v>
          </cell>
          <cell r="AB9">
            <v>1.4460354531337372</v>
          </cell>
        </row>
        <row r="10">
          <cell r="E10">
            <v>0.6</v>
          </cell>
          <cell r="F10">
            <v>0.65</v>
          </cell>
          <cell r="G10">
            <v>0.5</v>
          </cell>
          <cell r="I10">
            <v>0</v>
          </cell>
          <cell r="J10">
            <v>0.85</v>
          </cell>
          <cell r="K10">
            <v>0.9</v>
          </cell>
          <cell r="N10" t="str">
            <v>Friday</v>
          </cell>
          <cell r="O10">
            <v>6</v>
          </cell>
          <cell r="P10">
            <v>1.1003505952683534</v>
          </cell>
          <cell r="Q10">
            <v>0.97160033984140182</v>
          </cell>
          <cell r="R10">
            <v>1.1086361047954105</v>
          </cell>
          <cell r="S10">
            <v>1.0318113484809246</v>
          </cell>
          <cell r="T10">
            <v>1.1464485767418993</v>
          </cell>
          <cell r="U10">
            <v>1.3080345374630495</v>
          </cell>
          <cell r="V10">
            <v>0.99902024168566317</v>
          </cell>
          <cell r="W10">
            <v>1.1235023531390096</v>
          </cell>
          <cell r="X10">
            <v>1.2115461302615971</v>
          </cell>
          <cell r="Y10">
            <v>1.2459520685976291</v>
          </cell>
          <cell r="Z10">
            <v>1.2610930294743181</v>
          </cell>
          <cell r="AA10">
            <v>1.0882799283074334</v>
          </cell>
          <cell r="AB10">
            <v>0.9643836168022053</v>
          </cell>
        </row>
        <row r="11">
          <cell r="E11">
            <v>0.65</v>
          </cell>
          <cell r="F11">
            <v>0.7</v>
          </cell>
          <cell r="G11">
            <v>0.6</v>
          </cell>
          <cell r="I11">
            <v>0</v>
          </cell>
          <cell r="J11">
            <v>0.9</v>
          </cell>
          <cell r="K11">
            <v>0.92500000000000004</v>
          </cell>
          <cell r="N11" t="str">
            <v>Saturday</v>
          </cell>
          <cell r="O11">
            <v>7</v>
          </cell>
          <cell r="P11">
            <v>0.51977730074118311</v>
          </cell>
          <cell r="Q11">
            <v>0.94825536907560526</v>
          </cell>
          <cell r="R11">
            <v>0.39009452932267696</v>
          </cell>
          <cell r="S11">
            <v>0.72955415722606887</v>
          </cell>
          <cell r="T11">
            <v>0.12901571704277179</v>
          </cell>
          <cell r="U11">
            <v>0.141504159308946</v>
          </cell>
          <cell r="V11">
            <v>0.39455085632892656</v>
          </cell>
          <cell r="W11">
            <v>0.43006362211420379</v>
          </cell>
          <cell r="X11">
            <v>0.17270921770485684</v>
          </cell>
          <cell r="Y11">
            <v>0.19463657440501311</v>
          </cell>
          <cell r="Z11">
            <v>0.20578794784738394</v>
          </cell>
          <cell r="AA11">
            <v>0.47981053052813866</v>
          </cell>
          <cell r="AB11">
            <v>0.26695133513760444</v>
          </cell>
        </row>
        <row r="12">
          <cell r="E12">
            <v>0.7</v>
          </cell>
          <cell r="F12">
            <v>0.75</v>
          </cell>
          <cell r="G12">
            <v>0.7</v>
          </cell>
          <cell r="I12">
            <v>0</v>
          </cell>
          <cell r="J12">
            <v>0.92500000000000004</v>
          </cell>
          <cell r="K12">
            <v>0.95</v>
          </cell>
        </row>
        <row r="13">
          <cell r="E13">
            <v>0.75</v>
          </cell>
          <cell r="F13">
            <v>0.8</v>
          </cell>
          <cell r="G13">
            <v>0.8</v>
          </cell>
          <cell r="I13">
            <v>0</v>
          </cell>
          <cell r="J13">
            <v>0.95</v>
          </cell>
          <cell r="K13">
            <v>0.97499999999999998</v>
          </cell>
        </row>
        <row r="14">
          <cell r="E14">
            <v>0.8</v>
          </cell>
          <cell r="F14">
            <v>0.85</v>
          </cell>
          <cell r="G14">
            <v>0.9</v>
          </cell>
          <cell r="I14">
            <v>0</v>
          </cell>
          <cell r="J14">
            <v>0.97499999999999998</v>
          </cell>
          <cell r="K14">
            <v>0.98</v>
          </cell>
        </row>
        <row r="15">
          <cell r="E15">
            <v>0.85</v>
          </cell>
          <cell r="F15">
            <v>0.9</v>
          </cell>
          <cell r="G15">
            <v>0.95</v>
          </cell>
          <cell r="I15">
            <v>0</v>
          </cell>
          <cell r="J15">
            <v>0.98</v>
          </cell>
          <cell r="K15">
            <v>0.98499999999999999</v>
          </cell>
        </row>
        <row r="16">
          <cell r="E16">
            <v>0.9</v>
          </cell>
          <cell r="F16">
            <v>1</v>
          </cell>
          <cell r="G16">
            <v>1</v>
          </cell>
          <cell r="I16">
            <v>0</v>
          </cell>
          <cell r="J16">
            <v>0.98499999999999999</v>
          </cell>
          <cell r="K16">
            <v>1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dx"/>
      <sheetName val="Model"/>
      <sheetName val="Bid Form 1"/>
      <sheetName val="Demo"/>
      <sheetName val="Adj"/>
      <sheetName val="dmem"/>
      <sheetName val="dmem_demo"/>
      <sheetName val="dclm_air"/>
      <sheetName val="dmem_rx"/>
      <sheetName val="dclm"/>
      <sheetName val="dclm_oos"/>
      <sheetName val="dclm_cdpa"/>
      <sheetName val="dclm_chore"/>
      <sheetName val="dclm_oth"/>
      <sheetName val="dclm_rx"/>
      <sheetName val="dclm_net"/>
      <sheetName val="dclm_capit"/>
      <sheetName val="Find-Replace"/>
      <sheetName val="Claim Counts"/>
      <sheetName val="Claim Line Counts"/>
      <sheetName val="Summary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">
          <cell r="J5" t="str">
            <v>I21</v>
          </cell>
        </row>
        <row r="6">
          <cell r="J6" t="str">
            <v>O9</v>
          </cell>
        </row>
        <row r="7">
          <cell r="J7" t="str">
            <v>O99</v>
          </cell>
        </row>
        <row r="8">
          <cell r="J8" t="str">
            <v>P13</v>
          </cell>
        </row>
        <row r="9">
          <cell r="J9" t="str">
            <v>P22</v>
          </cell>
        </row>
        <row r="10">
          <cell r="J10" t="str">
            <v>P23</v>
          </cell>
        </row>
        <row r="11">
          <cell r="J11" t="str">
            <v>P67</v>
          </cell>
        </row>
        <row r="12">
          <cell r="J12" t="str">
            <v>P71</v>
          </cell>
        </row>
        <row r="13">
          <cell r="J13" t="str">
            <v>P81</v>
          </cell>
        </row>
        <row r="14">
          <cell r="J14" t="str">
            <v>O3</v>
          </cell>
        </row>
        <row r="15">
          <cell r="J15" t="str">
            <v>O8</v>
          </cell>
        </row>
        <row r="16">
          <cell r="J16" t="str">
            <v>P49</v>
          </cell>
        </row>
        <row r="17">
          <cell r="J17" t="str">
            <v>P66</v>
          </cell>
        </row>
        <row r="18">
          <cell r="J18" t="str">
            <v>P67</v>
          </cell>
        </row>
        <row r="19">
          <cell r="J19" t="str">
            <v>P81</v>
          </cell>
        </row>
        <row r="20">
          <cell r="J20" t="str">
            <v>P88</v>
          </cell>
        </row>
        <row r="21">
          <cell r="J21" t="str">
            <v>P54</v>
          </cell>
        </row>
        <row r="22">
          <cell r="J22" t="str">
            <v>P65</v>
          </cell>
        </row>
        <row r="23">
          <cell r="J23" t="str">
            <v>P81</v>
          </cell>
        </row>
        <row r="24">
          <cell r="J24" t="str">
            <v>P83</v>
          </cell>
        </row>
        <row r="25">
          <cell r="J25" t="str">
            <v>P84</v>
          </cell>
        </row>
        <row r="26">
          <cell r="J26" t="str">
            <v>P87</v>
          </cell>
        </row>
        <row r="27">
          <cell r="J27" t="str">
            <v>S5140</v>
          </cell>
        </row>
        <row r="28">
          <cell r="J28" t="str">
            <v>T2022</v>
          </cell>
        </row>
        <row r="29">
          <cell r="J29" t="str">
            <v>T4522</v>
          </cell>
        </row>
        <row r="30">
          <cell r="J30" t="str">
            <v>T4541</v>
          </cell>
        </row>
        <row r="31">
          <cell r="J31" t="str">
            <v>O1</v>
          </cell>
        </row>
        <row r="32">
          <cell r="J32" t="str">
            <v>P15</v>
          </cell>
        </row>
        <row r="33">
          <cell r="J33" t="str">
            <v>P30</v>
          </cell>
        </row>
        <row r="34">
          <cell r="J34" t="str">
            <v>P49</v>
          </cell>
        </row>
        <row r="35">
          <cell r="J35" t="str">
            <v>P54</v>
          </cell>
        </row>
        <row r="36">
          <cell r="J36" t="str">
            <v>P61</v>
          </cell>
        </row>
        <row r="37">
          <cell r="J37" t="str">
            <v>P62</v>
          </cell>
        </row>
        <row r="38">
          <cell r="J38" t="str">
            <v>P64</v>
          </cell>
        </row>
        <row r="39">
          <cell r="J39" t="str">
            <v>P66</v>
          </cell>
        </row>
        <row r="40">
          <cell r="J40" t="str">
            <v>P81</v>
          </cell>
        </row>
        <row r="41">
          <cell r="J41" t="str">
            <v>H81</v>
          </cell>
        </row>
        <row r="42">
          <cell r="J42" t="str">
            <v>I11</v>
          </cell>
        </row>
        <row r="43">
          <cell r="J43" t="str">
            <v>I12</v>
          </cell>
        </row>
        <row r="44">
          <cell r="J44" t="str">
            <v>O1</v>
          </cell>
        </row>
        <row r="45">
          <cell r="J45" t="str">
            <v>O3</v>
          </cell>
        </row>
        <row r="46">
          <cell r="J46" t="str">
            <v>O4</v>
          </cell>
        </row>
        <row r="47">
          <cell r="J47" t="str">
            <v>O7</v>
          </cell>
        </row>
        <row r="48">
          <cell r="J48" t="str">
            <v>O8</v>
          </cell>
        </row>
        <row r="49">
          <cell r="J49" t="str">
            <v>O99</v>
          </cell>
        </row>
        <row r="50">
          <cell r="J50" t="str">
            <v>P11</v>
          </cell>
        </row>
        <row r="51">
          <cell r="J51" t="str">
            <v>P14</v>
          </cell>
        </row>
        <row r="52">
          <cell r="J52" t="str">
            <v>P15</v>
          </cell>
        </row>
        <row r="53">
          <cell r="J53" t="str">
            <v>P30</v>
          </cell>
        </row>
        <row r="54">
          <cell r="J54" t="str">
            <v>P41</v>
          </cell>
        </row>
        <row r="55">
          <cell r="J55" t="str">
            <v>P49</v>
          </cell>
        </row>
        <row r="56">
          <cell r="J56" t="str">
            <v>P53</v>
          </cell>
        </row>
        <row r="57">
          <cell r="J57" t="str">
            <v>P54</v>
          </cell>
        </row>
        <row r="58">
          <cell r="J58" t="str">
            <v>P61</v>
          </cell>
        </row>
        <row r="59">
          <cell r="J59" t="str">
            <v>P62</v>
          </cell>
        </row>
        <row r="60">
          <cell r="J60" t="str">
            <v>P64</v>
          </cell>
        </row>
        <row r="61">
          <cell r="J61" t="str">
            <v>P66</v>
          </cell>
        </row>
        <row r="62">
          <cell r="J62" t="str">
            <v>P67</v>
          </cell>
        </row>
        <row r="63">
          <cell r="J63" t="str">
            <v>P71</v>
          </cell>
        </row>
        <row r="64">
          <cell r="J64" t="str">
            <v>P81</v>
          </cell>
        </row>
        <row r="65">
          <cell r="J65" t="str">
            <v>P83</v>
          </cell>
        </row>
        <row r="66">
          <cell r="J66" t="str">
            <v>P84</v>
          </cell>
        </row>
        <row r="67">
          <cell r="J67" t="str">
            <v>P87</v>
          </cell>
        </row>
        <row r="68">
          <cell r="J68" t="str">
            <v>P88</v>
          </cell>
        </row>
        <row r="69">
          <cell r="J69" t="str">
            <v>P99</v>
          </cell>
        </row>
        <row r="70">
          <cell r="J70" t="str">
            <v>O3</v>
          </cell>
        </row>
        <row r="71">
          <cell r="J71" t="str">
            <v>O6</v>
          </cell>
        </row>
        <row r="72">
          <cell r="J72" t="str">
            <v>P41</v>
          </cell>
        </row>
        <row r="73">
          <cell r="J73" t="str">
            <v>P49</v>
          </cell>
        </row>
        <row r="74">
          <cell r="J74" t="str">
            <v>P64</v>
          </cell>
        </row>
        <row r="75">
          <cell r="J75" t="str">
            <v>P66</v>
          </cell>
        </row>
        <row r="76">
          <cell r="J76" t="str">
            <v>P81</v>
          </cell>
        </row>
        <row r="77">
          <cell r="J77" t="str">
            <v>P41</v>
          </cell>
        </row>
        <row r="78">
          <cell r="J78" t="str">
            <v>P46</v>
          </cell>
        </row>
        <row r="79">
          <cell r="J79" t="str">
            <v>P49</v>
          </cell>
        </row>
        <row r="80">
          <cell r="J80" t="str">
            <v>P51</v>
          </cell>
        </row>
        <row r="81">
          <cell r="J81" t="str">
            <v>P66</v>
          </cell>
        </row>
        <row r="82">
          <cell r="J82" t="str">
            <v>P67</v>
          </cell>
        </row>
        <row r="83">
          <cell r="J83" t="str">
            <v>P81</v>
          </cell>
        </row>
        <row r="84">
          <cell r="J84" t="str">
            <v>P84</v>
          </cell>
        </row>
        <row r="85">
          <cell r="J85" t="str">
            <v>L22</v>
          </cell>
        </row>
        <row r="86">
          <cell r="J86" t="str">
            <v>P81</v>
          </cell>
        </row>
        <row r="87">
          <cell r="J87" t="str">
            <v>P83</v>
          </cell>
        </row>
        <row r="88">
          <cell r="J88" t="str">
            <v>O8</v>
          </cell>
        </row>
        <row r="89">
          <cell r="J89" t="str">
            <v>O99</v>
          </cell>
        </row>
        <row r="90">
          <cell r="J90" t="str">
            <v>P41</v>
          </cell>
        </row>
        <row r="91">
          <cell r="J91" t="str">
            <v>P81</v>
          </cell>
        </row>
        <row r="92">
          <cell r="J92" t="str">
            <v>L22</v>
          </cell>
        </row>
        <row r="93">
          <cell r="J93" t="str">
            <v>P81</v>
          </cell>
        </row>
        <row r="94">
          <cell r="J94" t="str">
            <v>P65</v>
          </cell>
        </row>
        <row r="95">
          <cell r="J95" t="str">
            <v>P81</v>
          </cell>
        </row>
        <row r="96">
          <cell r="J96" t="str">
            <v>P83</v>
          </cell>
        </row>
        <row r="97">
          <cell r="J97" t="str">
            <v>P84</v>
          </cell>
        </row>
        <row r="98">
          <cell r="J98" t="str">
            <v>S5105</v>
          </cell>
        </row>
        <row r="99">
          <cell r="J99" t="str">
            <v>S5140</v>
          </cell>
        </row>
        <row r="100">
          <cell r="J100" t="str">
            <v>T2022</v>
          </cell>
        </row>
        <row r="101">
          <cell r="J101" t="str">
            <v>T4522</v>
          </cell>
        </row>
        <row r="102">
          <cell r="J102" t="str">
            <v>T4541</v>
          </cell>
        </row>
        <row r="103">
          <cell r="J103" t="str">
            <v>I11</v>
          </cell>
        </row>
        <row r="104">
          <cell r="J104" t="str">
            <v>I12</v>
          </cell>
        </row>
        <row r="105">
          <cell r="J105" t="str">
            <v>O2</v>
          </cell>
        </row>
        <row r="106">
          <cell r="J106" t="str">
            <v>O8</v>
          </cell>
        </row>
        <row r="107">
          <cell r="J107" t="str">
            <v>P11</v>
          </cell>
        </row>
        <row r="108">
          <cell r="J108" t="str">
            <v>P16</v>
          </cell>
        </row>
        <row r="109">
          <cell r="J109" t="str">
            <v>P30</v>
          </cell>
        </row>
        <row r="110">
          <cell r="J110" t="str">
            <v>P41</v>
          </cell>
        </row>
        <row r="111">
          <cell r="J111" t="str">
            <v>P49</v>
          </cell>
        </row>
        <row r="112">
          <cell r="J112" t="str">
            <v>P54</v>
          </cell>
        </row>
        <row r="113">
          <cell r="J113" t="str">
            <v>P61</v>
          </cell>
        </row>
        <row r="114">
          <cell r="J114" t="str">
            <v>P62</v>
          </cell>
        </row>
        <row r="115">
          <cell r="J115" t="str">
            <v>P64</v>
          </cell>
        </row>
        <row r="116">
          <cell r="J116" t="str">
            <v>P65</v>
          </cell>
        </row>
        <row r="117">
          <cell r="J117" t="str">
            <v>P66</v>
          </cell>
        </row>
        <row r="118">
          <cell r="J118" t="str">
            <v>P67</v>
          </cell>
        </row>
        <row r="119">
          <cell r="J119" t="str">
            <v>P71</v>
          </cell>
        </row>
        <row r="120">
          <cell r="J120" t="str">
            <v>P81</v>
          </cell>
        </row>
        <row r="121">
          <cell r="J121" t="str">
            <v>P83</v>
          </cell>
        </row>
        <row r="122">
          <cell r="J122" t="str">
            <v>P84</v>
          </cell>
        </row>
        <row r="123">
          <cell r="J123" t="str">
            <v>P87</v>
          </cell>
        </row>
        <row r="124">
          <cell r="J124" t="str">
            <v>P88</v>
          </cell>
        </row>
        <row r="125">
          <cell r="J125" t="str">
            <v>P99</v>
          </cell>
        </row>
        <row r="126">
          <cell r="J126" t="str">
            <v>T4541</v>
          </cell>
        </row>
        <row r="127">
          <cell r="J127" t="str">
            <v>P81</v>
          </cell>
        </row>
        <row r="128">
          <cell r="J128" t="str">
            <v>P84</v>
          </cell>
        </row>
        <row r="129">
          <cell r="J129" t="str">
            <v>S5130</v>
          </cell>
        </row>
        <row r="130">
          <cell r="J130" t="str">
            <v>S5161</v>
          </cell>
        </row>
        <row r="131">
          <cell r="J131" t="str">
            <v>S9122</v>
          </cell>
        </row>
        <row r="132">
          <cell r="J132" t="str">
            <v>S9123</v>
          </cell>
        </row>
        <row r="133">
          <cell r="J133" t="str">
            <v>P81</v>
          </cell>
        </row>
        <row r="134">
          <cell r="J134" t="str">
            <v>O3</v>
          </cell>
        </row>
        <row r="135">
          <cell r="J135" t="str">
            <v>O8</v>
          </cell>
        </row>
        <row r="136">
          <cell r="J136" t="str">
            <v>P41</v>
          </cell>
        </row>
        <row r="137">
          <cell r="J137" t="str">
            <v>P49</v>
          </cell>
        </row>
        <row r="138">
          <cell r="J138" t="str">
            <v>P51</v>
          </cell>
        </row>
        <row r="139">
          <cell r="J139" t="str">
            <v>P54</v>
          </cell>
        </row>
        <row r="140">
          <cell r="J140" t="str">
            <v>P55</v>
          </cell>
        </row>
        <row r="141">
          <cell r="J141" t="str">
            <v>P64</v>
          </cell>
        </row>
        <row r="142">
          <cell r="J142" t="str">
            <v>P66</v>
          </cell>
        </row>
        <row r="143">
          <cell r="J143" t="str">
            <v>P71</v>
          </cell>
        </row>
        <row r="144">
          <cell r="J144" t="str">
            <v>P81</v>
          </cell>
        </row>
        <row r="145">
          <cell r="J145" t="str">
            <v>P84</v>
          </cell>
        </row>
        <row r="146">
          <cell r="J146" t="str">
            <v>P87</v>
          </cell>
        </row>
        <row r="147">
          <cell r="J147" t="str">
            <v>P99</v>
          </cell>
        </row>
        <row r="148">
          <cell r="J148" t="str">
            <v>S5160</v>
          </cell>
        </row>
        <row r="149">
          <cell r="J149" t="str">
            <v>S5161</v>
          </cell>
        </row>
        <row r="150">
          <cell r="J150" t="str">
            <v>S9122</v>
          </cell>
        </row>
        <row r="151">
          <cell r="J151" t="str">
            <v>P11</v>
          </cell>
        </row>
        <row r="152">
          <cell r="J152" t="str">
            <v>P41</v>
          </cell>
        </row>
        <row r="153">
          <cell r="J153" t="str">
            <v>P46</v>
          </cell>
        </row>
        <row r="154">
          <cell r="J154" t="str">
            <v>P64</v>
          </cell>
        </row>
        <row r="155">
          <cell r="J155" t="str">
            <v>P81</v>
          </cell>
        </row>
        <row r="156">
          <cell r="J156" t="str">
            <v>I11</v>
          </cell>
        </row>
        <row r="157">
          <cell r="J157" t="str">
            <v>L02</v>
          </cell>
        </row>
        <row r="158">
          <cell r="J158" t="str">
            <v>L22</v>
          </cell>
        </row>
        <row r="159">
          <cell r="J159" t="str">
            <v>O1</v>
          </cell>
        </row>
        <row r="160">
          <cell r="J160" t="str">
            <v>O2</v>
          </cell>
        </row>
        <row r="161">
          <cell r="J161" t="str">
            <v>O3</v>
          </cell>
        </row>
        <row r="162">
          <cell r="J162" t="str">
            <v>O4</v>
          </cell>
        </row>
        <row r="163">
          <cell r="J163" t="str">
            <v>O5</v>
          </cell>
        </row>
        <row r="164">
          <cell r="J164" t="str">
            <v>O8</v>
          </cell>
        </row>
        <row r="165">
          <cell r="J165" t="str">
            <v>P11</v>
          </cell>
        </row>
        <row r="166">
          <cell r="J166" t="str">
            <v>P14</v>
          </cell>
        </row>
        <row r="167">
          <cell r="J167" t="str">
            <v>P15</v>
          </cell>
        </row>
        <row r="168">
          <cell r="J168" t="str">
            <v>P16</v>
          </cell>
        </row>
        <row r="169">
          <cell r="J169" t="str">
            <v>P30</v>
          </cell>
        </row>
        <row r="170">
          <cell r="J170" t="str">
            <v>P41</v>
          </cell>
        </row>
        <row r="171">
          <cell r="J171" t="str">
            <v>P49</v>
          </cell>
        </row>
        <row r="172">
          <cell r="J172" t="str">
            <v>P62</v>
          </cell>
        </row>
        <row r="173">
          <cell r="J173" t="str">
            <v>P63</v>
          </cell>
        </row>
        <row r="174">
          <cell r="J174" t="str">
            <v>P64</v>
          </cell>
        </row>
        <row r="175">
          <cell r="J175" t="str">
            <v>P65</v>
          </cell>
        </row>
        <row r="176">
          <cell r="J176" t="str">
            <v>P66</v>
          </cell>
        </row>
        <row r="177">
          <cell r="J177" t="str">
            <v>P67</v>
          </cell>
        </row>
        <row r="178">
          <cell r="J178" t="str">
            <v>P71</v>
          </cell>
        </row>
        <row r="179">
          <cell r="J179" t="str">
            <v>P81</v>
          </cell>
        </row>
        <row r="180">
          <cell r="J180" t="str">
            <v>P83</v>
          </cell>
        </row>
        <row r="181">
          <cell r="J181" t="str">
            <v>P84</v>
          </cell>
        </row>
        <row r="182">
          <cell r="J182" t="str">
            <v>P88</v>
          </cell>
        </row>
        <row r="183">
          <cell r="J183" t="str">
            <v>P99</v>
          </cell>
        </row>
        <row r="184">
          <cell r="J184" t="str">
            <v>S5140</v>
          </cell>
        </row>
        <row r="185">
          <cell r="J185" t="str">
            <v>T2022</v>
          </cell>
        </row>
        <row r="186">
          <cell r="J186" t="str">
            <v>T4522</v>
          </cell>
        </row>
        <row r="187">
          <cell r="J187" t="str">
            <v>T4541</v>
          </cell>
        </row>
        <row r="188">
          <cell r="J188" t="str">
            <v>H81</v>
          </cell>
        </row>
        <row r="189">
          <cell r="J189" t="str">
            <v>I11</v>
          </cell>
        </row>
        <row r="190">
          <cell r="J190" t="str">
            <v>I12</v>
          </cell>
        </row>
        <row r="191">
          <cell r="J191" t="str">
            <v>I13</v>
          </cell>
        </row>
        <row r="192">
          <cell r="J192" t="str">
            <v>I99</v>
          </cell>
        </row>
        <row r="193">
          <cell r="J193" t="str">
            <v>L02</v>
          </cell>
        </row>
        <row r="194">
          <cell r="J194" t="str">
            <v>L22</v>
          </cell>
        </row>
        <row r="195">
          <cell r="J195" t="str">
            <v>L35</v>
          </cell>
        </row>
        <row r="196">
          <cell r="J196" t="str">
            <v>O1</v>
          </cell>
        </row>
        <row r="197">
          <cell r="J197" t="str">
            <v>O2</v>
          </cell>
        </row>
        <row r="198">
          <cell r="J198" t="str">
            <v>O3</v>
          </cell>
        </row>
        <row r="199">
          <cell r="J199" t="str">
            <v>O4</v>
          </cell>
        </row>
        <row r="200">
          <cell r="J200" t="str">
            <v>O5</v>
          </cell>
        </row>
        <row r="201">
          <cell r="J201" t="str">
            <v>O8</v>
          </cell>
        </row>
        <row r="202">
          <cell r="J202" t="str">
            <v>O99</v>
          </cell>
        </row>
        <row r="203">
          <cell r="J203" t="str">
            <v>P11</v>
          </cell>
        </row>
        <row r="204">
          <cell r="J204" t="str">
            <v>P13</v>
          </cell>
        </row>
        <row r="205">
          <cell r="J205" t="str">
            <v>P14</v>
          </cell>
        </row>
        <row r="206">
          <cell r="J206" t="str">
            <v>P15</v>
          </cell>
        </row>
        <row r="207">
          <cell r="J207" t="str">
            <v>P16</v>
          </cell>
        </row>
        <row r="208">
          <cell r="J208" t="str">
            <v>P30</v>
          </cell>
        </row>
        <row r="209">
          <cell r="J209" t="str">
            <v>P41</v>
          </cell>
        </row>
        <row r="210">
          <cell r="J210" t="str">
            <v>P49</v>
          </cell>
        </row>
        <row r="211">
          <cell r="J211" t="str">
            <v>P54</v>
          </cell>
        </row>
        <row r="212">
          <cell r="J212" t="str">
            <v>P61</v>
          </cell>
        </row>
        <row r="213">
          <cell r="J213" t="str">
            <v>P62</v>
          </cell>
        </row>
        <row r="214">
          <cell r="J214" t="str">
            <v>P64</v>
          </cell>
        </row>
        <row r="215">
          <cell r="J215" t="str">
            <v>P65</v>
          </cell>
        </row>
        <row r="216">
          <cell r="J216" t="str">
            <v>P66</v>
          </cell>
        </row>
        <row r="217">
          <cell r="J217" t="str">
            <v>P67</v>
          </cell>
        </row>
        <row r="218">
          <cell r="J218" t="str">
            <v>P71</v>
          </cell>
        </row>
        <row r="219">
          <cell r="J219" t="str">
            <v>P81</v>
          </cell>
        </row>
        <row r="220">
          <cell r="J220" t="str">
            <v>P83</v>
          </cell>
        </row>
        <row r="221">
          <cell r="J221" t="str">
            <v>P84</v>
          </cell>
        </row>
        <row r="222">
          <cell r="J222" t="str">
            <v>P85</v>
          </cell>
        </row>
        <row r="223">
          <cell r="J223" t="str">
            <v>P87</v>
          </cell>
        </row>
        <row r="224">
          <cell r="J224" t="str">
            <v>P88</v>
          </cell>
        </row>
        <row r="225">
          <cell r="J225" t="str">
            <v>P99</v>
          </cell>
        </row>
        <row r="226">
          <cell r="J226" t="str">
            <v>S5140</v>
          </cell>
        </row>
        <row r="227">
          <cell r="J227" t="str">
            <v>T2022</v>
          </cell>
        </row>
        <row r="228">
          <cell r="J228" t="str">
            <v>T4541</v>
          </cell>
        </row>
        <row r="229">
          <cell r="J229" t="str">
            <v>H81</v>
          </cell>
        </row>
        <row r="230">
          <cell r="J230" t="str">
            <v>I11</v>
          </cell>
        </row>
        <row r="231">
          <cell r="J231" t="str">
            <v>I12</v>
          </cell>
        </row>
        <row r="232">
          <cell r="J232" t="str">
            <v>O1</v>
          </cell>
        </row>
        <row r="233">
          <cell r="J233" t="str">
            <v>O2</v>
          </cell>
        </row>
        <row r="234">
          <cell r="J234" t="str">
            <v>O3</v>
          </cell>
        </row>
        <row r="235">
          <cell r="J235" t="str">
            <v>O5</v>
          </cell>
        </row>
        <row r="236">
          <cell r="J236" t="str">
            <v>O7</v>
          </cell>
        </row>
        <row r="237">
          <cell r="J237" t="str">
            <v>O8</v>
          </cell>
        </row>
        <row r="238">
          <cell r="J238" t="str">
            <v>O99</v>
          </cell>
        </row>
        <row r="239">
          <cell r="J239" t="str">
            <v>P11</v>
          </cell>
        </row>
        <row r="240">
          <cell r="J240" t="str">
            <v>P13</v>
          </cell>
        </row>
        <row r="241">
          <cell r="J241" t="str">
            <v>P14</v>
          </cell>
        </row>
        <row r="242">
          <cell r="J242" t="str">
            <v>P15</v>
          </cell>
        </row>
        <row r="243">
          <cell r="J243" t="str">
            <v>P16</v>
          </cell>
        </row>
        <row r="244">
          <cell r="J244" t="str">
            <v>P30</v>
          </cell>
        </row>
        <row r="245">
          <cell r="J245" t="str">
            <v>P41</v>
          </cell>
        </row>
        <row r="246">
          <cell r="J246" t="str">
            <v>P42</v>
          </cell>
        </row>
        <row r="247">
          <cell r="J247" t="str">
            <v>P46</v>
          </cell>
        </row>
        <row r="248">
          <cell r="J248" t="str">
            <v>P49</v>
          </cell>
        </row>
        <row r="249">
          <cell r="J249" t="str">
            <v>P51</v>
          </cell>
        </row>
        <row r="250">
          <cell r="J250" t="str">
            <v>P53</v>
          </cell>
        </row>
        <row r="251">
          <cell r="J251" t="str">
            <v>P54</v>
          </cell>
        </row>
        <row r="252">
          <cell r="J252" t="str">
            <v>P61</v>
          </cell>
        </row>
        <row r="253">
          <cell r="J253" t="str">
            <v>P62</v>
          </cell>
        </row>
        <row r="254">
          <cell r="J254" t="str">
            <v>P64</v>
          </cell>
        </row>
        <row r="255">
          <cell r="J255" t="str">
            <v>P65</v>
          </cell>
        </row>
        <row r="256">
          <cell r="J256" t="str">
            <v>P66</v>
          </cell>
        </row>
        <row r="257">
          <cell r="J257" t="str">
            <v>P67</v>
          </cell>
        </row>
        <row r="258">
          <cell r="J258" t="str">
            <v>P71</v>
          </cell>
        </row>
        <row r="259">
          <cell r="J259" t="str">
            <v>P81</v>
          </cell>
        </row>
        <row r="260">
          <cell r="J260" t="str">
            <v>P83</v>
          </cell>
        </row>
        <row r="261">
          <cell r="J261" t="str">
            <v>P84</v>
          </cell>
        </row>
        <row r="262">
          <cell r="J262" t="str">
            <v>P87</v>
          </cell>
        </row>
        <row r="263">
          <cell r="J263" t="str">
            <v>P99</v>
          </cell>
        </row>
        <row r="264">
          <cell r="J264" t="str">
            <v>S5105</v>
          </cell>
        </row>
        <row r="265">
          <cell r="J265" t="str">
            <v>S5140</v>
          </cell>
        </row>
        <row r="266">
          <cell r="J266" t="str">
            <v>S5161</v>
          </cell>
        </row>
        <row r="267">
          <cell r="J267" t="str">
            <v>S5170</v>
          </cell>
        </row>
        <row r="268">
          <cell r="J268" t="str">
            <v>S9122</v>
          </cell>
        </row>
        <row r="269">
          <cell r="J269" t="str">
            <v>S9123</v>
          </cell>
        </row>
        <row r="270">
          <cell r="J270" t="str">
            <v>S9124</v>
          </cell>
        </row>
        <row r="271">
          <cell r="J271" t="str">
            <v>T1019</v>
          </cell>
        </row>
        <row r="272">
          <cell r="J272" t="str">
            <v>T2022</v>
          </cell>
        </row>
        <row r="273">
          <cell r="J273" t="str">
            <v>T2028</v>
          </cell>
        </row>
        <row r="274">
          <cell r="J274" t="str">
            <v>T2031</v>
          </cell>
        </row>
        <row r="275">
          <cell r="J275" t="str">
            <v>T2033</v>
          </cell>
        </row>
        <row r="276">
          <cell r="J276" t="str">
            <v>T4522</v>
          </cell>
        </row>
        <row r="277">
          <cell r="J277" t="str">
            <v>T4541</v>
          </cell>
        </row>
        <row r="278">
          <cell r="J278" t="str">
            <v>I11</v>
          </cell>
        </row>
        <row r="279">
          <cell r="J279" t="str">
            <v>I12</v>
          </cell>
        </row>
        <row r="280">
          <cell r="J280" t="str">
            <v>I99</v>
          </cell>
        </row>
        <row r="281">
          <cell r="J281" t="str">
            <v>O1</v>
          </cell>
        </row>
        <row r="282">
          <cell r="J282" t="str">
            <v>O3</v>
          </cell>
        </row>
        <row r="283">
          <cell r="J283" t="str">
            <v>O4</v>
          </cell>
        </row>
        <row r="284">
          <cell r="J284" t="str">
            <v>O6</v>
          </cell>
        </row>
        <row r="285">
          <cell r="J285" t="str">
            <v>O8</v>
          </cell>
        </row>
        <row r="286">
          <cell r="J286" t="str">
            <v>O99</v>
          </cell>
        </row>
        <row r="287">
          <cell r="J287" t="str">
            <v>P11</v>
          </cell>
        </row>
        <row r="288">
          <cell r="J288" t="str">
            <v>P14</v>
          </cell>
        </row>
        <row r="289">
          <cell r="J289" t="str">
            <v>P30</v>
          </cell>
        </row>
        <row r="290">
          <cell r="J290" t="str">
            <v>P41</v>
          </cell>
        </row>
        <row r="291">
          <cell r="J291" t="str">
            <v>P49</v>
          </cell>
        </row>
        <row r="292">
          <cell r="J292" t="str">
            <v>P53</v>
          </cell>
        </row>
        <row r="293">
          <cell r="J293" t="str">
            <v>P61</v>
          </cell>
        </row>
        <row r="294">
          <cell r="J294" t="str">
            <v>P62</v>
          </cell>
        </row>
        <row r="295">
          <cell r="J295" t="str">
            <v>P64</v>
          </cell>
        </row>
        <row r="296">
          <cell r="J296" t="str">
            <v>P65</v>
          </cell>
        </row>
        <row r="297">
          <cell r="J297" t="str">
            <v>P66</v>
          </cell>
        </row>
        <row r="298">
          <cell r="J298" t="str">
            <v>P67</v>
          </cell>
        </row>
        <row r="299">
          <cell r="J299" t="str">
            <v>P71</v>
          </cell>
        </row>
        <row r="300">
          <cell r="J300" t="str">
            <v>P81</v>
          </cell>
        </row>
        <row r="301">
          <cell r="J301" t="str">
            <v>P83</v>
          </cell>
        </row>
        <row r="302">
          <cell r="J302" t="str">
            <v>P84</v>
          </cell>
        </row>
        <row r="303">
          <cell r="J303" t="str">
            <v>P99</v>
          </cell>
        </row>
        <row r="304">
          <cell r="J304" t="str">
            <v>T4541</v>
          </cell>
        </row>
        <row r="305">
          <cell r="J305" t="str">
            <v>99601</v>
          </cell>
        </row>
        <row r="306">
          <cell r="J306" t="str">
            <v>H81</v>
          </cell>
        </row>
        <row r="307">
          <cell r="J307" t="str">
            <v>I11</v>
          </cell>
        </row>
        <row r="308">
          <cell r="J308" t="str">
            <v>I12</v>
          </cell>
        </row>
        <row r="309">
          <cell r="J309" t="str">
            <v>I13</v>
          </cell>
        </row>
        <row r="310">
          <cell r="J310" t="str">
            <v>I99</v>
          </cell>
        </row>
        <row r="311">
          <cell r="J311" t="str">
            <v>L22</v>
          </cell>
        </row>
        <row r="312">
          <cell r="J312" t="str">
            <v>L35</v>
          </cell>
        </row>
        <row r="313">
          <cell r="J313" t="str">
            <v>O1</v>
          </cell>
        </row>
        <row r="314">
          <cell r="J314" t="str">
            <v>O2</v>
          </cell>
        </row>
        <row r="315">
          <cell r="J315" t="str">
            <v>O3</v>
          </cell>
        </row>
        <row r="316">
          <cell r="J316" t="str">
            <v>O4</v>
          </cell>
        </row>
        <row r="317">
          <cell r="J317" t="str">
            <v>O5</v>
          </cell>
        </row>
        <row r="318">
          <cell r="J318" t="str">
            <v>O6</v>
          </cell>
        </row>
        <row r="319">
          <cell r="J319" t="str">
            <v>O7</v>
          </cell>
        </row>
        <row r="320">
          <cell r="J320" t="str">
            <v>O8</v>
          </cell>
        </row>
        <row r="321">
          <cell r="J321" t="str">
            <v>O99</v>
          </cell>
        </row>
        <row r="322">
          <cell r="J322" t="str">
            <v>P11</v>
          </cell>
        </row>
        <row r="323">
          <cell r="J323" t="str">
            <v>P12</v>
          </cell>
        </row>
        <row r="324">
          <cell r="J324" t="str">
            <v>P13</v>
          </cell>
        </row>
        <row r="325">
          <cell r="J325" t="str">
            <v>P14</v>
          </cell>
        </row>
        <row r="326">
          <cell r="J326" t="str">
            <v>P15</v>
          </cell>
        </row>
        <row r="327">
          <cell r="J327" t="str">
            <v>P16</v>
          </cell>
        </row>
        <row r="328">
          <cell r="J328" t="str">
            <v>P30</v>
          </cell>
        </row>
        <row r="329">
          <cell r="J329" t="str">
            <v>P41</v>
          </cell>
        </row>
        <row r="330">
          <cell r="J330" t="str">
            <v>P42</v>
          </cell>
        </row>
        <row r="331">
          <cell r="J331" t="str">
            <v>P46</v>
          </cell>
        </row>
        <row r="332">
          <cell r="J332" t="str">
            <v>P47</v>
          </cell>
        </row>
        <row r="333">
          <cell r="J333" t="str">
            <v>P48</v>
          </cell>
        </row>
        <row r="334">
          <cell r="J334" t="str">
            <v>P49</v>
          </cell>
        </row>
        <row r="335">
          <cell r="J335" t="str">
            <v>P51</v>
          </cell>
        </row>
        <row r="336">
          <cell r="J336" t="str">
            <v>P53</v>
          </cell>
        </row>
        <row r="337">
          <cell r="J337" t="str">
            <v>P54</v>
          </cell>
        </row>
        <row r="338">
          <cell r="J338" t="str">
            <v>P55</v>
          </cell>
        </row>
        <row r="339">
          <cell r="J339" t="str">
            <v>P61</v>
          </cell>
        </row>
        <row r="340">
          <cell r="J340" t="str">
            <v>P62</v>
          </cell>
        </row>
        <row r="341">
          <cell r="J341" t="str">
            <v>P63</v>
          </cell>
        </row>
        <row r="342">
          <cell r="J342" t="str">
            <v>P64</v>
          </cell>
        </row>
        <row r="343">
          <cell r="J343" t="str">
            <v>P65</v>
          </cell>
        </row>
        <row r="344">
          <cell r="J344" t="str">
            <v>P66</v>
          </cell>
        </row>
        <row r="345">
          <cell r="J345" t="str">
            <v>P67</v>
          </cell>
        </row>
        <row r="346">
          <cell r="J346" t="str">
            <v>P71</v>
          </cell>
        </row>
        <row r="347">
          <cell r="J347" t="str">
            <v>P72</v>
          </cell>
        </row>
        <row r="348">
          <cell r="J348" t="str">
            <v>P81</v>
          </cell>
        </row>
        <row r="349">
          <cell r="J349" t="str">
            <v>P83</v>
          </cell>
        </row>
        <row r="350">
          <cell r="J350" t="str">
            <v>P84</v>
          </cell>
        </row>
        <row r="351">
          <cell r="J351" t="str">
            <v>P85</v>
          </cell>
        </row>
        <row r="352">
          <cell r="J352" t="str">
            <v>P86</v>
          </cell>
        </row>
        <row r="353">
          <cell r="J353" t="str">
            <v>P87</v>
          </cell>
        </row>
        <row r="354">
          <cell r="J354" t="str">
            <v>P88</v>
          </cell>
        </row>
        <row r="355">
          <cell r="J355" t="str">
            <v>P99</v>
          </cell>
        </row>
        <row r="356">
          <cell r="J356" t="str">
            <v>T4522</v>
          </cell>
        </row>
        <row r="357">
          <cell r="J357" t="str">
            <v>T4541</v>
          </cell>
        </row>
        <row r="358">
          <cell r="J358" t="str">
            <v>H81</v>
          </cell>
        </row>
        <row r="359">
          <cell r="J359" t="str">
            <v>I11</v>
          </cell>
        </row>
        <row r="360">
          <cell r="J360" t="str">
            <v>I13</v>
          </cell>
        </row>
        <row r="361">
          <cell r="J361" t="str">
            <v>L02</v>
          </cell>
        </row>
        <row r="362">
          <cell r="J362" t="str">
            <v>L22</v>
          </cell>
        </row>
        <row r="363">
          <cell r="J363" t="str">
            <v>O3</v>
          </cell>
        </row>
        <row r="364">
          <cell r="J364" t="str">
            <v>O5</v>
          </cell>
        </row>
        <row r="365">
          <cell r="J365" t="str">
            <v>O8</v>
          </cell>
        </row>
        <row r="366">
          <cell r="J366" t="str">
            <v>P14</v>
          </cell>
        </row>
        <row r="367">
          <cell r="J367" t="str">
            <v>P30</v>
          </cell>
        </row>
        <row r="368">
          <cell r="J368" t="str">
            <v>P41</v>
          </cell>
        </row>
        <row r="369">
          <cell r="J369" t="str">
            <v>P49</v>
          </cell>
        </row>
        <row r="370">
          <cell r="J370" t="str">
            <v>P66</v>
          </cell>
        </row>
        <row r="371">
          <cell r="J371" t="str">
            <v>P67</v>
          </cell>
        </row>
        <row r="372">
          <cell r="J372" t="str">
            <v>P71</v>
          </cell>
        </row>
        <row r="373">
          <cell r="J373" t="str">
            <v>P81</v>
          </cell>
        </row>
        <row r="374">
          <cell r="J374" t="str">
            <v>I11</v>
          </cell>
        </row>
        <row r="375">
          <cell r="J375" t="str">
            <v>I99</v>
          </cell>
        </row>
        <row r="376">
          <cell r="J376" t="str">
            <v>L02</v>
          </cell>
        </row>
        <row r="377">
          <cell r="J377" t="str">
            <v>P30</v>
          </cell>
        </row>
        <row r="378">
          <cell r="J378" t="str">
            <v>P54</v>
          </cell>
        </row>
        <row r="379">
          <cell r="J379" t="str">
            <v>P81</v>
          </cell>
        </row>
        <row r="380">
          <cell r="J380" t="str">
            <v>O8</v>
          </cell>
        </row>
        <row r="381">
          <cell r="J381" t="str">
            <v>P15</v>
          </cell>
        </row>
        <row r="382">
          <cell r="J382" t="str">
            <v>P30</v>
          </cell>
        </row>
        <row r="383">
          <cell r="J383" t="str">
            <v>P41</v>
          </cell>
        </row>
        <row r="384">
          <cell r="J384" t="str">
            <v>P49</v>
          </cell>
        </row>
        <row r="385">
          <cell r="J385" t="str">
            <v>P54</v>
          </cell>
        </row>
        <row r="386">
          <cell r="J386" t="str">
            <v>P61</v>
          </cell>
        </row>
        <row r="387">
          <cell r="J387" t="str">
            <v>P65</v>
          </cell>
        </row>
        <row r="388">
          <cell r="J388" t="str">
            <v>P81</v>
          </cell>
        </row>
        <row r="389">
          <cell r="J389" t="str">
            <v>P84</v>
          </cell>
        </row>
        <row r="390">
          <cell r="J390" t="str">
            <v>P99</v>
          </cell>
        </row>
        <row r="391">
          <cell r="J391" t="str">
            <v>S5102</v>
          </cell>
        </row>
        <row r="392">
          <cell r="J392" t="str">
            <v>S5161</v>
          </cell>
        </row>
        <row r="393">
          <cell r="J393" t="str">
            <v>S5162</v>
          </cell>
        </row>
        <row r="394">
          <cell r="J394" t="str">
            <v>S9122</v>
          </cell>
        </row>
        <row r="395">
          <cell r="J395" t="str">
            <v>T4541</v>
          </cell>
        </row>
        <row r="396">
          <cell r="J396" t="str">
            <v>I11</v>
          </cell>
        </row>
        <row r="397">
          <cell r="J397" t="str">
            <v>I12</v>
          </cell>
        </row>
        <row r="398">
          <cell r="J398" t="str">
            <v>O1</v>
          </cell>
        </row>
        <row r="399">
          <cell r="J399" t="str">
            <v>P11</v>
          </cell>
        </row>
        <row r="400">
          <cell r="J400" t="str">
            <v>P16</v>
          </cell>
        </row>
        <row r="401">
          <cell r="J401" t="str">
            <v>P30</v>
          </cell>
        </row>
        <row r="402">
          <cell r="J402" t="str">
            <v>P41</v>
          </cell>
        </row>
        <row r="403">
          <cell r="J403" t="str">
            <v>P46</v>
          </cell>
        </row>
        <row r="404">
          <cell r="J404" t="str">
            <v>P61</v>
          </cell>
        </row>
        <row r="405">
          <cell r="J405" t="str">
            <v>P62</v>
          </cell>
        </row>
        <row r="406">
          <cell r="J406" t="str">
            <v>P64</v>
          </cell>
        </row>
        <row r="407">
          <cell r="J407" t="str">
            <v>P66</v>
          </cell>
        </row>
        <row r="408">
          <cell r="J408" t="str">
            <v>P81</v>
          </cell>
        </row>
        <row r="409">
          <cell r="J409" t="str">
            <v>P83</v>
          </cell>
        </row>
        <row r="410">
          <cell r="J410" t="str">
            <v>P99</v>
          </cell>
        </row>
        <row r="411">
          <cell r="J411" t="str">
            <v>I11</v>
          </cell>
        </row>
        <row r="412">
          <cell r="J412" t="str">
            <v>I12</v>
          </cell>
        </row>
        <row r="413">
          <cell r="J413" t="str">
            <v>I99</v>
          </cell>
        </row>
        <row r="414">
          <cell r="J414" t="str">
            <v>L22</v>
          </cell>
        </row>
        <row r="415">
          <cell r="J415" t="str">
            <v>O1</v>
          </cell>
        </row>
        <row r="416">
          <cell r="J416" t="str">
            <v>O2</v>
          </cell>
        </row>
        <row r="417">
          <cell r="J417" t="str">
            <v>O3</v>
          </cell>
        </row>
        <row r="418">
          <cell r="J418" t="str">
            <v>O5</v>
          </cell>
        </row>
        <row r="419">
          <cell r="J419" t="str">
            <v>O8</v>
          </cell>
        </row>
        <row r="420">
          <cell r="J420" t="str">
            <v>O99</v>
          </cell>
        </row>
        <row r="421">
          <cell r="J421" t="str">
            <v>P11</v>
          </cell>
        </row>
        <row r="422">
          <cell r="J422" t="str">
            <v>P12</v>
          </cell>
        </row>
        <row r="423">
          <cell r="J423" t="str">
            <v>P13</v>
          </cell>
        </row>
        <row r="424">
          <cell r="J424" t="str">
            <v>P14</v>
          </cell>
        </row>
        <row r="425">
          <cell r="J425" t="str">
            <v>P15</v>
          </cell>
        </row>
        <row r="426">
          <cell r="J426" t="str">
            <v>P16</v>
          </cell>
        </row>
        <row r="427">
          <cell r="J427" t="str">
            <v>P30</v>
          </cell>
        </row>
        <row r="428">
          <cell r="J428" t="str">
            <v>P41</v>
          </cell>
        </row>
        <row r="429">
          <cell r="J429" t="str">
            <v>P46</v>
          </cell>
        </row>
        <row r="430">
          <cell r="J430" t="str">
            <v>P49</v>
          </cell>
        </row>
        <row r="431">
          <cell r="J431" t="str">
            <v>P51</v>
          </cell>
        </row>
        <row r="432">
          <cell r="J432" t="str">
            <v>P54</v>
          </cell>
        </row>
        <row r="433">
          <cell r="J433" t="str">
            <v>P61</v>
          </cell>
        </row>
        <row r="434">
          <cell r="J434" t="str">
            <v>P62</v>
          </cell>
        </row>
        <row r="435">
          <cell r="J435" t="str">
            <v>P63</v>
          </cell>
        </row>
        <row r="436">
          <cell r="J436" t="str">
            <v>P64</v>
          </cell>
        </row>
        <row r="437">
          <cell r="J437" t="str">
            <v>P65</v>
          </cell>
        </row>
        <row r="438">
          <cell r="J438" t="str">
            <v>P66</v>
          </cell>
        </row>
        <row r="439">
          <cell r="J439" t="str">
            <v>P67</v>
          </cell>
        </row>
        <row r="440">
          <cell r="J440" t="str">
            <v>P81</v>
          </cell>
        </row>
        <row r="441">
          <cell r="J441" t="str">
            <v>P84</v>
          </cell>
        </row>
        <row r="442">
          <cell r="J442" t="str">
            <v>P87</v>
          </cell>
        </row>
        <row r="443">
          <cell r="J443" t="str">
            <v>P99</v>
          </cell>
        </row>
        <row r="444">
          <cell r="J444" t="str">
            <v>I11</v>
          </cell>
        </row>
        <row r="445">
          <cell r="J445" t="str">
            <v>L22</v>
          </cell>
        </row>
        <row r="446">
          <cell r="J446" t="str">
            <v>P81</v>
          </cell>
        </row>
        <row r="447">
          <cell r="J447" t="str">
            <v>P84</v>
          </cell>
        </row>
        <row r="448">
          <cell r="J448" t="str">
            <v>I11</v>
          </cell>
        </row>
        <row r="449">
          <cell r="J449" t="str">
            <v>I12</v>
          </cell>
        </row>
        <row r="450">
          <cell r="J450" t="str">
            <v>L02</v>
          </cell>
        </row>
        <row r="451">
          <cell r="J451" t="str">
            <v>L22</v>
          </cell>
        </row>
        <row r="452">
          <cell r="J452" t="str">
            <v>O8</v>
          </cell>
        </row>
        <row r="453">
          <cell r="J453" t="str">
            <v>P11</v>
          </cell>
        </row>
        <row r="454">
          <cell r="J454" t="str">
            <v>P13</v>
          </cell>
        </row>
        <row r="455">
          <cell r="J455" t="str">
            <v>P14</v>
          </cell>
        </row>
        <row r="456">
          <cell r="J456" t="str">
            <v>P30</v>
          </cell>
        </row>
        <row r="457">
          <cell r="J457" t="str">
            <v>P41</v>
          </cell>
        </row>
        <row r="458">
          <cell r="J458" t="str">
            <v>P49</v>
          </cell>
        </row>
        <row r="459">
          <cell r="J459" t="str">
            <v>P54</v>
          </cell>
        </row>
        <row r="460">
          <cell r="J460" t="str">
            <v>P61</v>
          </cell>
        </row>
        <row r="461">
          <cell r="J461" t="str">
            <v>P62</v>
          </cell>
        </row>
        <row r="462">
          <cell r="J462" t="str">
            <v>P64</v>
          </cell>
        </row>
        <row r="463">
          <cell r="J463" t="str">
            <v>P65</v>
          </cell>
        </row>
        <row r="464">
          <cell r="J464" t="str">
            <v>P66</v>
          </cell>
        </row>
        <row r="465">
          <cell r="J465" t="str">
            <v>P81</v>
          </cell>
        </row>
        <row r="466">
          <cell r="J466" t="str">
            <v>P83</v>
          </cell>
        </row>
        <row r="467">
          <cell r="J467" t="str">
            <v>P84</v>
          </cell>
        </row>
        <row r="468">
          <cell r="J468" t="str">
            <v>I11</v>
          </cell>
        </row>
        <row r="469">
          <cell r="J469" t="str">
            <v>O2</v>
          </cell>
        </row>
        <row r="470">
          <cell r="J470" t="str">
            <v>O3</v>
          </cell>
        </row>
        <row r="471">
          <cell r="J471" t="str">
            <v>O8</v>
          </cell>
        </row>
        <row r="472">
          <cell r="J472" t="str">
            <v>P14</v>
          </cell>
        </row>
        <row r="473">
          <cell r="J473" t="str">
            <v>P15</v>
          </cell>
        </row>
        <row r="474">
          <cell r="J474" t="str">
            <v>P41</v>
          </cell>
        </row>
        <row r="475">
          <cell r="J475" t="str">
            <v>P46</v>
          </cell>
        </row>
        <row r="476">
          <cell r="J476" t="str">
            <v>P49</v>
          </cell>
        </row>
        <row r="477">
          <cell r="J477" t="str">
            <v>P51</v>
          </cell>
        </row>
        <row r="478">
          <cell r="J478" t="str">
            <v>P53</v>
          </cell>
        </row>
        <row r="479">
          <cell r="J479" t="str">
            <v>P61</v>
          </cell>
        </row>
        <row r="480">
          <cell r="J480" t="str">
            <v>P62</v>
          </cell>
        </row>
        <row r="481">
          <cell r="J481" t="str">
            <v>P64</v>
          </cell>
        </row>
        <row r="482">
          <cell r="J482" t="str">
            <v>P65</v>
          </cell>
        </row>
        <row r="483">
          <cell r="J483" t="str">
            <v>P66</v>
          </cell>
        </row>
        <row r="484">
          <cell r="J484" t="str">
            <v>P67</v>
          </cell>
        </row>
        <row r="485">
          <cell r="J485" t="str">
            <v>P81</v>
          </cell>
        </row>
        <row r="486">
          <cell r="J486" t="str">
            <v>P83</v>
          </cell>
        </row>
        <row r="487">
          <cell r="J487" t="str">
            <v>P84</v>
          </cell>
        </row>
        <row r="488">
          <cell r="J488" t="str">
            <v>P99</v>
          </cell>
        </row>
        <row r="489">
          <cell r="J489" t="str">
            <v>S5105</v>
          </cell>
        </row>
        <row r="490">
          <cell r="J490" t="str">
            <v>S5130</v>
          </cell>
        </row>
        <row r="491">
          <cell r="J491" t="str">
            <v>S5160</v>
          </cell>
        </row>
        <row r="492">
          <cell r="J492" t="str">
            <v>S5161</v>
          </cell>
        </row>
        <row r="493">
          <cell r="J493" t="str">
            <v>S5162</v>
          </cell>
        </row>
        <row r="494">
          <cell r="J494" t="str">
            <v>S9122</v>
          </cell>
        </row>
        <row r="495">
          <cell r="J495" t="str">
            <v>S9123</v>
          </cell>
        </row>
        <row r="496">
          <cell r="J496" t="str">
            <v>T1019</v>
          </cell>
        </row>
        <row r="497">
          <cell r="J497" t="str">
            <v>T2003</v>
          </cell>
        </row>
        <row r="498">
          <cell r="J498" t="str">
            <v>T2028</v>
          </cell>
        </row>
        <row r="499">
          <cell r="J499" t="str">
            <v>T4522</v>
          </cell>
        </row>
        <row r="500">
          <cell r="J500" t="str">
            <v>T4541</v>
          </cell>
        </row>
        <row r="501">
          <cell r="J501" t="str">
            <v>I12</v>
          </cell>
        </row>
        <row r="502">
          <cell r="J502" t="str">
            <v>O1</v>
          </cell>
        </row>
        <row r="503">
          <cell r="J503" t="str">
            <v>O2</v>
          </cell>
        </row>
        <row r="504">
          <cell r="J504" t="str">
            <v>O8</v>
          </cell>
        </row>
        <row r="505">
          <cell r="J505" t="str">
            <v>P11</v>
          </cell>
        </row>
        <row r="506">
          <cell r="J506" t="str">
            <v>P14</v>
          </cell>
        </row>
        <row r="507">
          <cell r="J507" t="str">
            <v>P30</v>
          </cell>
        </row>
        <row r="508">
          <cell r="J508" t="str">
            <v>P41</v>
          </cell>
        </row>
        <row r="509">
          <cell r="J509" t="str">
            <v>P49</v>
          </cell>
        </row>
        <row r="510">
          <cell r="J510" t="str">
            <v>P54</v>
          </cell>
        </row>
        <row r="511">
          <cell r="J511" t="str">
            <v>P61</v>
          </cell>
        </row>
        <row r="512">
          <cell r="J512" t="str">
            <v>P62</v>
          </cell>
        </row>
        <row r="513">
          <cell r="J513" t="str">
            <v>P64</v>
          </cell>
        </row>
        <row r="514">
          <cell r="J514" t="str">
            <v>P66</v>
          </cell>
        </row>
        <row r="515">
          <cell r="J515" t="str">
            <v>P67</v>
          </cell>
        </row>
        <row r="516">
          <cell r="J516" t="str">
            <v>P81</v>
          </cell>
        </row>
        <row r="517">
          <cell r="J517" t="str">
            <v>P83</v>
          </cell>
        </row>
        <row r="518">
          <cell r="J518" t="str">
            <v>P84</v>
          </cell>
        </row>
        <row r="519">
          <cell r="J519" t="str">
            <v>P99</v>
          </cell>
        </row>
        <row r="520">
          <cell r="J520" t="str">
            <v>H81</v>
          </cell>
        </row>
        <row r="521">
          <cell r="J521" t="str">
            <v>I11</v>
          </cell>
        </row>
        <row r="522">
          <cell r="J522" t="str">
            <v>I12</v>
          </cell>
        </row>
        <row r="523">
          <cell r="J523" t="str">
            <v>I13</v>
          </cell>
        </row>
        <row r="524">
          <cell r="J524" t="str">
            <v>I99</v>
          </cell>
        </row>
        <row r="525">
          <cell r="J525" t="str">
            <v>L22</v>
          </cell>
        </row>
        <row r="526">
          <cell r="J526" t="str">
            <v>O1</v>
          </cell>
        </row>
        <row r="527">
          <cell r="J527" t="str">
            <v>O2</v>
          </cell>
        </row>
        <row r="528">
          <cell r="J528" t="str">
            <v>O3</v>
          </cell>
        </row>
        <row r="529">
          <cell r="J529" t="str">
            <v>O4</v>
          </cell>
        </row>
        <row r="530">
          <cell r="J530" t="str">
            <v>O5</v>
          </cell>
        </row>
        <row r="531">
          <cell r="J531" t="str">
            <v>O7</v>
          </cell>
        </row>
        <row r="532">
          <cell r="J532" t="str">
            <v>O8</v>
          </cell>
        </row>
        <row r="533">
          <cell r="J533" t="str">
            <v>O99</v>
          </cell>
        </row>
        <row r="534">
          <cell r="J534" t="str">
            <v>P11</v>
          </cell>
        </row>
        <row r="535">
          <cell r="J535" t="str">
            <v>P13</v>
          </cell>
        </row>
        <row r="536">
          <cell r="J536" t="str">
            <v>P14</v>
          </cell>
        </row>
        <row r="537">
          <cell r="J537" t="str">
            <v>P15</v>
          </cell>
        </row>
        <row r="538">
          <cell r="J538" t="str">
            <v>P16</v>
          </cell>
        </row>
        <row r="539">
          <cell r="J539" t="str">
            <v>P30</v>
          </cell>
        </row>
        <row r="540">
          <cell r="J540" t="str">
            <v>P41</v>
          </cell>
        </row>
        <row r="541">
          <cell r="J541" t="str">
            <v>P46</v>
          </cell>
        </row>
        <row r="542">
          <cell r="J542" t="str">
            <v>P49</v>
          </cell>
        </row>
        <row r="543">
          <cell r="J543" t="str">
            <v>P51</v>
          </cell>
        </row>
        <row r="544">
          <cell r="J544" t="str">
            <v>P53</v>
          </cell>
        </row>
        <row r="545">
          <cell r="J545" t="str">
            <v>P54</v>
          </cell>
        </row>
        <row r="546">
          <cell r="J546" t="str">
            <v>P55</v>
          </cell>
        </row>
        <row r="547">
          <cell r="J547" t="str">
            <v>P61</v>
          </cell>
        </row>
        <row r="548">
          <cell r="J548" t="str">
            <v>P62</v>
          </cell>
        </row>
        <row r="549">
          <cell r="J549" t="str">
            <v>P63</v>
          </cell>
        </row>
        <row r="550">
          <cell r="J550" t="str">
            <v>P64</v>
          </cell>
        </row>
        <row r="551">
          <cell r="J551" t="str">
            <v>P65</v>
          </cell>
        </row>
        <row r="552">
          <cell r="J552" t="str">
            <v>P66</v>
          </cell>
        </row>
        <row r="553">
          <cell r="J553" t="str">
            <v>P67</v>
          </cell>
        </row>
        <row r="554">
          <cell r="J554" t="str">
            <v>P71</v>
          </cell>
        </row>
        <row r="555">
          <cell r="J555" t="str">
            <v>P72</v>
          </cell>
        </row>
        <row r="556">
          <cell r="J556" t="str">
            <v>P81</v>
          </cell>
        </row>
        <row r="557">
          <cell r="J557" t="str">
            <v>P83</v>
          </cell>
        </row>
        <row r="558">
          <cell r="J558" t="str">
            <v>P84</v>
          </cell>
        </row>
        <row r="559">
          <cell r="J559" t="str">
            <v>P86</v>
          </cell>
        </row>
        <row r="560">
          <cell r="J560" t="str">
            <v>P87</v>
          </cell>
        </row>
        <row r="561">
          <cell r="J561" t="str">
            <v>P88</v>
          </cell>
        </row>
        <row r="562">
          <cell r="J562" t="str">
            <v>P99</v>
          </cell>
        </row>
        <row r="563">
          <cell r="J563" t="str">
            <v>T4541</v>
          </cell>
        </row>
        <row r="564">
          <cell r="J564" t="str">
            <v>I13</v>
          </cell>
        </row>
        <row r="565">
          <cell r="J565" t="str">
            <v>P66</v>
          </cell>
        </row>
        <row r="566">
          <cell r="J566" t="str">
            <v>P71</v>
          </cell>
        </row>
        <row r="567">
          <cell r="J567" t="str">
            <v>L22</v>
          </cell>
        </row>
        <row r="568">
          <cell r="J568" t="str">
            <v>P30</v>
          </cell>
        </row>
        <row r="569">
          <cell r="J569" t="str">
            <v>P49</v>
          </cell>
        </row>
        <row r="570">
          <cell r="J570" t="str">
            <v>P67</v>
          </cell>
        </row>
        <row r="571">
          <cell r="J571" t="str">
            <v>P71</v>
          </cell>
        </row>
        <row r="572">
          <cell r="J572" t="str">
            <v>P81</v>
          </cell>
        </row>
        <row r="573">
          <cell r="J573" t="str">
            <v>O8</v>
          </cell>
        </row>
        <row r="574">
          <cell r="J574" t="str">
            <v>P51</v>
          </cell>
        </row>
        <row r="575">
          <cell r="J575" t="str">
            <v>P65</v>
          </cell>
        </row>
        <row r="576">
          <cell r="J576" t="str">
            <v>P81</v>
          </cell>
        </row>
        <row r="577">
          <cell r="J577" t="str">
            <v>P84</v>
          </cell>
        </row>
        <row r="578">
          <cell r="J578" t="str">
            <v>S5102</v>
          </cell>
        </row>
        <row r="579">
          <cell r="J579" t="str">
            <v>S9122</v>
          </cell>
        </row>
        <row r="580">
          <cell r="J580" t="str">
            <v>O8</v>
          </cell>
        </row>
        <row r="581">
          <cell r="J581" t="str">
            <v>O99</v>
          </cell>
        </row>
        <row r="582">
          <cell r="J582" t="str">
            <v>P41</v>
          </cell>
        </row>
        <row r="583">
          <cell r="J583" t="str">
            <v>P62</v>
          </cell>
        </row>
        <row r="584">
          <cell r="J584" t="str">
            <v>P65</v>
          </cell>
        </row>
        <row r="585">
          <cell r="J585" t="str">
            <v>P81</v>
          </cell>
        </row>
        <row r="586">
          <cell r="J586" t="str">
            <v>H81</v>
          </cell>
        </row>
        <row r="587">
          <cell r="J587" t="str">
            <v>I11</v>
          </cell>
        </row>
        <row r="588">
          <cell r="J588" t="str">
            <v>I12</v>
          </cell>
        </row>
        <row r="589">
          <cell r="J589" t="str">
            <v>I13</v>
          </cell>
        </row>
        <row r="590">
          <cell r="J590" t="str">
            <v>I99</v>
          </cell>
        </row>
        <row r="591">
          <cell r="J591" t="str">
            <v>L22</v>
          </cell>
        </row>
        <row r="592">
          <cell r="J592" t="str">
            <v>O1</v>
          </cell>
        </row>
        <row r="593">
          <cell r="J593" t="str">
            <v>O2</v>
          </cell>
        </row>
        <row r="594">
          <cell r="J594" t="str">
            <v>O3</v>
          </cell>
        </row>
        <row r="595">
          <cell r="J595" t="str">
            <v>O4</v>
          </cell>
        </row>
        <row r="596">
          <cell r="J596" t="str">
            <v>O5</v>
          </cell>
        </row>
        <row r="597">
          <cell r="J597" t="str">
            <v>O6</v>
          </cell>
        </row>
        <row r="598">
          <cell r="J598" t="str">
            <v>O8</v>
          </cell>
        </row>
        <row r="599">
          <cell r="J599" t="str">
            <v>O99</v>
          </cell>
        </row>
        <row r="600">
          <cell r="J600" t="str">
            <v>P11</v>
          </cell>
        </row>
        <row r="601">
          <cell r="J601" t="str">
            <v>P13</v>
          </cell>
        </row>
        <row r="602">
          <cell r="J602" t="str">
            <v>P14</v>
          </cell>
        </row>
        <row r="603">
          <cell r="J603" t="str">
            <v>P15</v>
          </cell>
        </row>
        <row r="604">
          <cell r="J604" t="str">
            <v>P16</v>
          </cell>
        </row>
        <row r="605">
          <cell r="J605" t="str">
            <v>P30</v>
          </cell>
        </row>
        <row r="606">
          <cell r="J606" t="str">
            <v>P41</v>
          </cell>
        </row>
        <row r="607">
          <cell r="J607" t="str">
            <v>P46</v>
          </cell>
        </row>
        <row r="608">
          <cell r="J608" t="str">
            <v>P49</v>
          </cell>
        </row>
        <row r="609">
          <cell r="J609" t="str">
            <v>P51</v>
          </cell>
        </row>
        <row r="610">
          <cell r="J610" t="str">
            <v>P54</v>
          </cell>
        </row>
        <row r="611">
          <cell r="J611" t="str">
            <v>P55</v>
          </cell>
        </row>
        <row r="612">
          <cell r="J612" t="str">
            <v>P61</v>
          </cell>
        </row>
        <row r="613">
          <cell r="J613" t="str">
            <v>P62</v>
          </cell>
        </row>
        <row r="614">
          <cell r="J614" t="str">
            <v>P63</v>
          </cell>
        </row>
        <row r="615">
          <cell r="J615" t="str">
            <v>P64</v>
          </cell>
        </row>
        <row r="616">
          <cell r="J616" t="str">
            <v>P65</v>
          </cell>
        </row>
        <row r="617">
          <cell r="J617" t="str">
            <v>P66</v>
          </cell>
        </row>
        <row r="618">
          <cell r="J618" t="str">
            <v>P67</v>
          </cell>
        </row>
        <row r="619">
          <cell r="J619" t="str">
            <v>P81</v>
          </cell>
        </row>
        <row r="620">
          <cell r="J620" t="str">
            <v>P83</v>
          </cell>
        </row>
        <row r="621">
          <cell r="J621" t="str">
            <v>P84</v>
          </cell>
        </row>
        <row r="622">
          <cell r="J622" t="str">
            <v>P85</v>
          </cell>
        </row>
        <row r="623">
          <cell r="J623" t="str">
            <v>P86</v>
          </cell>
        </row>
        <row r="624">
          <cell r="J624" t="str">
            <v>P87</v>
          </cell>
        </row>
        <row r="625">
          <cell r="J625" t="str">
            <v>P88</v>
          </cell>
        </row>
        <row r="626">
          <cell r="J626" t="str">
            <v>P99</v>
          </cell>
        </row>
        <row r="627">
          <cell r="J627" t="str">
            <v>P81</v>
          </cell>
        </row>
        <row r="628">
          <cell r="J628" t="str">
            <v>S9122</v>
          </cell>
        </row>
        <row r="629">
          <cell r="J629" t="str">
            <v>O3</v>
          </cell>
        </row>
        <row r="630">
          <cell r="J630" t="str">
            <v>O99</v>
          </cell>
        </row>
        <row r="631">
          <cell r="J631" t="str">
            <v>P15</v>
          </cell>
        </row>
        <row r="632">
          <cell r="J632" t="str">
            <v>P41</v>
          </cell>
        </row>
        <row r="633">
          <cell r="J633" t="str">
            <v>P66</v>
          </cell>
        </row>
        <row r="634">
          <cell r="J634" t="str">
            <v>I12</v>
          </cell>
        </row>
        <row r="635">
          <cell r="J635" t="str">
            <v>I99</v>
          </cell>
        </row>
        <row r="636">
          <cell r="J636" t="str">
            <v>O1</v>
          </cell>
        </row>
        <row r="637">
          <cell r="J637" t="str">
            <v>O2</v>
          </cell>
        </row>
        <row r="638">
          <cell r="J638" t="str">
            <v>O3</v>
          </cell>
        </row>
        <row r="639">
          <cell r="J639" t="str">
            <v>O4</v>
          </cell>
        </row>
        <row r="640">
          <cell r="J640" t="str">
            <v>O8</v>
          </cell>
        </row>
        <row r="641">
          <cell r="J641" t="str">
            <v>P11</v>
          </cell>
        </row>
        <row r="642">
          <cell r="J642" t="str">
            <v>P12</v>
          </cell>
        </row>
        <row r="643">
          <cell r="J643" t="str">
            <v>P13</v>
          </cell>
        </row>
        <row r="644">
          <cell r="J644" t="str">
            <v>P30</v>
          </cell>
        </row>
        <row r="645">
          <cell r="J645" t="str">
            <v>P41</v>
          </cell>
        </row>
        <row r="646">
          <cell r="J646" t="str">
            <v>P46</v>
          </cell>
        </row>
        <row r="647">
          <cell r="J647" t="str">
            <v>P49</v>
          </cell>
        </row>
        <row r="648">
          <cell r="J648" t="str">
            <v>P61</v>
          </cell>
        </row>
        <row r="649">
          <cell r="J649" t="str">
            <v>P62</v>
          </cell>
        </row>
        <row r="650">
          <cell r="J650" t="str">
            <v>P64</v>
          </cell>
        </row>
        <row r="651">
          <cell r="J651" t="str">
            <v>P65</v>
          </cell>
        </row>
        <row r="652">
          <cell r="J652" t="str">
            <v>P66</v>
          </cell>
        </row>
        <row r="653">
          <cell r="J653" t="str">
            <v>P67</v>
          </cell>
        </row>
        <row r="654">
          <cell r="J654" t="str">
            <v>P81</v>
          </cell>
        </row>
        <row r="655">
          <cell r="J655" t="str">
            <v>P83</v>
          </cell>
        </row>
        <row r="656">
          <cell r="J656" t="str">
            <v>P84</v>
          </cell>
        </row>
        <row r="657">
          <cell r="J657" t="str">
            <v>P88</v>
          </cell>
        </row>
        <row r="658">
          <cell r="J658" t="str">
            <v>P99</v>
          </cell>
        </row>
        <row r="659">
          <cell r="J659" t="str">
            <v>T4522</v>
          </cell>
        </row>
        <row r="660">
          <cell r="J660" t="str">
            <v>T4541</v>
          </cell>
        </row>
        <row r="661">
          <cell r="J661" t="str">
            <v>P41</v>
          </cell>
        </row>
        <row r="662">
          <cell r="J662" t="str">
            <v>P67</v>
          </cell>
        </row>
        <row r="663">
          <cell r="J663" t="str">
            <v>P81</v>
          </cell>
        </row>
        <row r="664">
          <cell r="J664" t="str">
            <v>99601</v>
          </cell>
        </row>
        <row r="665">
          <cell r="J665" t="str">
            <v>H81</v>
          </cell>
        </row>
        <row r="666">
          <cell r="J666" t="str">
            <v>I11</v>
          </cell>
        </row>
        <row r="667">
          <cell r="J667" t="str">
            <v>I12</v>
          </cell>
        </row>
        <row r="668">
          <cell r="J668" t="str">
            <v>I13</v>
          </cell>
        </row>
        <row r="669">
          <cell r="J669" t="str">
            <v>L02</v>
          </cell>
        </row>
        <row r="670">
          <cell r="J670" t="str">
            <v>L22</v>
          </cell>
        </row>
        <row r="671">
          <cell r="J671" t="str">
            <v>O1</v>
          </cell>
        </row>
        <row r="672">
          <cell r="J672" t="str">
            <v>O2</v>
          </cell>
        </row>
        <row r="673">
          <cell r="J673" t="str">
            <v>O3</v>
          </cell>
        </row>
        <row r="674">
          <cell r="J674" t="str">
            <v>O4</v>
          </cell>
        </row>
        <row r="675">
          <cell r="J675" t="str">
            <v>O5</v>
          </cell>
        </row>
        <row r="676">
          <cell r="J676" t="str">
            <v>O6</v>
          </cell>
        </row>
        <row r="677">
          <cell r="J677" t="str">
            <v>O7</v>
          </cell>
        </row>
        <row r="678">
          <cell r="J678" t="str">
            <v>O8</v>
          </cell>
        </row>
        <row r="679">
          <cell r="J679" t="str">
            <v>O99</v>
          </cell>
        </row>
        <row r="680">
          <cell r="J680" t="str">
            <v>P11</v>
          </cell>
        </row>
        <row r="681">
          <cell r="J681" t="str">
            <v>P14</v>
          </cell>
        </row>
        <row r="682">
          <cell r="J682" t="str">
            <v>P15</v>
          </cell>
        </row>
        <row r="683">
          <cell r="J683" t="str">
            <v>P30</v>
          </cell>
        </row>
        <row r="684">
          <cell r="J684" t="str">
            <v>P41</v>
          </cell>
        </row>
        <row r="685">
          <cell r="J685" t="str">
            <v>P46</v>
          </cell>
        </row>
        <row r="686">
          <cell r="J686" t="str">
            <v>P49</v>
          </cell>
        </row>
        <row r="687">
          <cell r="J687" t="str">
            <v>P54</v>
          </cell>
        </row>
        <row r="688">
          <cell r="J688" t="str">
            <v>P61</v>
          </cell>
        </row>
        <row r="689">
          <cell r="J689" t="str">
            <v>P62</v>
          </cell>
        </row>
        <row r="690">
          <cell r="J690" t="str">
            <v>P64</v>
          </cell>
        </row>
        <row r="691">
          <cell r="J691" t="str">
            <v>P65</v>
          </cell>
        </row>
        <row r="692">
          <cell r="J692" t="str">
            <v>P66</v>
          </cell>
        </row>
        <row r="693">
          <cell r="J693" t="str">
            <v>P67</v>
          </cell>
        </row>
        <row r="694">
          <cell r="J694" t="str">
            <v>P71</v>
          </cell>
        </row>
        <row r="695">
          <cell r="J695" t="str">
            <v>P81</v>
          </cell>
        </row>
        <row r="696">
          <cell r="J696" t="str">
            <v>P83</v>
          </cell>
        </row>
        <row r="697">
          <cell r="J697" t="str">
            <v>P84</v>
          </cell>
        </row>
        <row r="698">
          <cell r="J698" t="str">
            <v>P87</v>
          </cell>
        </row>
        <row r="699">
          <cell r="J699" t="str">
            <v>P88</v>
          </cell>
        </row>
        <row r="700">
          <cell r="J700" t="str">
            <v>P99</v>
          </cell>
        </row>
        <row r="701">
          <cell r="J701" t="str">
            <v>S5140</v>
          </cell>
        </row>
        <row r="702">
          <cell r="J702" t="str">
            <v>T2022</v>
          </cell>
        </row>
        <row r="703">
          <cell r="J703" t="str">
            <v>T4522</v>
          </cell>
        </row>
        <row r="704">
          <cell r="J704" t="str">
            <v>T4541</v>
          </cell>
        </row>
        <row r="705">
          <cell r="J705" t="str">
            <v>H81</v>
          </cell>
        </row>
        <row r="706">
          <cell r="J706" t="str">
            <v>I11</v>
          </cell>
        </row>
        <row r="707">
          <cell r="J707" t="str">
            <v>I12</v>
          </cell>
        </row>
        <row r="708">
          <cell r="J708" t="str">
            <v>I13</v>
          </cell>
        </row>
        <row r="709">
          <cell r="J709" t="str">
            <v>I99</v>
          </cell>
        </row>
        <row r="710">
          <cell r="J710" t="str">
            <v>L22</v>
          </cell>
        </row>
        <row r="711">
          <cell r="J711" t="str">
            <v>O1</v>
          </cell>
        </row>
        <row r="712">
          <cell r="J712" t="str">
            <v>O2</v>
          </cell>
        </row>
        <row r="713">
          <cell r="J713" t="str">
            <v>O3</v>
          </cell>
        </row>
        <row r="714">
          <cell r="J714" t="str">
            <v>O4</v>
          </cell>
        </row>
        <row r="715">
          <cell r="J715" t="str">
            <v>O8</v>
          </cell>
        </row>
        <row r="716">
          <cell r="J716" t="str">
            <v>O99</v>
          </cell>
        </row>
        <row r="717">
          <cell r="J717" t="str">
            <v>P11</v>
          </cell>
        </row>
        <row r="718">
          <cell r="J718" t="str">
            <v>P13</v>
          </cell>
        </row>
        <row r="719">
          <cell r="J719" t="str">
            <v>P14</v>
          </cell>
        </row>
        <row r="720">
          <cell r="J720" t="str">
            <v>P15</v>
          </cell>
        </row>
        <row r="721">
          <cell r="J721" t="str">
            <v>P16</v>
          </cell>
        </row>
        <row r="722">
          <cell r="J722" t="str">
            <v>P30</v>
          </cell>
        </row>
        <row r="723">
          <cell r="J723" t="str">
            <v>P41</v>
          </cell>
        </row>
        <row r="724">
          <cell r="J724" t="str">
            <v>P49</v>
          </cell>
        </row>
        <row r="725">
          <cell r="J725" t="str">
            <v>P54</v>
          </cell>
        </row>
        <row r="726">
          <cell r="J726" t="str">
            <v>P61</v>
          </cell>
        </row>
        <row r="727">
          <cell r="J727" t="str">
            <v>P62</v>
          </cell>
        </row>
        <row r="728">
          <cell r="J728" t="str">
            <v>P64</v>
          </cell>
        </row>
        <row r="729">
          <cell r="J729" t="str">
            <v>P65</v>
          </cell>
        </row>
        <row r="730">
          <cell r="J730" t="str">
            <v>P66</v>
          </cell>
        </row>
        <row r="731">
          <cell r="J731" t="str">
            <v>P67</v>
          </cell>
        </row>
        <row r="732">
          <cell r="J732" t="str">
            <v>P71</v>
          </cell>
        </row>
        <row r="733">
          <cell r="J733" t="str">
            <v>P81</v>
          </cell>
        </row>
        <row r="734">
          <cell r="J734" t="str">
            <v>P83</v>
          </cell>
        </row>
        <row r="735">
          <cell r="J735" t="str">
            <v>P84</v>
          </cell>
        </row>
        <row r="736">
          <cell r="J736" t="str">
            <v>P87</v>
          </cell>
        </row>
        <row r="737">
          <cell r="J737" t="str">
            <v>P88</v>
          </cell>
        </row>
        <row r="738">
          <cell r="J738" t="str">
            <v>P99</v>
          </cell>
        </row>
        <row r="739">
          <cell r="J739" t="str">
            <v>S5102</v>
          </cell>
        </row>
        <row r="740">
          <cell r="J740" t="str">
            <v>S5140</v>
          </cell>
        </row>
        <row r="741">
          <cell r="J741" t="str">
            <v>S5161</v>
          </cell>
        </row>
        <row r="742">
          <cell r="J742" t="str">
            <v>T2022</v>
          </cell>
        </row>
        <row r="743">
          <cell r="J743" t="str">
            <v>T4522</v>
          </cell>
        </row>
        <row r="744">
          <cell r="J744" t="str">
            <v>T4541</v>
          </cell>
        </row>
        <row r="745">
          <cell r="J745" t="str">
            <v>H81</v>
          </cell>
        </row>
        <row r="746">
          <cell r="J746" t="str">
            <v>I11</v>
          </cell>
        </row>
        <row r="747">
          <cell r="J747" t="str">
            <v>I12</v>
          </cell>
        </row>
        <row r="748">
          <cell r="J748" t="str">
            <v>I13</v>
          </cell>
        </row>
        <row r="749">
          <cell r="J749" t="str">
            <v>I99</v>
          </cell>
        </row>
        <row r="750">
          <cell r="J750" t="str">
            <v>L22</v>
          </cell>
        </row>
        <row r="751">
          <cell r="J751" t="str">
            <v>L35</v>
          </cell>
        </row>
        <row r="752">
          <cell r="J752" t="str">
            <v>O1</v>
          </cell>
        </row>
        <row r="753">
          <cell r="J753" t="str">
            <v>O2</v>
          </cell>
        </row>
        <row r="754">
          <cell r="J754" t="str">
            <v>O3</v>
          </cell>
        </row>
        <row r="755">
          <cell r="J755" t="str">
            <v>O4</v>
          </cell>
        </row>
        <row r="756">
          <cell r="J756" t="str">
            <v>O5</v>
          </cell>
        </row>
        <row r="757">
          <cell r="J757" t="str">
            <v>O7</v>
          </cell>
        </row>
        <row r="758">
          <cell r="J758" t="str">
            <v>O8</v>
          </cell>
        </row>
        <row r="759">
          <cell r="J759" t="str">
            <v>O99</v>
          </cell>
        </row>
        <row r="760">
          <cell r="J760" t="str">
            <v>P11</v>
          </cell>
        </row>
        <row r="761">
          <cell r="J761" t="str">
            <v>P13</v>
          </cell>
        </row>
        <row r="762">
          <cell r="J762" t="str">
            <v>P14</v>
          </cell>
        </row>
        <row r="763">
          <cell r="J763" t="str">
            <v>P15</v>
          </cell>
        </row>
        <row r="764">
          <cell r="J764" t="str">
            <v>P16</v>
          </cell>
        </row>
        <row r="765">
          <cell r="J765" t="str">
            <v>P30</v>
          </cell>
        </row>
        <row r="766">
          <cell r="J766" t="str">
            <v>P41</v>
          </cell>
        </row>
        <row r="767">
          <cell r="J767" t="str">
            <v>P42</v>
          </cell>
        </row>
        <row r="768">
          <cell r="J768" t="str">
            <v>P46</v>
          </cell>
        </row>
        <row r="769">
          <cell r="J769" t="str">
            <v>P49</v>
          </cell>
        </row>
        <row r="770">
          <cell r="J770" t="str">
            <v>P51</v>
          </cell>
        </row>
        <row r="771">
          <cell r="J771" t="str">
            <v>P53</v>
          </cell>
        </row>
        <row r="772">
          <cell r="J772" t="str">
            <v>P54</v>
          </cell>
        </row>
        <row r="773">
          <cell r="J773" t="str">
            <v>P55</v>
          </cell>
        </row>
        <row r="774">
          <cell r="J774" t="str">
            <v>P61</v>
          </cell>
        </row>
        <row r="775">
          <cell r="J775" t="str">
            <v>P62</v>
          </cell>
        </row>
        <row r="776">
          <cell r="J776" t="str">
            <v>P63</v>
          </cell>
        </row>
        <row r="777">
          <cell r="J777" t="str">
            <v>P64</v>
          </cell>
        </row>
        <row r="778">
          <cell r="J778" t="str">
            <v>P65</v>
          </cell>
        </row>
        <row r="779">
          <cell r="J779" t="str">
            <v>P66</v>
          </cell>
        </row>
        <row r="780">
          <cell r="J780" t="str">
            <v>P67</v>
          </cell>
        </row>
        <row r="781">
          <cell r="J781" t="str">
            <v>P71</v>
          </cell>
        </row>
        <row r="782">
          <cell r="J782" t="str">
            <v>P72</v>
          </cell>
        </row>
        <row r="783">
          <cell r="J783" t="str">
            <v>P81</v>
          </cell>
        </row>
        <row r="784">
          <cell r="J784" t="str">
            <v>P83</v>
          </cell>
        </row>
        <row r="785">
          <cell r="J785" t="str">
            <v>P84</v>
          </cell>
        </row>
        <row r="786">
          <cell r="J786" t="str">
            <v>P86</v>
          </cell>
        </row>
        <row r="787">
          <cell r="J787" t="str">
            <v>P87</v>
          </cell>
        </row>
        <row r="788">
          <cell r="J788" t="str">
            <v>P88</v>
          </cell>
        </row>
        <row r="789">
          <cell r="J789" t="str">
            <v>P99</v>
          </cell>
        </row>
        <row r="790">
          <cell r="J790" t="str">
            <v>S5102</v>
          </cell>
        </row>
        <row r="791">
          <cell r="J791" t="str">
            <v>S5105</v>
          </cell>
        </row>
        <row r="792">
          <cell r="J792" t="str">
            <v>S5130</v>
          </cell>
        </row>
        <row r="793">
          <cell r="J793" t="str">
            <v>S5140</v>
          </cell>
        </row>
        <row r="794">
          <cell r="J794" t="str">
            <v>S5161</v>
          </cell>
        </row>
        <row r="795">
          <cell r="J795" t="str">
            <v>S5170</v>
          </cell>
        </row>
        <row r="796">
          <cell r="J796" t="str">
            <v>S9122</v>
          </cell>
        </row>
        <row r="797">
          <cell r="J797" t="str">
            <v>S9123</v>
          </cell>
        </row>
        <row r="798">
          <cell r="J798" t="str">
            <v>S9124</v>
          </cell>
        </row>
        <row r="799">
          <cell r="J799" t="str">
            <v>T1019</v>
          </cell>
        </row>
        <row r="800">
          <cell r="J800" t="str">
            <v>T2022</v>
          </cell>
        </row>
        <row r="801">
          <cell r="J801" t="str">
            <v>T2028</v>
          </cell>
        </row>
        <row r="802">
          <cell r="J802" t="str">
            <v>T2031</v>
          </cell>
        </row>
        <row r="803">
          <cell r="J803" t="str">
            <v>T2033</v>
          </cell>
        </row>
        <row r="804">
          <cell r="J804" t="str">
            <v>T4522</v>
          </cell>
        </row>
        <row r="805">
          <cell r="J805" t="str">
            <v>T4541</v>
          </cell>
        </row>
        <row r="806">
          <cell r="J806" t="str">
            <v>O8</v>
          </cell>
        </row>
        <row r="807">
          <cell r="J807" t="str">
            <v>P15</v>
          </cell>
        </row>
        <row r="808">
          <cell r="J808" t="str">
            <v>P41</v>
          </cell>
        </row>
        <row r="809">
          <cell r="J809" t="str">
            <v>P54</v>
          </cell>
        </row>
        <row r="810">
          <cell r="J810" t="str">
            <v>P63</v>
          </cell>
        </row>
        <row r="811">
          <cell r="J811" t="str">
            <v>P71</v>
          </cell>
        </row>
        <row r="812">
          <cell r="J812" t="str">
            <v>P81</v>
          </cell>
        </row>
        <row r="813">
          <cell r="J813" t="str">
            <v>P99</v>
          </cell>
        </row>
        <row r="814">
          <cell r="J814" t="str">
            <v>99601</v>
          </cell>
        </row>
        <row r="815">
          <cell r="J815" t="str">
            <v>H81</v>
          </cell>
        </row>
        <row r="816">
          <cell r="J816" t="str">
            <v>I11</v>
          </cell>
        </row>
        <row r="817">
          <cell r="J817" t="str">
            <v>I12</v>
          </cell>
        </row>
        <row r="818">
          <cell r="J818" t="str">
            <v>I13</v>
          </cell>
        </row>
        <row r="819">
          <cell r="J819" t="str">
            <v>I14</v>
          </cell>
        </row>
        <row r="820">
          <cell r="J820" t="str">
            <v>I99</v>
          </cell>
        </row>
        <row r="821">
          <cell r="J821" t="str">
            <v>L02</v>
          </cell>
        </row>
        <row r="822">
          <cell r="J822" t="str">
            <v>L22</v>
          </cell>
        </row>
        <row r="823">
          <cell r="J823" t="str">
            <v>O1</v>
          </cell>
        </row>
        <row r="824">
          <cell r="J824" t="str">
            <v>O2</v>
          </cell>
        </row>
        <row r="825">
          <cell r="J825" t="str">
            <v>O3</v>
          </cell>
        </row>
        <row r="826">
          <cell r="J826" t="str">
            <v>O4</v>
          </cell>
        </row>
        <row r="827">
          <cell r="J827" t="str">
            <v>O5</v>
          </cell>
        </row>
        <row r="828">
          <cell r="J828" t="str">
            <v>O6</v>
          </cell>
        </row>
        <row r="829">
          <cell r="J829" t="str">
            <v>O7</v>
          </cell>
        </row>
        <row r="830">
          <cell r="J830" t="str">
            <v>O8</v>
          </cell>
        </row>
        <row r="831">
          <cell r="J831" t="str">
            <v>O99</v>
          </cell>
        </row>
        <row r="832">
          <cell r="J832" t="str">
            <v>P11</v>
          </cell>
        </row>
        <row r="833">
          <cell r="J833" t="str">
            <v>P12</v>
          </cell>
        </row>
        <row r="834">
          <cell r="J834" t="str">
            <v>P13</v>
          </cell>
        </row>
        <row r="835">
          <cell r="J835" t="str">
            <v>P14</v>
          </cell>
        </row>
        <row r="836">
          <cell r="J836" t="str">
            <v>P15</v>
          </cell>
        </row>
        <row r="837">
          <cell r="J837" t="str">
            <v>P16</v>
          </cell>
        </row>
        <row r="838">
          <cell r="J838" t="str">
            <v>P30</v>
          </cell>
        </row>
        <row r="839">
          <cell r="J839" t="str">
            <v>P41</v>
          </cell>
        </row>
        <row r="840">
          <cell r="J840" t="str">
            <v>P42</v>
          </cell>
        </row>
        <row r="841">
          <cell r="J841" t="str">
            <v>P46</v>
          </cell>
        </row>
        <row r="842">
          <cell r="J842" t="str">
            <v>P47</v>
          </cell>
        </row>
        <row r="843">
          <cell r="J843" t="str">
            <v>P48</v>
          </cell>
        </row>
        <row r="844">
          <cell r="J844" t="str">
            <v>P49</v>
          </cell>
        </row>
        <row r="845">
          <cell r="J845" t="str">
            <v>P51</v>
          </cell>
        </row>
        <row r="846">
          <cell r="J846" t="str">
            <v>P53</v>
          </cell>
        </row>
        <row r="847">
          <cell r="J847" t="str">
            <v>P54</v>
          </cell>
        </row>
        <row r="848">
          <cell r="J848" t="str">
            <v>P55</v>
          </cell>
        </row>
        <row r="849">
          <cell r="J849" t="str">
            <v>P61</v>
          </cell>
        </row>
        <row r="850">
          <cell r="J850" t="str">
            <v>P62</v>
          </cell>
        </row>
        <row r="851">
          <cell r="J851" t="str">
            <v>P63</v>
          </cell>
        </row>
        <row r="852">
          <cell r="J852" t="str">
            <v>P64</v>
          </cell>
        </row>
        <row r="853">
          <cell r="J853" t="str">
            <v>P65</v>
          </cell>
        </row>
        <row r="854">
          <cell r="J854" t="str">
            <v>P66</v>
          </cell>
        </row>
        <row r="855">
          <cell r="J855" t="str">
            <v>P67</v>
          </cell>
        </row>
        <row r="856">
          <cell r="J856" t="str">
            <v>P69</v>
          </cell>
        </row>
        <row r="857">
          <cell r="J857" t="str">
            <v>P71</v>
          </cell>
        </row>
        <row r="858">
          <cell r="J858" t="str">
            <v>P72</v>
          </cell>
        </row>
        <row r="859">
          <cell r="J859" t="str">
            <v>P81</v>
          </cell>
        </row>
        <row r="860">
          <cell r="J860" t="str">
            <v>P83</v>
          </cell>
        </row>
        <row r="861">
          <cell r="J861" t="str">
            <v>P84</v>
          </cell>
        </row>
        <row r="862">
          <cell r="J862" t="str">
            <v>P85</v>
          </cell>
        </row>
        <row r="863">
          <cell r="J863" t="str">
            <v>P86</v>
          </cell>
        </row>
        <row r="864">
          <cell r="J864" t="str">
            <v>P87</v>
          </cell>
        </row>
        <row r="865">
          <cell r="J865" t="str">
            <v>P88</v>
          </cell>
        </row>
        <row r="866">
          <cell r="J866" t="str">
            <v>P99</v>
          </cell>
        </row>
        <row r="867">
          <cell r="J867" t="str">
            <v>T4522</v>
          </cell>
        </row>
        <row r="868">
          <cell r="J868" t="str">
            <v>T4541</v>
          </cell>
        </row>
        <row r="869">
          <cell r="J869" t="str">
            <v>H81</v>
          </cell>
        </row>
        <row r="870">
          <cell r="J870" t="str">
            <v>I11</v>
          </cell>
        </row>
        <row r="871">
          <cell r="J871" t="str">
            <v>I13</v>
          </cell>
        </row>
        <row r="872">
          <cell r="J872" t="str">
            <v>I99</v>
          </cell>
        </row>
        <row r="873">
          <cell r="J873" t="str">
            <v>L02</v>
          </cell>
        </row>
        <row r="874">
          <cell r="J874" t="str">
            <v>L22</v>
          </cell>
        </row>
        <row r="875">
          <cell r="J875" t="str">
            <v>O1</v>
          </cell>
        </row>
        <row r="876">
          <cell r="J876" t="str">
            <v>O2</v>
          </cell>
        </row>
        <row r="877">
          <cell r="J877" t="str">
            <v>O3</v>
          </cell>
        </row>
        <row r="878">
          <cell r="J878" t="str">
            <v>O6</v>
          </cell>
        </row>
        <row r="879">
          <cell r="J879" t="str">
            <v>O8</v>
          </cell>
        </row>
        <row r="880">
          <cell r="J880" t="str">
            <v>P14</v>
          </cell>
        </row>
        <row r="881">
          <cell r="J881" t="str">
            <v>P30</v>
          </cell>
        </row>
        <row r="882">
          <cell r="J882" t="str">
            <v>P41</v>
          </cell>
        </row>
        <row r="883">
          <cell r="J883" t="str">
            <v>P49</v>
          </cell>
        </row>
        <row r="884">
          <cell r="J884" t="str">
            <v>P53</v>
          </cell>
        </row>
        <row r="885">
          <cell r="J885" t="str">
            <v>P54</v>
          </cell>
        </row>
        <row r="886">
          <cell r="J886" t="str">
            <v>P61</v>
          </cell>
        </row>
        <row r="887">
          <cell r="J887" t="str">
            <v>P62</v>
          </cell>
        </row>
        <row r="888">
          <cell r="J888" t="str">
            <v>P64</v>
          </cell>
        </row>
        <row r="889">
          <cell r="J889" t="str">
            <v>P66</v>
          </cell>
        </row>
        <row r="890">
          <cell r="J890" t="str">
            <v>P67</v>
          </cell>
        </row>
        <row r="891">
          <cell r="J891" t="str">
            <v>P71</v>
          </cell>
        </row>
        <row r="892">
          <cell r="J892" t="str">
            <v>P81</v>
          </cell>
        </row>
        <row r="893">
          <cell r="J893" t="str">
            <v>P83</v>
          </cell>
        </row>
        <row r="894">
          <cell r="J894" t="str">
            <v>P84</v>
          </cell>
        </row>
        <row r="895">
          <cell r="J895" t="str">
            <v>P88</v>
          </cell>
        </row>
        <row r="896">
          <cell r="J896" t="str">
            <v>I11</v>
          </cell>
        </row>
        <row r="897">
          <cell r="J897" t="str">
            <v>I12</v>
          </cell>
        </row>
        <row r="898">
          <cell r="J898" t="str">
            <v>I99</v>
          </cell>
        </row>
        <row r="899">
          <cell r="J899" t="str">
            <v>L02</v>
          </cell>
        </row>
        <row r="900">
          <cell r="J900" t="str">
            <v>L22</v>
          </cell>
        </row>
        <row r="901">
          <cell r="J901" t="str">
            <v>O1</v>
          </cell>
        </row>
        <row r="902">
          <cell r="J902" t="str">
            <v>O3</v>
          </cell>
        </row>
        <row r="903">
          <cell r="J903" t="str">
            <v>O8</v>
          </cell>
        </row>
        <row r="904">
          <cell r="J904" t="str">
            <v>O99</v>
          </cell>
        </row>
        <row r="905">
          <cell r="J905" t="str">
            <v>P14</v>
          </cell>
        </row>
        <row r="906">
          <cell r="J906" t="str">
            <v>P15</v>
          </cell>
        </row>
        <row r="907">
          <cell r="J907" t="str">
            <v>P30</v>
          </cell>
        </row>
        <row r="908">
          <cell r="J908" t="str">
            <v>P41</v>
          </cell>
        </row>
        <row r="909">
          <cell r="J909" t="str">
            <v>P54</v>
          </cell>
        </row>
        <row r="910">
          <cell r="J910" t="str">
            <v>P61</v>
          </cell>
        </row>
        <row r="911">
          <cell r="J911" t="str">
            <v>P62</v>
          </cell>
        </row>
        <row r="912">
          <cell r="J912" t="str">
            <v>P64</v>
          </cell>
        </row>
        <row r="913">
          <cell r="J913" t="str">
            <v>P66</v>
          </cell>
        </row>
        <row r="914">
          <cell r="J914" t="str">
            <v>P81</v>
          </cell>
        </row>
        <row r="915">
          <cell r="J915" t="str">
            <v>P83</v>
          </cell>
        </row>
        <row r="916">
          <cell r="J916" t="str">
            <v>P84</v>
          </cell>
        </row>
        <row r="917">
          <cell r="J917" t="str">
            <v>S5140</v>
          </cell>
        </row>
        <row r="918">
          <cell r="J918" t="str">
            <v>T2022</v>
          </cell>
        </row>
        <row r="919">
          <cell r="J919" t="str">
            <v>I11</v>
          </cell>
        </row>
        <row r="920">
          <cell r="J920" t="str">
            <v>I12</v>
          </cell>
        </row>
        <row r="921">
          <cell r="J921" t="str">
            <v>I99</v>
          </cell>
        </row>
        <row r="922">
          <cell r="J922" t="str">
            <v>O1</v>
          </cell>
        </row>
        <row r="923">
          <cell r="J923" t="str">
            <v>O3</v>
          </cell>
        </row>
        <row r="924">
          <cell r="J924" t="str">
            <v>O6</v>
          </cell>
        </row>
        <row r="925">
          <cell r="J925" t="str">
            <v>O8</v>
          </cell>
        </row>
        <row r="926">
          <cell r="J926" t="str">
            <v>O99</v>
          </cell>
        </row>
        <row r="927">
          <cell r="J927" t="str">
            <v>P11</v>
          </cell>
        </row>
        <row r="928">
          <cell r="J928" t="str">
            <v>P13</v>
          </cell>
        </row>
        <row r="929">
          <cell r="J929" t="str">
            <v>P14</v>
          </cell>
        </row>
        <row r="930">
          <cell r="J930" t="str">
            <v>P15</v>
          </cell>
        </row>
        <row r="931">
          <cell r="J931" t="str">
            <v>P16</v>
          </cell>
        </row>
        <row r="932">
          <cell r="J932" t="str">
            <v>P30</v>
          </cell>
        </row>
        <row r="933">
          <cell r="J933" t="str">
            <v>P41</v>
          </cell>
        </row>
        <row r="934">
          <cell r="J934" t="str">
            <v>P42</v>
          </cell>
        </row>
        <row r="935">
          <cell r="J935" t="str">
            <v>P46</v>
          </cell>
        </row>
        <row r="936">
          <cell r="J936" t="str">
            <v>P49</v>
          </cell>
        </row>
        <row r="937">
          <cell r="J937" t="str">
            <v>P53</v>
          </cell>
        </row>
        <row r="938">
          <cell r="J938" t="str">
            <v>P54</v>
          </cell>
        </row>
        <row r="939">
          <cell r="J939" t="str">
            <v>P61</v>
          </cell>
        </row>
        <row r="940">
          <cell r="J940" t="str">
            <v>P62</v>
          </cell>
        </row>
        <row r="941">
          <cell r="J941" t="str">
            <v>P64</v>
          </cell>
        </row>
        <row r="942">
          <cell r="J942" t="str">
            <v>P65</v>
          </cell>
        </row>
        <row r="943">
          <cell r="J943" t="str">
            <v>P66</v>
          </cell>
        </row>
        <row r="944">
          <cell r="J944" t="str">
            <v>P67</v>
          </cell>
        </row>
        <row r="945">
          <cell r="J945" t="str">
            <v>P71</v>
          </cell>
        </row>
        <row r="946">
          <cell r="J946" t="str">
            <v>P81</v>
          </cell>
        </row>
        <row r="947">
          <cell r="J947" t="str">
            <v>P82</v>
          </cell>
        </row>
        <row r="948">
          <cell r="J948" t="str">
            <v>P83</v>
          </cell>
        </row>
        <row r="949">
          <cell r="J949" t="str">
            <v>P84</v>
          </cell>
        </row>
        <row r="950">
          <cell r="J950" t="str">
            <v>P87</v>
          </cell>
        </row>
        <row r="951">
          <cell r="J951" t="str">
            <v>P88</v>
          </cell>
        </row>
        <row r="952">
          <cell r="J952" t="str">
            <v>P99</v>
          </cell>
        </row>
        <row r="953">
          <cell r="J953" t="str">
            <v>S5102</v>
          </cell>
        </row>
        <row r="954">
          <cell r="J954" t="str">
            <v>S5130</v>
          </cell>
        </row>
        <row r="955">
          <cell r="J955" t="str">
            <v>S5140</v>
          </cell>
        </row>
        <row r="956">
          <cell r="J956" t="str">
            <v>S5161</v>
          </cell>
        </row>
        <row r="957">
          <cell r="J957" t="str">
            <v>S5170</v>
          </cell>
        </row>
        <row r="958">
          <cell r="J958" t="str">
            <v>S9122</v>
          </cell>
        </row>
        <row r="959">
          <cell r="J959" t="str">
            <v>S9123</v>
          </cell>
        </row>
        <row r="960">
          <cell r="J960" t="str">
            <v>S9124</v>
          </cell>
        </row>
        <row r="961">
          <cell r="J961" t="str">
            <v>T2022</v>
          </cell>
        </row>
        <row r="962">
          <cell r="J962" t="str">
            <v>T4522</v>
          </cell>
        </row>
        <row r="963">
          <cell r="J963" t="str">
            <v>T4541</v>
          </cell>
        </row>
        <row r="964">
          <cell r="J964" t="str">
            <v>H81</v>
          </cell>
        </row>
        <row r="965">
          <cell r="J965" t="str">
            <v>I11</v>
          </cell>
        </row>
        <row r="966">
          <cell r="J966" t="str">
            <v>I12</v>
          </cell>
        </row>
        <row r="967">
          <cell r="J967" t="str">
            <v>I99</v>
          </cell>
        </row>
        <row r="968">
          <cell r="J968" t="str">
            <v>L22</v>
          </cell>
        </row>
        <row r="969">
          <cell r="J969" t="str">
            <v>L35</v>
          </cell>
        </row>
        <row r="970">
          <cell r="J970" t="str">
            <v>O1</v>
          </cell>
        </row>
        <row r="971">
          <cell r="J971" t="str">
            <v>O2</v>
          </cell>
        </row>
        <row r="972">
          <cell r="J972" t="str">
            <v>O3</v>
          </cell>
        </row>
        <row r="973">
          <cell r="J973" t="str">
            <v>O4</v>
          </cell>
        </row>
        <row r="974">
          <cell r="J974" t="str">
            <v>O5</v>
          </cell>
        </row>
        <row r="975">
          <cell r="J975" t="str">
            <v>O6</v>
          </cell>
        </row>
        <row r="976">
          <cell r="J976" t="str">
            <v>O7</v>
          </cell>
        </row>
        <row r="977">
          <cell r="J977" t="str">
            <v>O8</v>
          </cell>
        </row>
        <row r="978">
          <cell r="J978" t="str">
            <v>O99</v>
          </cell>
        </row>
        <row r="979">
          <cell r="J979" t="str">
            <v>P11</v>
          </cell>
        </row>
        <row r="980">
          <cell r="J980" t="str">
            <v>P12</v>
          </cell>
        </row>
        <row r="981">
          <cell r="J981" t="str">
            <v>P13</v>
          </cell>
        </row>
        <row r="982">
          <cell r="J982" t="str">
            <v>P14</v>
          </cell>
        </row>
        <row r="983">
          <cell r="J983" t="str">
            <v>P15</v>
          </cell>
        </row>
        <row r="984">
          <cell r="J984" t="str">
            <v>P16</v>
          </cell>
        </row>
        <row r="985">
          <cell r="J985" t="str">
            <v>P30</v>
          </cell>
        </row>
        <row r="986">
          <cell r="J986" t="str">
            <v>P41</v>
          </cell>
        </row>
        <row r="987">
          <cell r="J987" t="str">
            <v>P46</v>
          </cell>
        </row>
        <row r="988">
          <cell r="J988" t="str">
            <v>P49</v>
          </cell>
        </row>
        <row r="989">
          <cell r="J989" t="str">
            <v>P51</v>
          </cell>
        </row>
        <row r="990">
          <cell r="J990" t="str">
            <v>P53</v>
          </cell>
        </row>
        <row r="991">
          <cell r="J991" t="str">
            <v>P54</v>
          </cell>
        </row>
        <row r="992">
          <cell r="J992" t="str">
            <v>P55</v>
          </cell>
        </row>
        <row r="993">
          <cell r="J993" t="str">
            <v>P61</v>
          </cell>
        </row>
        <row r="994">
          <cell r="J994" t="str">
            <v>P62</v>
          </cell>
        </row>
        <row r="995">
          <cell r="J995" t="str">
            <v>P63</v>
          </cell>
        </row>
        <row r="996">
          <cell r="J996" t="str">
            <v>P64</v>
          </cell>
        </row>
        <row r="997">
          <cell r="J997" t="str">
            <v>P65</v>
          </cell>
        </row>
        <row r="998">
          <cell r="J998" t="str">
            <v>P66</v>
          </cell>
        </row>
        <row r="999">
          <cell r="J999" t="str">
            <v>P67</v>
          </cell>
        </row>
        <row r="1000">
          <cell r="J1000" t="str">
            <v>P71</v>
          </cell>
        </row>
        <row r="1001">
          <cell r="J1001" t="str">
            <v>P81</v>
          </cell>
        </row>
        <row r="1002">
          <cell r="J1002" t="str">
            <v>P83</v>
          </cell>
        </row>
        <row r="1003">
          <cell r="J1003" t="str">
            <v>P84</v>
          </cell>
        </row>
        <row r="1004">
          <cell r="J1004" t="str">
            <v>P86</v>
          </cell>
        </row>
        <row r="1005">
          <cell r="J1005" t="str">
            <v>P87</v>
          </cell>
        </row>
        <row r="1006">
          <cell r="J1006" t="str">
            <v>P88</v>
          </cell>
        </row>
        <row r="1007">
          <cell r="J1007" t="str">
            <v>P99</v>
          </cell>
        </row>
        <row r="1008">
          <cell r="J1008" t="str">
            <v>T4522</v>
          </cell>
        </row>
        <row r="1009">
          <cell r="J1009" t="str">
            <v>T4541</v>
          </cell>
        </row>
        <row r="1010">
          <cell r="J1010" t="str">
            <v>H81</v>
          </cell>
        </row>
        <row r="1011">
          <cell r="J1011" t="str">
            <v>I11</v>
          </cell>
        </row>
        <row r="1012">
          <cell r="J1012" t="str">
            <v>I13</v>
          </cell>
        </row>
        <row r="1013">
          <cell r="J1013" t="str">
            <v>L02</v>
          </cell>
        </row>
        <row r="1014">
          <cell r="J1014" t="str">
            <v>L22</v>
          </cell>
        </row>
        <row r="1015">
          <cell r="J1015" t="str">
            <v>L35</v>
          </cell>
        </row>
        <row r="1016">
          <cell r="J1016" t="str">
            <v>O1</v>
          </cell>
        </row>
        <row r="1017">
          <cell r="J1017" t="str">
            <v>O2</v>
          </cell>
        </row>
        <row r="1018">
          <cell r="J1018" t="str">
            <v>O3</v>
          </cell>
        </row>
        <row r="1019">
          <cell r="J1019" t="str">
            <v>O4</v>
          </cell>
        </row>
        <row r="1020">
          <cell r="J1020" t="str">
            <v>O8</v>
          </cell>
        </row>
        <row r="1021">
          <cell r="J1021" t="str">
            <v>P11</v>
          </cell>
        </row>
        <row r="1022">
          <cell r="J1022" t="str">
            <v>P14</v>
          </cell>
        </row>
        <row r="1023">
          <cell r="J1023" t="str">
            <v>P16</v>
          </cell>
        </row>
        <row r="1024">
          <cell r="J1024" t="str">
            <v>P30</v>
          </cell>
        </row>
        <row r="1025">
          <cell r="J1025" t="str">
            <v>P41</v>
          </cell>
        </row>
        <row r="1026">
          <cell r="J1026" t="str">
            <v>P49</v>
          </cell>
        </row>
        <row r="1027">
          <cell r="J1027" t="str">
            <v>P54</v>
          </cell>
        </row>
        <row r="1028">
          <cell r="J1028" t="str">
            <v>P61</v>
          </cell>
        </row>
        <row r="1029">
          <cell r="J1029" t="str">
            <v>P62</v>
          </cell>
        </row>
        <row r="1030">
          <cell r="J1030" t="str">
            <v>P64</v>
          </cell>
        </row>
        <row r="1031">
          <cell r="J1031" t="str">
            <v>P65</v>
          </cell>
        </row>
        <row r="1032">
          <cell r="J1032" t="str">
            <v>P66</v>
          </cell>
        </row>
        <row r="1033">
          <cell r="J1033" t="str">
            <v>P67</v>
          </cell>
        </row>
        <row r="1034">
          <cell r="J1034" t="str">
            <v>P81</v>
          </cell>
        </row>
        <row r="1035">
          <cell r="J1035" t="str">
            <v>P83</v>
          </cell>
        </row>
        <row r="1036">
          <cell r="J1036" t="str">
            <v>P84</v>
          </cell>
        </row>
        <row r="1037">
          <cell r="J1037" t="str">
            <v>P87</v>
          </cell>
        </row>
        <row r="1038">
          <cell r="J1038" t="str">
            <v>P88</v>
          </cell>
        </row>
        <row r="1039">
          <cell r="J1039" t="str">
            <v>P99</v>
          </cell>
        </row>
        <row r="1040">
          <cell r="J1040" t="str">
            <v>H81</v>
          </cell>
        </row>
        <row r="1041">
          <cell r="J1041" t="str">
            <v>I11</v>
          </cell>
        </row>
        <row r="1042">
          <cell r="J1042" t="str">
            <v>I12</v>
          </cell>
        </row>
        <row r="1043">
          <cell r="J1043" t="str">
            <v>I99</v>
          </cell>
        </row>
        <row r="1044">
          <cell r="J1044" t="str">
            <v>L02</v>
          </cell>
        </row>
        <row r="1045">
          <cell r="J1045" t="str">
            <v>L22</v>
          </cell>
        </row>
        <row r="1046">
          <cell r="J1046" t="str">
            <v>O1</v>
          </cell>
        </row>
        <row r="1047">
          <cell r="J1047" t="str">
            <v>O2</v>
          </cell>
        </row>
        <row r="1048">
          <cell r="J1048" t="str">
            <v>O3</v>
          </cell>
        </row>
        <row r="1049">
          <cell r="J1049" t="str">
            <v>O8</v>
          </cell>
        </row>
        <row r="1050">
          <cell r="J1050" t="str">
            <v>P11</v>
          </cell>
        </row>
        <row r="1051">
          <cell r="J1051" t="str">
            <v>P14</v>
          </cell>
        </row>
        <row r="1052">
          <cell r="J1052" t="str">
            <v>P15</v>
          </cell>
        </row>
        <row r="1053">
          <cell r="J1053" t="str">
            <v>P30</v>
          </cell>
        </row>
        <row r="1054">
          <cell r="J1054" t="str">
            <v>P41</v>
          </cell>
        </row>
        <row r="1055">
          <cell r="J1055" t="str">
            <v>P49</v>
          </cell>
        </row>
        <row r="1056">
          <cell r="J1056" t="str">
            <v>P54</v>
          </cell>
        </row>
        <row r="1057">
          <cell r="J1057" t="str">
            <v>P61</v>
          </cell>
        </row>
        <row r="1058">
          <cell r="J1058" t="str">
            <v>P62</v>
          </cell>
        </row>
        <row r="1059">
          <cell r="J1059" t="str">
            <v>P64</v>
          </cell>
        </row>
        <row r="1060">
          <cell r="J1060" t="str">
            <v>P65</v>
          </cell>
        </row>
        <row r="1061">
          <cell r="J1061" t="str">
            <v>P66</v>
          </cell>
        </row>
        <row r="1062">
          <cell r="J1062" t="str">
            <v>P67</v>
          </cell>
        </row>
        <row r="1063">
          <cell r="J1063" t="str">
            <v>P81</v>
          </cell>
        </row>
        <row r="1064">
          <cell r="J1064" t="str">
            <v>P83</v>
          </cell>
        </row>
        <row r="1065">
          <cell r="J1065" t="str">
            <v>P84</v>
          </cell>
        </row>
        <row r="1066">
          <cell r="J1066" t="str">
            <v>P88</v>
          </cell>
        </row>
        <row r="1067">
          <cell r="J1067" t="str">
            <v>S9122</v>
          </cell>
        </row>
        <row r="1068">
          <cell r="J1068" t="str">
            <v>99601</v>
          </cell>
        </row>
        <row r="1069">
          <cell r="J1069" t="str">
            <v>I11</v>
          </cell>
        </row>
        <row r="1070">
          <cell r="J1070" t="str">
            <v>I12</v>
          </cell>
        </row>
        <row r="1071">
          <cell r="J1071" t="str">
            <v>I13</v>
          </cell>
        </row>
        <row r="1072">
          <cell r="J1072" t="str">
            <v>I99</v>
          </cell>
        </row>
        <row r="1073">
          <cell r="J1073" t="str">
            <v>L22</v>
          </cell>
        </row>
        <row r="1074">
          <cell r="J1074" t="str">
            <v>O1</v>
          </cell>
        </row>
        <row r="1075">
          <cell r="J1075" t="str">
            <v>O2</v>
          </cell>
        </row>
        <row r="1076">
          <cell r="J1076" t="str">
            <v>O3</v>
          </cell>
        </row>
        <row r="1077">
          <cell r="J1077" t="str">
            <v>O4</v>
          </cell>
        </row>
        <row r="1078">
          <cell r="J1078" t="str">
            <v>O5</v>
          </cell>
        </row>
        <row r="1079">
          <cell r="J1079" t="str">
            <v>O6</v>
          </cell>
        </row>
        <row r="1080">
          <cell r="J1080" t="str">
            <v>O8</v>
          </cell>
        </row>
        <row r="1081">
          <cell r="J1081" t="str">
            <v>O99</v>
          </cell>
        </row>
        <row r="1082">
          <cell r="J1082" t="str">
            <v>P11</v>
          </cell>
        </row>
        <row r="1083">
          <cell r="J1083" t="str">
            <v>P13</v>
          </cell>
        </row>
        <row r="1084">
          <cell r="J1084" t="str">
            <v>P14</v>
          </cell>
        </row>
        <row r="1085">
          <cell r="J1085" t="str">
            <v>P15</v>
          </cell>
        </row>
        <row r="1086">
          <cell r="J1086" t="str">
            <v>P16</v>
          </cell>
        </row>
        <row r="1087">
          <cell r="J1087" t="str">
            <v>P30</v>
          </cell>
        </row>
        <row r="1088">
          <cell r="J1088" t="str">
            <v>P41</v>
          </cell>
        </row>
        <row r="1089">
          <cell r="J1089" t="str">
            <v>P46</v>
          </cell>
        </row>
        <row r="1090">
          <cell r="J1090" t="str">
            <v>P49</v>
          </cell>
        </row>
        <row r="1091">
          <cell r="J1091" t="str">
            <v>P53</v>
          </cell>
        </row>
        <row r="1092">
          <cell r="J1092" t="str">
            <v>P54</v>
          </cell>
        </row>
        <row r="1093">
          <cell r="J1093" t="str">
            <v>P55</v>
          </cell>
        </row>
        <row r="1094">
          <cell r="J1094" t="str">
            <v>P61</v>
          </cell>
        </row>
        <row r="1095">
          <cell r="J1095" t="str">
            <v>P62</v>
          </cell>
        </row>
        <row r="1096">
          <cell r="J1096" t="str">
            <v>P63</v>
          </cell>
        </row>
        <row r="1097">
          <cell r="J1097" t="str">
            <v>P64</v>
          </cell>
        </row>
        <row r="1098">
          <cell r="J1098" t="str">
            <v>P65</v>
          </cell>
        </row>
        <row r="1099">
          <cell r="J1099" t="str">
            <v>P66</v>
          </cell>
        </row>
        <row r="1100">
          <cell r="J1100" t="str">
            <v>P67</v>
          </cell>
        </row>
        <row r="1101">
          <cell r="J1101" t="str">
            <v>P71</v>
          </cell>
        </row>
        <row r="1102">
          <cell r="J1102" t="str">
            <v>P81</v>
          </cell>
        </row>
        <row r="1103">
          <cell r="J1103" t="str">
            <v>P83</v>
          </cell>
        </row>
        <row r="1104">
          <cell r="J1104" t="str">
            <v>P84</v>
          </cell>
        </row>
        <row r="1105">
          <cell r="J1105" t="str">
            <v>P86</v>
          </cell>
        </row>
        <row r="1106">
          <cell r="J1106" t="str">
            <v>P87</v>
          </cell>
        </row>
        <row r="1107">
          <cell r="J1107" t="str">
            <v>P88</v>
          </cell>
        </row>
        <row r="1108">
          <cell r="J1108" t="str">
            <v>P99</v>
          </cell>
        </row>
        <row r="1109">
          <cell r="J1109" t="str">
            <v>S5105</v>
          </cell>
        </row>
        <row r="1110">
          <cell r="J1110" t="str">
            <v>S5130</v>
          </cell>
        </row>
        <row r="1111">
          <cell r="J1111" t="str">
            <v>S5140</v>
          </cell>
        </row>
        <row r="1112">
          <cell r="J1112" t="str">
            <v>S5160</v>
          </cell>
        </row>
        <row r="1113">
          <cell r="J1113" t="str">
            <v>S5161</v>
          </cell>
        </row>
        <row r="1114">
          <cell r="J1114" t="str">
            <v>S9122</v>
          </cell>
        </row>
        <row r="1115">
          <cell r="J1115" t="str">
            <v>S9123</v>
          </cell>
        </row>
        <row r="1116">
          <cell r="J1116" t="str">
            <v>S9124</v>
          </cell>
        </row>
        <row r="1117">
          <cell r="J1117" t="str">
            <v>T2003</v>
          </cell>
        </row>
        <row r="1118">
          <cell r="J1118" t="str">
            <v>T2022</v>
          </cell>
        </row>
        <row r="1119">
          <cell r="J1119" t="str">
            <v>T2028</v>
          </cell>
        </row>
        <row r="1120">
          <cell r="J1120" t="str">
            <v>T2033</v>
          </cell>
        </row>
        <row r="1121">
          <cell r="J1121" t="str">
            <v>T4522</v>
          </cell>
        </row>
        <row r="1122">
          <cell r="J1122" t="str">
            <v>T4541</v>
          </cell>
        </row>
        <row r="1123">
          <cell r="J1123" t="str">
            <v>O1</v>
          </cell>
        </row>
        <row r="1124">
          <cell r="J1124" t="str">
            <v>P49</v>
          </cell>
        </row>
        <row r="1125">
          <cell r="J1125" t="str">
            <v>P54</v>
          </cell>
        </row>
        <row r="1126">
          <cell r="J1126" t="str">
            <v>P61</v>
          </cell>
        </row>
        <row r="1127">
          <cell r="J1127" t="str">
            <v>P62</v>
          </cell>
        </row>
        <row r="1128">
          <cell r="J1128" t="str">
            <v>P81</v>
          </cell>
        </row>
        <row r="1129">
          <cell r="J1129" t="str">
            <v>H81</v>
          </cell>
        </row>
        <row r="1130">
          <cell r="J1130" t="str">
            <v>I11</v>
          </cell>
        </row>
        <row r="1131">
          <cell r="J1131" t="str">
            <v>I12</v>
          </cell>
        </row>
        <row r="1132">
          <cell r="J1132" t="str">
            <v>I99</v>
          </cell>
        </row>
        <row r="1133">
          <cell r="J1133" t="str">
            <v>L22</v>
          </cell>
        </row>
        <row r="1134">
          <cell r="J1134" t="str">
            <v>L35</v>
          </cell>
        </row>
        <row r="1135">
          <cell r="J1135" t="str">
            <v>O1</v>
          </cell>
        </row>
        <row r="1136">
          <cell r="J1136" t="str">
            <v>O2</v>
          </cell>
        </row>
        <row r="1137">
          <cell r="J1137" t="str">
            <v>O3</v>
          </cell>
        </row>
        <row r="1138">
          <cell r="J1138" t="str">
            <v>O4</v>
          </cell>
        </row>
        <row r="1139">
          <cell r="J1139" t="str">
            <v>O5</v>
          </cell>
        </row>
        <row r="1140">
          <cell r="J1140" t="str">
            <v>O6</v>
          </cell>
        </row>
        <row r="1141">
          <cell r="J1141" t="str">
            <v>O7</v>
          </cell>
        </row>
        <row r="1142">
          <cell r="J1142" t="str">
            <v>O8</v>
          </cell>
        </row>
        <row r="1143">
          <cell r="J1143" t="str">
            <v>O99</v>
          </cell>
        </row>
        <row r="1144">
          <cell r="J1144" t="str">
            <v>P11</v>
          </cell>
        </row>
        <row r="1145">
          <cell r="J1145" t="str">
            <v>P12</v>
          </cell>
        </row>
        <row r="1146">
          <cell r="J1146" t="str">
            <v>P13</v>
          </cell>
        </row>
        <row r="1147">
          <cell r="J1147" t="str">
            <v>P14</v>
          </cell>
        </row>
        <row r="1148">
          <cell r="J1148" t="str">
            <v>P15</v>
          </cell>
        </row>
        <row r="1149">
          <cell r="J1149" t="str">
            <v>P16</v>
          </cell>
        </row>
        <row r="1150">
          <cell r="J1150" t="str">
            <v>P30</v>
          </cell>
        </row>
        <row r="1151">
          <cell r="J1151" t="str">
            <v>P41</v>
          </cell>
        </row>
        <row r="1152">
          <cell r="J1152" t="str">
            <v>P46</v>
          </cell>
        </row>
        <row r="1153">
          <cell r="J1153" t="str">
            <v>P49</v>
          </cell>
        </row>
        <row r="1154">
          <cell r="J1154" t="str">
            <v>P51</v>
          </cell>
        </row>
        <row r="1155">
          <cell r="J1155" t="str">
            <v>P53</v>
          </cell>
        </row>
        <row r="1156">
          <cell r="J1156" t="str">
            <v>P54</v>
          </cell>
        </row>
        <row r="1157">
          <cell r="J1157" t="str">
            <v>P55</v>
          </cell>
        </row>
        <row r="1158">
          <cell r="J1158" t="str">
            <v>P61</v>
          </cell>
        </row>
        <row r="1159">
          <cell r="J1159" t="str">
            <v>P62</v>
          </cell>
        </row>
        <row r="1160">
          <cell r="J1160" t="str">
            <v>P63</v>
          </cell>
        </row>
        <row r="1161">
          <cell r="J1161" t="str">
            <v>P64</v>
          </cell>
        </row>
        <row r="1162">
          <cell r="J1162" t="str">
            <v>P65</v>
          </cell>
        </row>
        <row r="1163">
          <cell r="J1163" t="str">
            <v>P66</v>
          </cell>
        </row>
        <row r="1164">
          <cell r="J1164" t="str">
            <v>P67</v>
          </cell>
        </row>
        <row r="1165">
          <cell r="J1165" t="str">
            <v>P69</v>
          </cell>
        </row>
        <row r="1166">
          <cell r="J1166" t="str">
            <v>P71</v>
          </cell>
        </row>
        <row r="1167">
          <cell r="J1167" t="str">
            <v>P72</v>
          </cell>
        </row>
        <row r="1168">
          <cell r="J1168" t="str">
            <v>P81</v>
          </cell>
        </row>
        <row r="1169">
          <cell r="J1169" t="str">
            <v>P83</v>
          </cell>
        </row>
        <row r="1170">
          <cell r="J1170" t="str">
            <v>P84</v>
          </cell>
        </row>
        <row r="1171">
          <cell r="J1171" t="str">
            <v>P85</v>
          </cell>
        </row>
        <row r="1172">
          <cell r="J1172" t="str">
            <v>P86</v>
          </cell>
        </row>
        <row r="1173">
          <cell r="J1173" t="str">
            <v>P87</v>
          </cell>
        </row>
        <row r="1174">
          <cell r="J1174" t="str">
            <v>P88</v>
          </cell>
        </row>
        <row r="1175">
          <cell r="J1175" t="str">
            <v>P99</v>
          </cell>
        </row>
        <row r="1176">
          <cell r="J1176" t="str">
            <v>T4522</v>
          </cell>
        </row>
        <row r="1177">
          <cell r="J1177" t="str">
            <v>T4541</v>
          </cell>
        </row>
        <row r="1178">
          <cell r="J1178" t="str">
            <v>H81</v>
          </cell>
        </row>
        <row r="1179">
          <cell r="J1179" t="str">
            <v>I11</v>
          </cell>
        </row>
        <row r="1180">
          <cell r="J1180" t="str">
            <v>I12</v>
          </cell>
        </row>
        <row r="1181">
          <cell r="J1181" t="str">
            <v>I13</v>
          </cell>
        </row>
        <row r="1182">
          <cell r="J1182" t="str">
            <v>L22</v>
          </cell>
        </row>
        <row r="1183">
          <cell r="J1183" t="str">
            <v>O1</v>
          </cell>
        </row>
        <row r="1184">
          <cell r="J1184" t="str">
            <v>O2</v>
          </cell>
        </row>
        <row r="1185">
          <cell r="J1185" t="str">
            <v>O3</v>
          </cell>
        </row>
        <row r="1186">
          <cell r="J1186" t="str">
            <v>O8</v>
          </cell>
        </row>
        <row r="1187">
          <cell r="J1187" t="str">
            <v>O99</v>
          </cell>
        </row>
        <row r="1188">
          <cell r="J1188" t="str">
            <v>P11</v>
          </cell>
        </row>
        <row r="1189">
          <cell r="J1189" t="str">
            <v>P13</v>
          </cell>
        </row>
        <row r="1190">
          <cell r="J1190" t="str">
            <v>P14</v>
          </cell>
        </row>
        <row r="1191">
          <cell r="J1191" t="str">
            <v>P30</v>
          </cell>
        </row>
        <row r="1192">
          <cell r="J1192" t="str">
            <v>P41</v>
          </cell>
        </row>
        <row r="1193">
          <cell r="J1193" t="str">
            <v>P49</v>
          </cell>
        </row>
        <row r="1194">
          <cell r="J1194" t="str">
            <v>P54</v>
          </cell>
        </row>
        <row r="1195">
          <cell r="J1195" t="str">
            <v>P61</v>
          </cell>
        </row>
        <row r="1196">
          <cell r="J1196" t="str">
            <v>P62</v>
          </cell>
        </row>
        <row r="1197">
          <cell r="J1197" t="str">
            <v>P64</v>
          </cell>
        </row>
        <row r="1198">
          <cell r="J1198" t="str">
            <v>P66</v>
          </cell>
        </row>
        <row r="1199">
          <cell r="J1199" t="str">
            <v>P67</v>
          </cell>
        </row>
        <row r="1200">
          <cell r="J1200" t="str">
            <v>P81</v>
          </cell>
        </row>
        <row r="1201">
          <cell r="J1201" t="str">
            <v>P83</v>
          </cell>
        </row>
        <row r="1202">
          <cell r="J1202" t="str">
            <v>P84</v>
          </cell>
        </row>
        <row r="1203">
          <cell r="J1203" t="str">
            <v>H81</v>
          </cell>
        </row>
        <row r="1204">
          <cell r="J1204" t="str">
            <v>I11</v>
          </cell>
        </row>
        <row r="1205">
          <cell r="J1205" t="str">
            <v>I12</v>
          </cell>
        </row>
        <row r="1206">
          <cell r="J1206" t="str">
            <v>I13</v>
          </cell>
        </row>
        <row r="1207">
          <cell r="J1207" t="str">
            <v>L02</v>
          </cell>
        </row>
        <row r="1208">
          <cell r="J1208" t="str">
            <v>L22</v>
          </cell>
        </row>
        <row r="1209">
          <cell r="J1209" t="str">
            <v>O1</v>
          </cell>
        </row>
        <row r="1210">
          <cell r="J1210" t="str">
            <v>O3</v>
          </cell>
        </row>
        <row r="1211">
          <cell r="J1211" t="str">
            <v>O8</v>
          </cell>
        </row>
        <row r="1212">
          <cell r="J1212" t="str">
            <v>O99</v>
          </cell>
        </row>
        <row r="1213">
          <cell r="J1213" t="str">
            <v>P14</v>
          </cell>
        </row>
        <row r="1214">
          <cell r="J1214" t="str">
            <v>P15</v>
          </cell>
        </row>
        <row r="1215">
          <cell r="J1215" t="str">
            <v>P16</v>
          </cell>
        </row>
        <row r="1216">
          <cell r="J1216" t="str">
            <v>P30</v>
          </cell>
        </row>
        <row r="1217">
          <cell r="J1217" t="str">
            <v>P41</v>
          </cell>
        </row>
        <row r="1218">
          <cell r="J1218" t="str">
            <v>P49</v>
          </cell>
        </row>
        <row r="1219">
          <cell r="J1219" t="str">
            <v>P61</v>
          </cell>
        </row>
        <row r="1220">
          <cell r="J1220" t="str">
            <v>P62</v>
          </cell>
        </row>
        <row r="1221">
          <cell r="J1221" t="str">
            <v>P64</v>
          </cell>
        </row>
        <row r="1222">
          <cell r="J1222" t="str">
            <v>P65</v>
          </cell>
        </row>
        <row r="1223">
          <cell r="J1223" t="str">
            <v>P66</v>
          </cell>
        </row>
        <row r="1224">
          <cell r="J1224" t="str">
            <v>P67</v>
          </cell>
        </row>
        <row r="1225">
          <cell r="J1225" t="str">
            <v>P71</v>
          </cell>
        </row>
        <row r="1226">
          <cell r="J1226" t="str">
            <v>P81</v>
          </cell>
        </row>
        <row r="1227">
          <cell r="J1227" t="str">
            <v>P83</v>
          </cell>
        </row>
        <row r="1228">
          <cell r="J1228" t="str">
            <v>P84</v>
          </cell>
        </row>
        <row r="1229">
          <cell r="J1229" t="str">
            <v>P99</v>
          </cell>
        </row>
        <row r="1230">
          <cell r="J1230" t="str">
            <v>S5102</v>
          </cell>
        </row>
        <row r="1231">
          <cell r="J1231" t="str">
            <v>S9122</v>
          </cell>
        </row>
        <row r="1232">
          <cell r="J1232" t="str">
            <v>T4522</v>
          </cell>
        </row>
        <row r="1233">
          <cell r="J1233" t="str">
            <v>T4541</v>
          </cell>
        </row>
        <row r="1234">
          <cell r="J1234" t="str">
            <v>I11</v>
          </cell>
        </row>
        <row r="1235">
          <cell r="J1235" t="str">
            <v>I99</v>
          </cell>
        </row>
        <row r="1236">
          <cell r="J1236" t="str">
            <v>O1</v>
          </cell>
        </row>
        <row r="1237">
          <cell r="J1237" t="str">
            <v>O2</v>
          </cell>
        </row>
        <row r="1238">
          <cell r="J1238" t="str">
            <v>O3</v>
          </cell>
        </row>
        <row r="1239">
          <cell r="J1239" t="str">
            <v>O4</v>
          </cell>
        </row>
        <row r="1240">
          <cell r="J1240" t="str">
            <v>O5</v>
          </cell>
        </row>
        <row r="1241">
          <cell r="J1241" t="str">
            <v>O8</v>
          </cell>
        </row>
        <row r="1242">
          <cell r="J1242" t="str">
            <v>O99</v>
          </cell>
        </row>
        <row r="1243">
          <cell r="J1243" t="str">
            <v>P11</v>
          </cell>
        </row>
        <row r="1244">
          <cell r="J1244" t="str">
            <v>P13</v>
          </cell>
        </row>
        <row r="1245">
          <cell r="J1245" t="str">
            <v>P14</v>
          </cell>
        </row>
        <row r="1246">
          <cell r="J1246" t="str">
            <v>P15</v>
          </cell>
        </row>
        <row r="1247">
          <cell r="J1247" t="str">
            <v>P16</v>
          </cell>
        </row>
        <row r="1248">
          <cell r="J1248" t="str">
            <v>P30</v>
          </cell>
        </row>
        <row r="1249">
          <cell r="J1249" t="str">
            <v>P41</v>
          </cell>
        </row>
        <row r="1250">
          <cell r="J1250" t="str">
            <v>P49</v>
          </cell>
        </row>
        <row r="1251">
          <cell r="J1251" t="str">
            <v>P51</v>
          </cell>
        </row>
        <row r="1252">
          <cell r="J1252" t="str">
            <v>P54</v>
          </cell>
        </row>
        <row r="1253">
          <cell r="J1253" t="str">
            <v>P61</v>
          </cell>
        </row>
        <row r="1254">
          <cell r="J1254" t="str">
            <v>P62</v>
          </cell>
        </row>
        <row r="1255">
          <cell r="J1255" t="str">
            <v>P64</v>
          </cell>
        </row>
        <row r="1256">
          <cell r="J1256" t="str">
            <v>P65</v>
          </cell>
        </row>
        <row r="1257">
          <cell r="J1257" t="str">
            <v>P66</v>
          </cell>
        </row>
        <row r="1258">
          <cell r="J1258" t="str">
            <v>P67</v>
          </cell>
        </row>
        <row r="1259">
          <cell r="J1259" t="str">
            <v>P71</v>
          </cell>
        </row>
        <row r="1260">
          <cell r="J1260" t="str">
            <v>P81</v>
          </cell>
        </row>
        <row r="1261">
          <cell r="J1261" t="str">
            <v>P83</v>
          </cell>
        </row>
        <row r="1262">
          <cell r="J1262" t="str">
            <v>P84</v>
          </cell>
        </row>
        <row r="1263">
          <cell r="J1263" t="str">
            <v>P99</v>
          </cell>
        </row>
        <row r="1264">
          <cell r="J1264" t="str">
            <v>S5102</v>
          </cell>
        </row>
        <row r="1265">
          <cell r="J1265" t="str">
            <v>S5105</v>
          </cell>
        </row>
        <row r="1266">
          <cell r="J1266" t="str">
            <v>S5140</v>
          </cell>
        </row>
        <row r="1267">
          <cell r="J1267" t="str">
            <v>S5161</v>
          </cell>
        </row>
        <row r="1268">
          <cell r="J1268" t="str">
            <v>S5170</v>
          </cell>
        </row>
        <row r="1269">
          <cell r="J1269" t="str">
            <v>S9122</v>
          </cell>
        </row>
        <row r="1270">
          <cell r="J1270" t="str">
            <v>S9123</v>
          </cell>
        </row>
        <row r="1271">
          <cell r="J1271" t="str">
            <v>T2022</v>
          </cell>
        </row>
        <row r="1272">
          <cell r="J1272" t="str">
            <v>T4522</v>
          </cell>
        </row>
        <row r="1273">
          <cell r="J1273" t="str">
            <v>T4541</v>
          </cell>
        </row>
        <row r="1274">
          <cell r="J1274" t="str">
            <v>H81</v>
          </cell>
        </row>
        <row r="1275">
          <cell r="J1275" t="str">
            <v>I11</v>
          </cell>
        </row>
        <row r="1276">
          <cell r="J1276" t="str">
            <v>I12</v>
          </cell>
        </row>
        <row r="1277">
          <cell r="J1277" t="str">
            <v>I99</v>
          </cell>
        </row>
        <row r="1278">
          <cell r="J1278" t="str">
            <v>L22</v>
          </cell>
        </row>
        <row r="1279">
          <cell r="J1279" t="str">
            <v>O1</v>
          </cell>
        </row>
        <row r="1280">
          <cell r="J1280" t="str">
            <v>O2</v>
          </cell>
        </row>
        <row r="1281">
          <cell r="J1281" t="str">
            <v>O3</v>
          </cell>
        </row>
        <row r="1282">
          <cell r="J1282" t="str">
            <v>O4</v>
          </cell>
        </row>
        <row r="1283">
          <cell r="J1283" t="str">
            <v>O5</v>
          </cell>
        </row>
        <row r="1284">
          <cell r="J1284" t="str">
            <v>O6</v>
          </cell>
        </row>
        <row r="1285">
          <cell r="J1285" t="str">
            <v>O7</v>
          </cell>
        </row>
        <row r="1286">
          <cell r="J1286" t="str">
            <v>O8</v>
          </cell>
        </row>
        <row r="1287">
          <cell r="J1287" t="str">
            <v>O99</v>
          </cell>
        </row>
        <row r="1288">
          <cell r="J1288" t="str">
            <v>P11</v>
          </cell>
        </row>
        <row r="1289">
          <cell r="J1289" t="str">
            <v>P12</v>
          </cell>
        </row>
        <row r="1290">
          <cell r="J1290" t="str">
            <v>P13</v>
          </cell>
        </row>
        <row r="1291">
          <cell r="J1291" t="str">
            <v>P14</v>
          </cell>
        </row>
        <row r="1292">
          <cell r="J1292" t="str">
            <v>P15</v>
          </cell>
        </row>
        <row r="1293">
          <cell r="J1293" t="str">
            <v>P16</v>
          </cell>
        </row>
        <row r="1294">
          <cell r="J1294" t="str">
            <v>P30</v>
          </cell>
        </row>
        <row r="1295">
          <cell r="J1295" t="str">
            <v>P41</v>
          </cell>
        </row>
        <row r="1296">
          <cell r="J1296" t="str">
            <v>P46</v>
          </cell>
        </row>
        <row r="1297">
          <cell r="J1297" t="str">
            <v>P49</v>
          </cell>
        </row>
        <row r="1298">
          <cell r="J1298" t="str">
            <v>P51</v>
          </cell>
        </row>
        <row r="1299">
          <cell r="J1299" t="str">
            <v>P53</v>
          </cell>
        </row>
        <row r="1300">
          <cell r="J1300" t="str">
            <v>P54</v>
          </cell>
        </row>
        <row r="1301">
          <cell r="J1301" t="str">
            <v>P61</v>
          </cell>
        </row>
        <row r="1302">
          <cell r="J1302" t="str">
            <v>P62</v>
          </cell>
        </row>
        <row r="1303">
          <cell r="J1303" t="str">
            <v>P63</v>
          </cell>
        </row>
        <row r="1304">
          <cell r="J1304" t="str">
            <v>P64</v>
          </cell>
        </row>
        <row r="1305">
          <cell r="J1305" t="str">
            <v>P65</v>
          </cell>
        </row>
        <row r="1306">
          <cell r="J1306" t="str">
            <v>P66</v>
          </cell>
        </row>
        <row r="1307">
          <cell r="J1307" t="str">
            <v>P67</v>
          </cell>
        </row>
        <row r="1308">
          <cell r="J1308" t="str">
            <v>P69</v>
          </cell>
        </row>
        <row r="1309">
          <cell r="J1309" t="str">
            <v>P71</v>
          </cell>
        </row>
        <row r="1310">
          <cell r="J1310" t="str">
            <v>P81</v>
          </cell>
        </row>
        <row r="1311">
          <cell r="J1311" t="str">
            <v>P83</v>
          </cell>
        </row>
        <row r="1312">
          <cell r="J1312" t="str">
            <v>P84</v>
          </cell>
        </row>
        <row r="1313">
          <cell r="J1313" t="str">
            <v>P87</v>
          </cell>
        </row>
        <row r="1314">
          <cell r="J1314" t="str">
            <v>P88</v>
          </cell>
        </row>
        <row r="1315">
          <cell r="J1315" t="str">
            <v>P99</v>
          </cell>
        </row>
        <row r="1316">
          <cell r="J1316" t="str">
            <v>T4522</v>
          </cell>
        </row>
        <row r="1317">
          <cell r="J1317" t="str">
            <v>T4541</v>
          </cell>
        </row>
        <row r="1318">
          <cell r="J1318" t="str">
            <v>I11</v>
          </cell>
        </row>
        <row r="1319">
          <cell r="J1319" t="str">
            <v>O3</v>
          </cell>
        </row>
        <row r="1320">
          <cell r="J1320" t="str">
            <v>O5</v>
          </cell>
        </row>
        <row r="1321">
          <cell r="J1321" t="str">
            <v>O8</v>
          </cell>
        </row>
        <row r="1322">
          <cell r="J1322" t="str">
            <v>P66</v>
          </cell>
        </row>
        <row r="1323">
          <cell r="J1323" t="str">
            <v>P67</v>
          </cell>
        </row>
        <row r="1324">
          <cell r="J1324" t="str">
            <v>I12</v>
          </cell>
        </row>
        <row r="1325">
          <cell r="J1325" t="str">
            <v>I99</v>
          </cell>
        </row>
        <row r="1326">
          <cell r="J1326" t="str">
            <v>O2</v>
          </cell>
        </row>
        <row r="1327">
          <cell r="J1327" t="str">
            <v>O3</v>
          </cell>
        </row>
        <row r="1328">
          <cell r="J1328" t="str">
            <v>O4</v>
          </cell>
        </row>
        <row r="1329">
          <cell r="J1329" t="str">
            <v>O8</v>
          </cell>
        </row>
        <row r="1330">
          <cell r="J1330" t="str">
            <v>P11</v>
          </cell>
        </row>
        <row r="1331">
          <cell r="J1331" t="str">
            <v>P13</v>
          </cell>
        </row>
        <row r="1332">
          <cell r="J1332" t="str">
            <v>P14</v>
          </cell>
        </row>
        <row r="1333">
          <cell r="J1333" t="str">
            <v>P30</v>
          </cell>
        </row>
        <row r="1334">
          <cell r="J1334" t="str">
            <v>P41</v>
          </cell>
        </row>
        <row r="1335">
          <cell r="J1335" t="str">
            <v>P46</v>
          </cell>
        </row>
        <row r="1336">
          <cell r="J1336" t="str">
            <v>P54</v>
          </cell>
        </row>
        <row r="1337">
          <cell r="J1337" t="str">
            <v>P61</v>
          </cell>
        </row>
        <row r="1338">
          <cell r="J1338" t="str">
            <v>P62</v>
          </cell>
        </row>
        <row r="1339">
          <cell r="J1339" t="str">
            <v>P64</v>
          </cell>
        </row>
        <row r="1340">
          <cell r="J1340" t="str">
            <v>P65</v>
          </cell>
        </row>
        <row r="1341">
          <cell r="J1341" t="str">
            <v>P66</v>
          </cell>
        </row>
        <row r="1342">
          <cell r="J1342" t="str">
            <v>P81</v>
          </cell>
        </row>
        <row r="1343">
          <cell r="J1343" t="str">
            <v>P83</v>
          </cell>
        </row>
        <row r="1344">
          <cell r="J1344" t="str">
            <v>P84</v>
          </cell>
        </row>
        <row r="1345">
          <cell r="J1345" t="str">
            <v>P99</v>
          </cell>
        </row>
        <row r="1346">
          <cell r="J1346" t="str">
            <v>S5105</v>
          </cell>
        </row>
        <row r="1347">
          <cell r="J1347" t="str">
            <v>S5160</v>
          </cell>
        </row>
        <row r="1348">
          <cell r="J1348" t="str">
            <v>S5161</v>
          </cell>
        </row>
        <row r="1349">
          <cell r="J1349" t="str">
            <v>S9122</v>
          </cell>
        </row>
        <row r="1350">
          <cell r="J1350" t="str">
            <v>S9123</v>
          </cell>
        </row>
        <row r="1351">
          <cell r="J1351" t="str">
            <v>S9124</v>
          </cell>
        </row>
        <row r="1352">
          <cell r="J1352" t="str">
            <v>T2028</v>
          </cell>
        </row>
        <row r="1353">
          <cell r="J1353" t="str">
            <v>T4522</v>
          </cell>
        </row>
        <row r="1354">
          <cell r="J1354" t="str">
            <v>T4541</v>
          </cell>
        </row>
        <row r="1355">
          <cell r="J1355" t="str">
            <v>I11</v>
          </cell>
        </row>
        <row r="1356">
          <cell r="J1356" t="str">
            <v>I12</v>
          </cell>
        </row>
        <row r="1357">
          <cell r="J1357" t="str">
            <v>I99</v>
          </cell>
        </row>
        <row r="1358">
          <cell r="J1358" t="str">
            <v>O1</v>
          </cell>
        </row>
        <row r="1359">
          <cell r="J1359" t="str">
            <v>O2</v>
          </cell>
        </row>
        <row r="1360">
          <cell r="J1360" t="str">
            <v>O3</v>
          </cell>
        </row>
        <row r="1361">
          <cell r="J1361" t="str">
            <v>O5</v>
          </cell>
        </row>
        <row r="1362">
          <cell r="J1362" t="str">
            <v>O8</v>
          </cell>
        </row>
        <row r="1363">
          <cell r="J1363" t="str">
            <v>O99</v>
          </cell>
        </row>
        <row r="1364">
          <cell r="J1364" t="str">
            <v>P11</v>
          </cell>
        </row>
        <row r="1365">
          <cell r="J1365" t="str">
            <v>P12</v>
          </cell>
        </row>
        <row r="1366">
          <cell r="J1366" t="str">
            <v>P13</v>
          </cell>
        </row>
        <row r="1367">
          <cell r="J1367" t="str">
            <v>P14</v>
          </cell>
        </row>
        <row r="1368">
          <cell r="J1368" t="str">
            <v>P15</v>
          </cell>
        </row>
        <row r="1369">
          <cell r="J1369" t="str">
            <v>P16</v>
          </cell>
        </row>
        <row r="1370">
          <cell r="J1370" t="str">
            <v>P30</v>
          </cell>
        </row>
        <row r="1371">
          <cell r="J1371" t="str">
            <v>P41</v>
          </cell>
        </row>
        <row r="1372">
          <cell r="J1372" t="str">
            <v>P46</v>
          </cell>
        </row>
        <row r="1373">
          <cell r="J1373" t="str">
            <v>P49</v>
          </cell>
        </row>
        <row r="1374">
          <cell r="J1374" t="str">
            <v>P54</v>
          </cell>
        </row>
        <row r="1375">
          <cell r="J1375" t="str">
            <v>P55</v>
          </cell>
        </row>
        <row r="1376">
          <cell r="J1376" t="str">
            <v>P61</v>
          </cell>
        </row>
        <row r="1377">
          <cell r="J1377" t="str">
            <v>P62</v>
          </cell>
        </row>
        <row r="1378">
          <cell r="J1378" t="str">
            <v>P64</v>
          </cell>
        </row>
        <row r="1379">
          <cell r="J1379" t="str">
            <v>P65</v>
          </cell>
        </row>
        <row r="1380">
          <cell r="J1380" t="str">
            <v>P66</v>
          </cell>
        </row>
        <row r="1381">
          <cell r="J1381" t="str">
            <v>P67</v>
          </cell>
        </row>
        <row r="1382">
          <cell r="J1382" t="str">
            <v>P71</v>
          </cell>
        </row>
        <row r="1383">
          <cell r="J1383" t="str">
            <v>P81</v>
          </cell>
        </row>
        <row r="1384">
          <cell r="J1384" t="str">
            <v>P83</v>
          </cell>
        </row>
        <row r="1385">
          <cell r="J1385" t="str">
            <v>P84</v>
          </cell>
        </row>
        <row r="1386">
          <cell r="J1386" t="str">
            <v>P86</v>
          </cell>
        </row>
        <row r="1387">
          <cell r="J1387" t="str">
            <v>P87</v>
          </cell>
        </row>
        <row r="1388">
          <cell r="J1388" t="str">
            <v>P88</v>
          </cell>
        </row>
        <row r="1389">
          <cell r="J1389" t="str">
            <v>P99</v>
          </cell>
        </row>
        <row r="1390">
          <cell r="J1390" t="str">
            <v>T4522</v>
          </cell>
        </row>
        <row r="1391">
          <cell r="J1391" t="str">
            <v>T4541</v>
          </cell>
        </row>
        <row r="1392">
          <cell r="J1392" t="str">
            <v>I11</v>
          </cell>
        </row>
        <row r="1393">
          <cell r="J1393" t="str">
            <v>O1</v>
          </cell>
        </row>
        <row r="1394">
          <cell r="J1394" t="str">
            <v>O2</v>
          </cell>
        </row>
        <row r="1395">
          <cell r="J1395" t="str">
            <v>O3</v>
          </cell>
        </row>
        <row r="1396">
          <cell r="J1396" t="str">
            <v>O4</v>
          </cell>
        </row>
        <row r="1397">
          <cell r="J1397" t="str">
            <v>O7</v>
          </cell>
        </row>
        <row r="1398">
          <cell r="J1398" t="str">
            <v>O8</v>
          </cell>
        </row>
        <row r="1399">
          <cell r="J1399" t="str">
            <v>O99</v>
          </cell>
        </row>
        <row r="1400">
          <cell r="J1400" t="str">
            <v>P11</v>
          </cell>
        </row>
        <row r="1401">
          <cell r="J1401" t="str">
            <v>P14</v>
          </cell>
        </row>
        <row r="1402">
          <cell r="J1402" t="str">
            <v>P15</v>
          </cell>
        </row>
        <row r="1403">
          <cell r="J1403" t="str">
            <v>P30</v>
          </cell>
        </row>
        <row r="1404">
          <cell r="J1404" t="str">
            <v>P41</v>
          </cell>
        </row>
        <row r="1405">
          <cell r="J1405" t="str">
            <v>P46</v>
          </cell>
        </row>
        <row r="1406">
          <cell r="J1406" t="str">
            <v>P49</v>
          </cell>
        </row>
        <row r="1407">
          <cell r="J1407" t="str">
            <v>P53</v>
          </cell>
        </row>
        <row r="1408">
          <cell r="J1408" t="str">
            <v>P61</v>
          </cell>
        </row>
        <row r="1409">
          <cell r="J1409" t="str">
            <v>P62</v>
          </cell>
        </row>
        <row r="1410">
          <cell r="J1410" t="str">
            <v>P64</v>
          </cell>
        </row>
        <row r="1411">
          <cell r="J1411" t="str">
            <v>P66</v>
          </cell>
        </row>
        <row r="1412">
          <cell r="J1412" t="str">
            <v>P67</v>
          </cell>
        </row>
        <row r="1413">
          <cell r="J1413" t="str">
            <v>P81</v>
          </cell>
        </row>
        <row r="1414">
          <cell r="J1414" t="str">
            <v>P83</v>
          </cell>
        </row>
        <row r="1415">
          <cell r="J1415" t="str">
            <v>P87</v>
          </cell>
        </row>
        <row r="1416">
          <cell r="J1416" t="str">
            <v>P88</v>
          </cell>
        </row>
        <row r="1417">
          <cell r="J1417" t="str">
            <v>H81</v>
          </cell>
        </row>
        <row r="1418">
          <cell r="J1418" t="str">
            <v>I11</v>
          </cell>
        </row>
        <row r="1419">
          <cell r="J1419" t="str">
            <v>I13</v>
          </cell>
        </row>
        <row r="1420">
          <cell r="J1420" t="str">
            <v>L02</v>
          </cell>
        </row>
        <row r="1421">
          <cell r="J1421" t="str">
            <v>L22</v>
          </cell>
        </row>
        <row r="1422">
          <cell r="J1422" t="str">
            <v>O2</v>
          </cell>
        </row>
        <row r="1423">
          <cell r="J1423" t="str">
            <v>O8</v>
          </cell>
        </row>
        <row r="1424">
          <cell r="J1424" t="str">
            <v>P14</v>
          </cell>
        </row>
        <row r="1425">
          <cell r="J1425" t="str">
            <v>P30</v>
          </cell>
        </row>
        <row r="1426">
          <cell r="J1426" t="str">
            <v>P41</v>
          </cell>
        </row>
        <row r="1427">
          <cell r="J1427" t="str">
            <v>P49</v>
          </cell>
        </row>
        <row r="1428">
          <cell r="J1428" t="str">
            <v>P61</v>
          </cell>
        </row>
        <row r="1429">
          <cell r="J1429" t="str">
            <v>P66</v>
          </cell>
        </row>
        <row r="1430">
          <cell r="J1430" t="str">
            <v>P67</v>
          </cell>
        </row>
        <row r="1431">
          <cell r="J1431" t="str">
            <v>P81</v>
          </cell>
        </row>
        <row r="1432">
          <cell r="J1432" t="str">
            <v>P83</v>
          </cell>
        </row>
        <row r="1433">
          <cell r="J1433" t="str">
            <v>P84</v>
          </cell>
        </row>
        <row r="1434">
          <cell r="J1434" t="str">
            <v>H81</v>
          </cell>
        </row>
        <row r="1435">
          <cell r="J1435" t="str">
            <v>I11</v>
          </cell>
        </row>
        <row r="1436">
          <cell r="J1436" t="str">
            <v>I12</v>
          </cell>
        </row>
        <row r="1437">
          <cell r="J1437" t="str">
            <v>I13</v>
          </cell>
        </row>
        <row r="1438">
          <cell r="J1438" t="str">
            <v>I99</v>
          </cell>
        </row>
        <row r="1439">
          <cell r="J1439" t="str">
            <v>L02</v>
          </cell>
        </row>
        <row r="1440">
          <cell r="J1440" t="str">
            <v>L22</v>
          </cell>
        </row>
        <row r="1441">
          <cell r="J1441" t="str">
            <v>O1</v>
          </cell>
        </row>
        <row r="1442">
          <cell r="J1442" t="str">
            <v>O2</v>
          </cell>
        </row>
        <row r="1443">
          <cell r="J1443" t="str">
            <v>O3</v>
          </cell>
        </row>
        <row r="1444">
          <cell r="J1444" t="str">
            <v>O4</v>
          </cell>
        </row>
        <row r="1445">
          <cell r="J1445" t="str">
            <v>O7</v>
          </cell>
        </row>
        <row r="1446">
          <cell r="J1446" t="str">
            <v>O8</v>
          </cell>
        </row>
        <row r="1447">
          <cell r="J1447" t="str">
            <v>O99</v>
          </cell>
        </row>
        <row r="1448">
          <cell r="J1448" t="str">
            <v>P11</v>
          </cell>
        </row>
        <row r="1449">
          <cell r="J1449" t="str">
            <v>P13</v>
          </cell>
        </row>
        <row r="1450">
          <cell r="J1450" t="str">
            <v>P14</v>
          </cell>
        </row>
        <row r="1451">
          <cell r="J1451" t="str">
            <v>P15</v>
          </cell>
        </row>
        <row r="1452">
          <cell r="J1452" t="str">
            <v>P16</v>
          </cell>
        </row>
        <row r="1453">
          <cell r="J1453" t="str">
            <v>P30</v>
          </cell>
        </row>
        <row r="1454">
          <cell r="J1454" t="str">
            <v>P41</v>
          </cell>
        </row>
        <row r="1455">
          <cell r="J1455" t="str">
            <v>P49</v>
          </cell>
        </row>
        <row r="1456">
          <cell r="J1456" t="str">
            <v>P55</v>
          </cell>
        </row>
        <row r="1457">
          <cell r="J1457" t="str">
            <v>P61</v>
          </cell>
        </row>
        <row r="1458">
          <cell r="J1458" t="str">
            <v>P62</v>
          </cell>
        </row>
        <row r="1459">
          <cell r="J1459" t="str">
            <v>P63</v>
          </cell>
        </row>
        <row r="1460">
          <cell r="J1460" t="str">
            <v>P64</v>
          </cell>
        </row>
        <row r="1461">
          <cell r="J1461" t="str">
            <v>P65</v>
          </cell>
        </row>
        <row r="1462">
          <cell r="J1462" t="str">
            <v>P66</v>
          </cell>
        </row>
        <row r="1463">
          <cell r="J1463" t="str">
            <v>P67</v>
          </cell>
        </row>
        <row r="1464">
          <cell r="J1464" t="str">
            <v>P81</v>
          </cell>
        </row>
        <row r="1465">
          <cell r="J1465" t="str">
            <v>P83</v>
          </cell>
        </row>
        <row r="1466">
          <cell r="J1466" t="str">
            <v>P84</v>
          </cell>
        </row>
        <row r="1467">
          <cell r="J1467" t="str">
            <v>P86</v>
          </cell>
        </row>
        <row r="1468">
          <cell r="J1468" t="str">
            <v>S5140</v>
          </cell>
        </row>
        <row r="1469">
          <cell r="J1469" t="str">
            <v>T2022</v>
          </cell>
        </row>
        <row r="1470">
          <cell r="J1470" t="str">
            <v>T4522</v>
          </cell>
        </row>
        <row r="1471">
          <cell r="J1471" t="str">
            <v>T4541</v>
          </cell>
        </row>
        <row r="1472">
          <cell r="J1472" t="str">
            <v>H81</v>
          </cell>
        </row>
        <row r="1473">
          <cell r="J1473" t="str">
            <v>I99</v>
          </cell>
        </row>
        <row r="1474">
          <cell r="J1474" t="str">
            <v>P84</v>
          </cell>
        </row>
        <row r="1475">
          <cell r="J1475" t="str">
            <v>S5140</v>
          </cell>
        </row>
        <row r="1476">
          <cell r="J1476" t="str">
            <v>T2022</v>
          </cell>
        </row>
        <row r="1477">
          <cell r="J1477" t="str">
            <v>I11</v>
          </cell>
        </row>
        <row r="1478">
          <cell r="J1478" t="str">
            <v>I12</v>
          </cell>
        </row>
        <row r="1479">
          <cell r="J1479" t="str">
            <v>O1</v>
          </cell>
        </row>
        <row r="1480">
          <cell r="J1480" t="str">
            <v>O2</v>
          </cell>
        </row>
        <row r="1481">
          <cell r="J1481" t="str">
            <v>O3</v>
          </cell>
        </row>
        <row r="1482">
          <cell r="J1482" t="str">
            <v>O4</v>
          </cell>
        </row>
        <row r="1483">
          <cell r="J1483" t="str">
            <v>O5</v>
          </cell>
        </row>
        <row r="1484">
          <cell r="J1484" t="str">
            <v>O8</v>
          </cell>
        </row>
        <row r="1485">
          <cell r="J1485" t="str">
            <v>O99</v>
          </cell>
        </row>
        <row r="1486">
          <cell r="J1486" t="str">
            <v>P11</v>
          </cell>
        </row>
        <row r="1487">
          <cell r="J1487" t="str">
            <v>P13</v>
          </cell>
        </row>
        <row r="1488">
          <cell r="J1488" t="str">
            <v>P14</v>
          </cell>
        </row>
        <row r="1489">
          <cell r="J1489" t="str">
            <v>P15</v>
          </cell>
        </row>
        <row r="1490">
          <cell r="J1490" t="str">
            <v>P30</v>
          </cell>
        </row>
        <row r="1491">
          <cell r="J1491" t="str">
            <v>P41</v>
          </cell>
        </row>
        <row r="1492">
          <cell r="J1492" t="str">
            <v>P42</v>
          </cell>
        </row>
        <row r="1493">
          <cell r="J1493" t="str">
            <v>P46</v>
          </cell>
        </row>
        <row r="1494">
          <cell r="J1494" t="str">
            <v>P49</v>
          </cell>
        </row>
        <row r="1495">
          <cell r="J1495" t="str">
            <v>P51</v>
          </cell>
        </row>
        <row r="1496">
          <cell r="J1496" t="str">
            <v>P53</v>
          </cell>
        </row>
        <row r="1497">
          <cell r="J1497" t="str">
            <v>P54</v>
          </cell>
        </row>
        <row r="1498">
          <cell r="J1498" t="str">
            <v>P61</v>
          </cell>
        </row>
        <row r="1499">
          <cell r="J1499" t="str">
            <v>P62</v>
          </cell>
        </row>
        <row r="1500">
          <cell r="J1500" t="str">
            <v>P64</v>
          </cell>
        </row>
        <row r="1501">
          <cell r="J1501" t="str">
            <v>P65</v>
          </cell>
        </row>
        <row r="1502">
          <cell r="J1502" t="str">
            <v>P66</v>
          </cell>
        </row>
        <row r="1503">
          <cell r="J1503" t="str">
            <v>P67</v>
          </cell>
        </row>
        <row r="1504">
          <cell r="J1504" t="str">
            <v>P71</v>
          </cell>
        </row>
        <row r="1505">
          <cell r="J1505" t="str">
            <v>P81</v>
          </cell>
        </row>
        <row r="1506">
          <cell r="J1506" t="str">
            <v>P83</v>
          </cell>
        </row>
        <row r="1507">
          <cell r="J1507" t="str">
            <v>P84</v>
          </cell>
        </row>
        <row r="1508">
          <cell r="J1508" t="str">
            <v>P99</v>
          </cell>
        </row>
        <row r="1509">
          <cell r="J1509" t="str">
            <v>S5102</v>
          </cell>
        </row>
        <row r="1510">
          <cell r="J1510" t="str">
            <v>S5105</v>
          </cell>
        </row>
        <row r="1511">
          <cell r="J1511" t="str">
            <v>S5130</v>
          </cell>
        </row>
        <row r="1512">
          <cell r="J1512" t="str">
            <v>S5140</v>
          </cell>
        </row>
        <row r="1513">
          <cell r="J1513" t="str">
            <v>S5160</v>
          </cell>
        </row>
        <row r="1514">
          <cell r="J1514" t="str">
            <v>S5161</v>
          </cell>
        </row>
        <row r="1515">
          <cell r="J1515" t="str">
            <v>S9122</v>
          </cell>
        </row>
        <row r="1516">
          <cell r="J1516" t="str">
            <v>S9123</v>
          </cell>
        </row>
        <row r="1517">
          <cell r="J1517" t="str">
            <v>T2022</v>
          </cell>
        </row>
        <row r="1518">
          <cell r="J1518" t="str">
            <v>T2028</v>
          </cell>
        </row>
        <row r="1519">
          <cell r="J1519" t="str">
            <v>T2033</v>
          </cell>
        </row>
        <row r="1520">
          <cell r="J1520" t="str">
            <v>T4522</v>
          </cell>
        </row>
        <row r="1521">
          <cell r="J1521" t="str">
            <v>T4541</v>
          </cell>
        </row>
        <row r="1522">
          <cell r="J1522" t="str">
            <v>I12</v>
          </cell>
        </row>
        <row r="1523">
          <cell r="J1523" t="str">
            <v>O1</v>
          </cell>
        </row>
        <row r="1524">
          <cell r="J1524" t="str">
            <v>O2</v>
          </cell>
        </row>
        <row r="1525">
          <cell r="J1525" t="str">
            <v>O8</v>
          </cell>
        </row>
        <row r="1526">
          <cell r="J1526" t="str">
            <v>P41</v>
          </cell>
        </row>
        <row r="1527">
          <cell r="J1527" t="str">
            <v>P61</v>
          </cell>
        </row>
        <row r="1528">
          <cell r="J1528" t="str">
            <v>P64</v>
          </cell>
        </row>
        <row r="1529">
          <cell r="J1529" t="str">
            <v>P65</v>
          </cell>
        </row>
        <row r="1530">
          <cell r="J1530" t="str">
            <v>P66</v>
          </cell>
        </row>
        <row r="1531">
          <cell r="J1531" t="str">
            <v>P67</v>
          </cell>
        </row>
        <row r="1532">
          <cell r="J1532" t="str">
            <v>P81</v>
          </cell>
        </row>
        <row r="1533">
          <cell r="J1533" t="str">
            <v>P83</v>
          </cell>
        </row>
        <row r="1534">
          <cell r="J1534" t="str">
            <v>P84</v>
          </cell>
        </row>
        <row r="1535">
          <cell r="J1535" t="str">
            <v>H81</v>
          </cell>
        </row>
        <row r="1536">
          <cell r="J1536" t="str">
            <v>I11</v>
          </cell>
        </row>
        <row r="1537">
          <cell r="J1537" t="str">
            <v>I12</v>
          </cell>
        </row>
        <row r="1538">
          <cell r="J1538" t="str">
            <v>I13</v>
          </cell>
        </row>
        <row r="1539">
          <cell r="J1539" t="str">
            <v>I99</v>
          </cell>
        </row>
        <row r="1540">
          <cell r="J1540" t="str">
            <v>L22</v>
          </cell>
        </row>
        <row r="1541">
          <cell r="J1541" t="str">
            <v>L35</v>
          </cell>
        </row>
        <row r="1542">
          <cell r="J1542" t="str">
            <v>O1</v>
          </cell>
        </row>
        <row r="1543">
          <cell r="J1543" t="str">
            <v>O2</v>
          </cell>
        </row>
        <row r="1544">
          <cell r="J1544" t="str">
            <v>O3</v>
          </cell>
        </row>
        <row r="1545">
          <cell r="J1545" t="str">
            <v>O4</v>
          </cell>
        </row>
        <row r="1546">
          <cell r="J1546" t="str">
            <v>O5</v>
          </cell>
        </row>
        <row r="1547">
          <cell r="J1547" t="str">
            <v>O6</v>
          </cell>
        </row>
        <row r="1548">
          <cell r="J1548" t="str">
            <v>O7</v>
          </cell>
        </row>
        <row r="1549">
          <cell r="J1549" t="str">
            <v>O8</v>
          </cell>
        </row>
        <row r="1550">
          <cell r="J1550" t="str">
            <v>O99</v>
          </cell>
        </row>
        <row r="1551">
          <cell r="J1551" t="str">
            <v>P11</v>
          </cell>
        </row>
        <row r="1552">
          <cell r="J1552" t="str">
            <v>P12</v>
          </cell>
        </row>
        <row r="1553">
          <cell r="J1553" t="str">
            <v>P13</v>
          </cell>
        </row>
        <row r="1554">
          <cell r="J1554" t="str">
            <v>P14</v>
          </cell>
        </row>
        <row r="1555">
          <cell r="J1555" t="str">
            <v>P15</v>
          </cell>
        </row>
        <row r="1556">
          <cell r="J1556" t="str">
            <v>P16</v>
          </cell>
        </row>
        <row r="1557">
          <cell r="J1557" t="str">
            <v>P30</v>
          </cell>
        </row>
        <row r="1558">
          <cell r="J1558" t="str">
            <v>P41</v>
          </cell>
        </row>
        <row r="1559">
          <cell r="J1559" t="str">
            <v>P42</v>
          </cell>
        </row>
        <row r="1560">
          <cell r="J1560" t="str">
            <v>P46</v>
          </cell>
        </row>
        <row r="1561">
          <cell r="J1561" t="str">
            <v>P47</v>
          </cell>
        </row>
        <row r="1562">
          <cell r="J1562" t="str">
            <v>P49</v>
          </cell>
        </row>
        <row r="1563">
          <cell r="J1563" t="str">
            <v>P51</v>
          </cell>
        </row>
        <row r="1564">
          <cell r="J1564" t="str">
            <v>P53</v>
          </cell>
        </row>
        <row r="1565">
          <cell r="J1565" t="str">
            <v>P54</v>
          </cell>
        </row>
        <row r="1566">
          <cell r="J1566" t="str">
            <v>P55</v>
          </cell>
        </row>
        <row r="1567">
          <cell r="J1567" t="str">
            <v>P61</v>
          </cell>
        </row>
        <row r="1568">
          <cell r="J1568" t="str">
            <v>P62</v>
          </cell>
        </row>
        <row r="1569">
          <cell r="J1569" t="str">
            <v>P63</v>
          </cell>
        </row>
        <row r="1570">
          <cell r="J1570" t="str">
            <v>P64</v>
          </cell>
        </row>
        <row r="1571">
          <cell r="J1571" t="str">
            <v>P65</v>
          </cell>
        </row>
        <row r="1572">
          <cell r="J1572" t="str">
            <v>P66</v>
          </cell>
        </row>
        <row r="1573">
          <cell r="J1573" t="str">
            <v>P67</v>
          </cell>
        </row>
        <row r="1574">
          <cell r="J1574" t="str">
            <v>P71</v>
          </cell>
        </row>
        <row r="1575">
          <cell r="J1575" t="str">
            <v>P81</v>
          </cell>
        </row>
        <row r="1576">
          <cell r="J1576" t="str">
            <v>P83</v>
          </cell>
        </row>
        <row r="1577">
          <cell r="J1577" t="str">
            <v>P84</v>
          </cell>
        </row>
        <row r="1578">
          <cell r="J1578" t="str">
            <v>P85</v>
          </cell>
        </row>
        <row r="1579">
          <cell r="J1579" t="str">
            <v>P86</v>
          </cell>
        </row>
        <row r="1580">
          <cell r="J1580" t="str">
            <v>P87</v>
          </cell>
        </row>
        <row r="1581">
          <cell r="J1581" t="str">
            <v>P88</v>
          </cell>
        </row>
        <row r="1582">
          <cell r="J1582" t="str">
            <v>P99</v>
          </cell>
        </row>
        <row r="1583">
          <cell r="J1583" t="str">
            <v>T4522</v>
          </cell>
        </row>
        <row r="1584">
          <cell r="J1584" t="str">
            <v>T4541</v>
          </cell>
        </row>
        <row r="1585">
          <cell r="J1585" t="str">
            <v>I11</v>
          </cell>
        </row>
        <row r="1586">
          <cell r="J1586" t="str">
            <v>L22</v>
          </cell>
        </row>
        <row r="1587">
          <cell r="J1587" t="str">
            <v>P30</v>
          </cell>
        </row>
        <row r="1588">
          <cell r="J1588" t="str">
            <v>P67</v>
          </cell>
        </row>
        <row r="1589">
          <cell r="J1589" t="str">
            <v>P81</v>
          </cell>
        </row>
        <row r="1590">
          <cell r="J1590" t="str">
            <v>L02</v>
          </cell>
        </row>
        <row r="1591">
          <cell r="J1591" t="str">
            <v>P30</v>
          </cell>
        </row>
        <row r="1592">
          <cell r="J1592" t="str">
            <v>I11</v>
          </cell>
        </row>
        <row r="1593">
          <cell r="J1593" t="str">
            <v>I99</v>
          </cell>
        </row>
        <row r="1594">
          <cell r="J1594" t="str">
            <v>L22</v>
          </cell>
        </row>
        <row r="1595">
          <cell r="J1595" t="str">
            <v>L35</v>
          </cell>
        </row>
        <row r="1596">
          <cell r="J1596" t="str">
            <v>O8</v>
          </cell>
        </row>
        <row r="1597">
          <cell r="J1597" t="str">
            <v>P30</v>
          </cell>
        </row>
        <row r="1598">
          <cell r="J1598" t="str">
            <v>P41</v>
          </cell>
        </row>
        <row r="1599">
          <cell r="J1599" t="str">
            <v>P64</v>
          </cell>
        </row>
        <row r="1600">
          <cell r="J1600" t="str">
            <v>P66</v>
          </cell>
        </row>
        <row r="1601">
          <cell r="J1601" t="str">
            <v>P81</v>
          </cell>
        </row>
        <row r="1602">
          <cell r="J1602" t="str">
            <v>O1</v>
          </cell>
        </row>
        <row r="1603">
          <cell r="J1603" t="str">
            <v>P61</v>
          </cell>
        </row>
        <row r="1604">
          <cell r="J1604" t="str">
            <v>P66</v>
          </cell>
        </row>
        <row r="1605">
          <cell r="J1605" t="str">
            <v>P81</v>
          </cell>
        </row>
        <row r="1606">
          <cell r="J1606" t="str">
            <v>P83</v>
          </cell>
        </row>
        <row r="1607">
          <cell r="J1607" t="str">
            <v>P84</v>
          </cell>
        </row>
        <row r="1608">
          <cell r="J1608" t="str">
            <v>S5102</v>
          </cell>
        </row>
        <row r="1609">
          <cell r="J1609" t="str">
            <v>S5130</v>
          </cell>
        </row>
        <row r="1610">
          <cell r="J1610" t="str">
            <v>S5161</v>
          </cell>
        </row>
        <row r="1611">
          <cell r="J1611" t="str">
            <v>S5170</v>
          </cell>
        </row>
        <row r="1612">
          <cell r="J1612" t="str">
            <v>S9122</v>
          </cell>
        </row>
        <row r="1613">
          <cell r="J1613" t="str">
            <v>I11</v>
          </cell>
        </row>
        <row r="1614">
          <cell r="J1614" t="str">
            <v>I12</v>
          </cell>
        </row>
        <row r="1615">
          <cell r="J1615" t="str">
            <v>I99</v>
          </cell>
        </row>
        <row r="1616">
          <cell r="J1616" t="str">
            <v>L35</v>
          </cell>
        </row>
        <row r="1617">
          <cell r="J1617" t="str">
            <v>O1</v>
          </cell>
        </row>
        <row r="1618">
          <cell r="J1618" t="str">
            <v>O3</v>
          </cell>
        </row>
        <row r="1619">
          <cell r="J1619" t="str">
            <v>O5</v>
          </cell>
        </row>
        <row r="1620">
          <cell r="J1620" t="str">
            <v>O8</v>
          </cell>
        </row>
        <row r="1621">
          <cell r="J1621" t="str">
            <v>P13</v>
          </cell>
        </row>
        <row r="1622">
          <cell r="J1622" t="str">
            <v>P15</v>
          </cell>
        </row>
        <row r="1623">
          <cell r="J1623" t="str">
            <v>P30</v>
          </cell>
        </row>
        <row r="1624">
          <cell r="J1624" t="str">
            <v>P41</v>
          </cell>
        </row>
        <row r="1625">
          <cell r="J1625" t="str">
            <v>P46</v>
          </cell>
        </row>
        <row r="1626">
          <cell r="J1626" t="str">
            <v>P49</v>
          </cell>
        </row>
        <row r="1627">
          <cell r="J1627" t="str">
            <v>P51</v>
          </cell>
        </row>
        <row r="1628">
          <cell r="J1628" t="str">
            <v>P54</v>
          </cell>
        </row>
        <row r="1629">
          <cell r="J1629" t="str">
            <v>P61</v>
          </cell>
        </row>
        <row r="1630">
          <cell r="J1630" t="str">
            <v>P62</v>
          </cell>
        </row>
        <row r="1631">
          <cell r="J1631" t="str">
            <v>P64</v>
          </cell>
        </row>
        <row r="1632">
          <cell r="J1632" t="str">
            <v>P66</v>
          </cell>
        </row>
        <row r="1633">
          <cell r="J1633" t="str">
            <v>P67</v>
          </cell>
        </row>
        <row r="1634">
          <cell r="J1634" t="str">
            <v>P81</v>
          </cell>
        </row>
        <row r="1635">
          <cell r="J1635" t="str">
            <v>P83</v>
          </cell>
        </row>
        <row r="1636">
          <cell r="J1636" t="str">
            <v>P84</v>
          </cell>
        </row>
        <row r="1637">
          <cell r="J1637" t="str">
            <v>H81</v>
          </cell>
        </row>
        <row r="1638">
          <cell r="J1638" t="str">
            <v>I11</v>
          </cell>
        </row>
        <row r="1639">
          <cell r="J1639" t="str">
            <v>I13</v>
          </cell>
        </row>
        <row r="1640">
          <cell r="J1640" t="str">
            <v>L02</v>
          </cell>
        </row>
        <row r="1641">
          <cell r="J1641" t="str">
            <v>L22</v>
          </cell>
        </row>
        <row r="1642">
          <cell r="J1642" t="str">
            <v>O3</v>
          </cell>
        </row>
        <row r="1643">
          <cell r="J1643" t="str">
            <v>O4</v>
          </cell>
        </row>
        <row r="1644">
          <cell r="J1644" t="str">
            <v>O8</v>
          </cell>
        </row>
        <row r="1645">
          <cell r="J1645" t="str">
            <v>P30</v>
          </cell>
        </row>
        <row r="1646">
          <cell r="J1646" t="str">
            <v>P41</v>
          </cell>
        </row>
        <row r="1647">
          <cell r="J1647" t="str">
            <v>P54</v>
          </cell>
        </row>
        <row r="1648">
          <cell r="J1648" t="str">
            <v>P62</v>
          </cell>
        </row>
        <row r="1649">
          <cell r="J1649" t="str">
            <v>P65</v>
          </cell>
        </row>
        <row r="1650">
          <cell r="J1650" t="str">
            <v>P66</v>
          </cell>
        </row>
        <row r="1651">
          <cell r="J1651" t="str">
            <v>P67</v>
          </cell>
        </row>
        <row r="1652">
          <cell r="J1652" t="str">
            <v>P81</v>
          </cell>
        </row>
        <row r="1653">
          <cell r="J1653" t="str">
            <v>P84</v>
          </cell>
        </row>
        <row r="1654">
          <cell r="J1654" t="str">
            <v>H81</v>
          </cell>
        </row>
        <row r="1655">
          <cell r="J1655" t="str">
            <v>I11</v>
          </cell>
        </row>
        <row r="1656">
          <cell r="J1656" t="str">
            <v>I12</v>
          </cell>
        </row>
        <row r="1657">
          <cell r="J1657" t="str">
            <v>I13</v>
          </cell>
        </row>
        <row r="1658">
          <cell r="J1658" t="str">
            <v>L22</v>
          </cell>
        </row>
        <row r="1659">
          <cell r="J1659" t="str">
            <v>O1</v>
          </cell>
        </row>
        <row r="1660">
          <cell r="J1660" t="str">
            <v>O2</v>
          </cell>
        </row>
        <row r="1661">
          <cell r="J1661" t="str">
            <v>O5</v>
          </cell>
        </row>
        <row r="1662">
          <cell r="J1662" t="str">
            <v>O8</v>
          </cell>
        </row>
        <row r="1663">
          <cell r="J1663" t="str">
            <v>O99</v>
          </cell>
        </row>
        <row r="1664">
          <cell r="J1664" t="str">
            <v>P11</v>
          </cell>
        </row>
        <row r="1665">
          <cell r="J1665" t="str">
            <v>P13</v>
          </cell>
        </row>
        <row r="1666">
          <cell r="J1666" t="str">
            <v>P14</v>
          </cell>
        </row>
        <row r="1667">
          <cell r="J1667" t="str">
            <v>P15</v>
          </cell>
        </row>
        <row r="1668">
          <cell r="J1668" t="str">
            <v>P16</v>
          </cell>
        </row>
        <row r="1669">
          <cell r="J1669" t="str">
            <v>P30</v>
          </cell>
        </row>
        <row r="1670">
          <cell r="J1670" t="str">
            <v>P41</v>
          </cell>
        </row>
        <row r="1671">
          <cell r="J1671" t="str">
            <v>P54</v>
          </cell>
        </row>
        <row r="1672">
          <cell r="J1672" t="str">
            <v>P61</v>
          </cell>
        </row>
        <row r="1673">
          <cell r="J1673" t="str">
            <v>P62</v>
          </cell>
        </row>
        <row r="1674">
          <cell r="J1674" t="str">
            <v>P64</v>
          </cell>
        </row>
        <row r="1675">
          <cell r="J1675" t="str">
            <v>P66</v>
          </cell>
        </row>
        <row r="1676">
          <cell r="J1676" t="str">
            <v>P67</v>
          </cell>
        </row>
        <row r="1677">
          <cell r="J1677" t="str">
            <v>P81</v>
          </cell>
        </row>
        <row r="1678">
          <cell r="J1678" t="str">
            <v>P83</v>
          </cell>
        </row>
        <row r="1679">
          <cell r="J1679" t="str">
            <v>P84</v>
          </cell>
        </row>
        <row r="1680">
          <cell r="J1680" t="str">
            <v>L22</v>
          </cell>
        </row>
        <row r="1681">
          <cell r="J1681" t="str">
            <v>O1</v>
          </cell>
        </row>
        <row r="1682">
          <cell r="J1682" t="str">
            <v>O3</v>
          </cell>
        </row>
        <row r="1683">
          <cell r="J1683" t="str">
            <v>O8</v>
          </cell>
        </row>
        <row r="1684">
          <cell r="J1684" t="str">
            <v>P11</v>
          </cell>
        </row>
        <row r="1685">
          <cell r="J1685" t="str">
            <v>P30</v>
          </cell>
        </row>
        <row r="1686">
          <cell r="J1686" t="str">
            <v>P41</v>
          </cell>
        </row>
        <row r="1687">
          <cell r="J1687" t="str">
            <v>P42</v>
          </cell>
        </row>
        <row r="1688">
          <cell r="J1688" t="str">
            <v>P51</v>
          </cell>
        </row>
        <row r="1689">
          <cell r="J1689" t="str">
            <v>P54</v>
          </cell>
        </row>
        <row r="1690">
          <cell r="J1690" t="str">
            <v>P61</v>
          </cell>
        </row>
        <row r="1691">
          <cell r="J1691" t="str">
            <v>P64</v>
          </cell>
        </row>
        <row r="1692">
          <cell r="J1692" t="str">
            <v>P65</v>
          </cell>
        </row>
        <row r="1693">
          <cell r="J1693" t="str">
            <v>P66</v>
          </cell>
        </row>
        <row r="1694">
          <cell r="J1694" t="str">
            <v>P81</v>
          </cell>
        </row>
        <row r="1695">
          <cell r="J1695" t="str">
            <v>P84</v>
          </cell>
        </row>
        <row r="1696">
          <cell r="J1696" t="str">
            <v>P99</v>
          </cell>
        </row>
        <row r="1697">
          <cell r="J1697" t="str">
            <v>S5105</v>
          </cell>
        </row>
        <row r="1698">
          <cell r="J1698" t="str">
            <v>S5130</v>
          </cell>
        </row>
        <row r="1699">
          <cell r="J1699" t="str">
            <v>S5140</v>
          </cell>
        </row>
        <row r="1700">
          <cell r="J1700" t="str">
            <v>S5161</v>
          </cell>
        </row>
        <row r="1701">
          <cell r="J1701" t="str">
            <v>S9122</v>
          </cell>
        </row>
        <row r="1702">
          <cell r="J1702" t="str">
            <v>S9124</v>
          </cell>
        </row>
        <row r="1703">
          <cell r="J1703" t="str">
            <v>T2022</v>
          </cell>
        </row>
        <row r="1704">
          <cell r="J1704" t="str">
            <v>T2028</v>
          </cell>
        </row>
        <row r="1705">
          <cell r="J1705" t="str">
            <v>T4522</v>
          </cell>
        </row>
        <row r="1706">
          <cell r="J1706" t="str">
            <v>T4541</v>
          </cell>
        </row>
        <row r="1707">
          <cell r="J1707" t="str">
            <v>O5</v>
          </cell>
        </row>
        <row r="1708">
          <cell r="J1708" t="str">
            <v>P81</v>
          </cell>
        </row>
        <row r="1709">
          <cell r="J1709" t="str">
            <v>H81</v>
          </cell>
        </row>
        <row r="1710">
          <cell r="J1710" t="str">
            <v>I11</v>
          </cell>
        </row>
        <row r="1711">
          <cell r="J1711" t="str">
            <v>I12</v>
          </cell>
        </row>
        <row r="1712">
          <cell r="J1712" t="str">
            <v>I99</v>
          </cell>
        </row>
        <row r="1713">
          <cell r="J1713" t="str">
            <v>L22</v>
          </cell>
        </row>
        <row r="1714">
          <cell r="J1714" t="str">
            <v>O1</v>
          </cell>
        </row>
        <row r="1715">
          <cell r="J1715" t="str">
            <v>O2</v>
          </cell>
        </row>
        <row r="1716">
          <cell r="J1716" t="str">
            <v>O3</v>
          </cell>
        </row>
        <row r="1717">
          <cell r="J1717" t="str">
            <v>O4</v>
          </cell>
        </row>
        <row r="1718">
          <cell r="J1718" t="str">
            <v>O5</v>
          </cell>
        </row>
        <row r="1719">
          <cell r="J1719" t="str">
            <v>O8</v>
          </cell>
        </row>
        <row r="1720">
          <cell r="J1720" t="str">
            <v>O99</v>
          </cell>
        </row>
        <row r="1721">
          <cell r="J1721" t="str">
            <v>P11</v>
          </cell>
        </row>
        <row r="1722">
          <cell r="J1722" t="str">
            <v>P13</v>
          </cell>
        </row>
        <row r="1723">
          <cell r="J1723" t="str">
            <v>P14</v>
          </cell>
        </row>
        <row r="1724">
          <cell r="J1724" t="str">
            <v>P15</v>
          </cell>
        </row>
        <row r="1725">
          <cell r="J1725" t="str">
            <v>P16</v>
          </cell>
        </row>
        <row r="1726">
          <cell r="J1726" t="str">
            <v>P30</v>
          </cell>
        </row>
        <row r="1727">
          <cell r="J1727" t="str">
            <v>P41</v>
          </cell>
        </row>
        <row r="1728">
          <cell r="J1728" t="str">
            <v>P46</v>
          </cell>
        </row>
        <row r="1729">
          <cell r="J1729" t="str">
            <v>P49</v>
          </cell>
        </row>
        <row r="1730">
          <cell r="J1730" t="str">
            <v>P51</v>
          </cell>
        </row>
        <row r="1731">
          <cell r="J1731" t="str">
            <v>P53</v>
          </cell>
        </row>
        <row r="1732">
          <cell r="J1732" t="str">
            <v>P54</v>
          </cell>
        </row>
        <row r="1733">
          <cell r="J1733" t="str">
            <v>P55</v>
          </cell>
        </row>
        <row r="1734">
          <cell r="J1734" t="str">
            <v>P61</v>
          </cell>
        </row>
        <row r="1735">
          <cell r="J1735" t="str">
            <v>P62</v>
          </cell>
        </row>
        <row r="1736">
          <cell r="J1736" t="str">
            <v>P63</v>
          </cell>
        </row>
        <row r="1737">
          <cell r="J1737" t="str">
            <v>P64</v>
          </cell>
        </row>
        <row r="1738">
          <cell r="J1738" t="str">
            <v>P65</v>
          </cell>
        </row>
        <row r="1739">
          <cell r="J1739" t="str">
            <v>P66</v>
          </cell>
        </row>
        <row r="1740">
          <cell r="J1740" t="str">
            <v>P67</v>
          </cell>
        </row>
        <row r="1741">
          <cell r="J1741" t="str">
            <v>P71</v>
          </cell>
        </row>
        <row r="1742">
          <cell r="J1742" t="str">
            <v>P81</v>
          </cell>
        </row>
        <row r="1743">
          <cell r="J1743" t="str">
            <v>P83</v>
          </cell>
        </row>
        <row r="1744">
          <cell r="J1744" t="str">
            <v>P84</v>
          </cell>
        </row>
        <row r="1745">
          <cell r="J1745" t="str">
            <v>P85</v>
          </cell>
        </row>
        <row r="1746">
          <cell r="J1746" t="str">
            <v>P86</v>
          </cell>
        </row>
        <row r="1747">
          <cell r="J1747" t="str">
            <v>P87</v>
          </cell>
        </row>
        <row r="1748">
          <cell r="J1748" t="str">
            <v>P99</v>
          </cell>
        </row>
        <row r="1749">
          <cell r="J1749" t="str">
            <v>T4522</v>
          </cell>
        </row>
        <row r="1750">
          <cell r="J1750" t="str">
            <v>T4541</v>
          </cell>
        </row>
        <row r="1751">
          <cell r="J1751" t="str">
            <v>I13</v>
          </cell>
        </row>
        <row r="1752">
          <cell r="J1752" t="str">
            <v>L22</v>
          </cell>
        </row>
        <row r="1753">
          <cell r="J1753" t="str">
            <v>P15</v>
          </cell>
        </row>
        <row r="1754">
          <cell r="J1754" t="str">
            <v>P30</v>
          </cell>
        </row>
        <row r="1755">
          <cell r="J1755" t="str">
            <v>P54</v>
          </cell>
        </row>
        <row r="1756">
          <cell r="J1756" t="str">
            <v>P81</v>
          </cell>
        </row>
        <row r="1757">
          <cell r="J1757" t="str">
            <v>P87</v>
          </cell>
        </row>
        <row r="1758">
          <cell r="J1758" t="str">
            <v>H81</v>
          </cell>
        </row>
        <row r="1759">
          <cell r="J1759" t="str">
            <v>I11</v>
          </cell>
        </row>
        <row r="1760">
          <cell r="J1760" t="str">
            <v>L22</v>
          </cell>
        </row>
        <row r="1761">
          <cell r="J1761" t="str">
            <v>O5</v>
          </cell>
        </row>
        <row r="1762">
          <cell r="J1762" t="str">
            <v>O8</v>
          </cell>
        </row>
        <row r="1763">
          <cell r="J1763" t="str">
            <v>P30</v>
          </cell>
        </row>
        <row r="1764">
          <cell r="J1764" t="str">
            <v>P41</v>
          </cell>
        </row>
        <row r="1765">
          <cell r="J1765" t="str">
            <v>P49</v>
          </cell>
        </row>
        <row r="1766">
          <cell r="J1766" t="str">
            <v>P62</v>
          </cell>
        </row>
        <row r="1767">
          <cell r="J1767" t="str">
            <v>P66</v>
          </cell>
        </row>
        <row r="1768">
          <cell r="J1768" t="str">
            <v>P67</v>
          </cell>
        </row>
        <row r="1769">
          <cell r="J1769" t="str">
            <v>P81</v>
          </cell>
        </row>
        <row r="1770">
          <cell r="J1770" t="str">
            <v>P84</v>
          </cell>
        </row>
        <row r="1771">
          <cell r="J1771" t="str">
            <v>S9122</v>
          </cell>
        </row>
        <row r="1772">
          <cell r="J1772" t="str">
            <v>P65</v>
          </cell>
        </row>
        <row r="1773">
          <cell r="J1773" t="str">
            <v>P81</v>
          </cell>
        </row>
        <row r="1774">
          <cell r="J1774" t="str">
            <v>P84</v>
          </cell>
        </row>
        <row r="1775">
          <cell r="J1775" t="str">
            <v>S5105</v>
          </cell>
        </row>
        <row r="1776">
          <cell r="J1776" t="str">
            <v>S5140</v>
          </cell>
        </row>
        <row r="1777">
          <cell r="J1777" t="str">
            <v>S9122</v>
          </cell>
        </row>
        <row r="1778">
          <cell r="J1778" t="str">
            <v>T1019</v>
          </cell>
        </row>
        <row r="1779">
          <cell r="J1779" t="str">
            <v>T2022</v>
          </cell>
        </row>
        <row r="1780">
          <cell r="J1780" t="str">
            <v>T4522</v>
          </cell>
        </row>
        <row r="1781">
          <cell r="J1781" t="str">
            <v>T4541</v>
          </cell>
        </row>
        <row r="1782">
          <cell r="J1782" t="str">
            <v>P11</v>
          </cell>
        </row>
        <row r="1783">
          <cell r="J1783" t="str">
            <v>P30</v>
          </cell>
        </row>
        <row r="1784">
          <cell r="J1784" t="str">
            <v>P64</v>
          </cell>
        </row>
        <row r="1785">
          <cell r="J1785" t="str">
            <v>P66</v>
          </cell>
        </row>
        <row r="1786">
          <cell r="J1786" t="str">
            <v>H81</v>
          </cell>
        </row>
        <row r="1787">
          <cell r="J1787" t="str">
            <v>I11</v>
          </cell>
        </row>
        <row r="1788">
          <cell r="J1788" t="str">
            <v>I12</v>
          </cell>
        </row>
        <row r="1789">
          <cell r="J1789" t="str">
            <v>I13</v>
          </cell>
        </row>
        <row r="1790">
          <cell r="J1790" t="str">
            <v>I99</v>
          </cell>
        </row>
        <row r="1791">
          <cell r="J1791" t="str">
            <v>L22</v>
          </cell>
        </row>
        <row r="1792">
          <cell r="J1792" t="str">
            <v>L35</v>
          </cell>
        </row>
        <row r="1793">
          <cell r="J1793" t="str">
            <v>O1</v>
          </cell>
        </row>
        <row r="1794">
          <cell r="J1794" t="str">
            <v>O4</v>
          </cell>
        </row>
        <row r="1795">
          <cell r="J1795" t="str">
            <v>O5</v>
          </cell>
        </row>
        <row r="1796">
          <cell r="J1796" t="str">
            <v>O8</v>
          </cell>
        </row>
        <row r="1797">
          <cell r="J1797" t="str">
            <v>O99</v>
          </cell>
        </row>
        <row r="1798">
          <cell r="J1798" t="str">
            <v>P11</v>
          </cell>
        </row>
        <row r="1799">
          <cell r="J1799" t="str">
            <v>P13</v>
          </cell>
        </row>
        <row r="1800">
          <cell r="J1800" t="str">
            <v>P15</v>
          </cell>
        </row>
        <row r="1801">
          <cell r="J1801" t="str">
            <v>P30</v>
          </cell>
        </row>
        <row r="1802">
          <cell r="J1802" t="str">
            <v>P41</v>
          </cell>
        </row>
        <row r="1803">
          <cell r="J1803" t="str">
            <v>P46</v>
          </cell>
        </row>
        <row r="1804">
          <cell r="J1804" t="str">
            <v>P49</v>
          </cell>
        </row>
        <row r="1805">
          <cell r="J1805" t="str">
            <v>P51</v>
          </cell>
        </row>
        <row r="1806">
          <cell r="J1806" t="str">
            <v>P54</v>
          </cell>
        </row>
        <row r="1807">
          <cell r="J1807" t="str">
            <v>P61</v>
          </cell>
        </row>
        <row r="1808">
          <cell r="J1808" t="str">
            <v>P62</v>
          </cell>
        </row>
        <row r="1809">
          <cell r="J1809" t="str">
            <v>P63</v>
          </cell>
        </row>
        <row r="1810">
          <cell r="J1810" t="str">
            <v>P64</v>
          </cell>
        </row>
        <row r="1811">
          <cell r="J1811" t="str">
            <v>P65</v>
          </cell>
        </row>
        <row r="1812">
          <cell r="J1812" t="str">
            <v>P66</v>
          </cell>
        </row>
        <row r="1813">
          <cell r="J1813" t="str">
            <v>P67</v>
          </cell>
        </row>
        <row r="1814">
          <cell r="J1814" t="str">
            <v>P81</v>
          </cell>
        </row>
        <row r="1815">
          <cell r="J1815" t="str">
            <v>P83</v>
          </cell>
        </row>
        <row r="1816">
          <cell r="J1816" t="str">
            <v>P84</v>
          </cell>
        </row>
        <row r="1817">
          <cell r="J1817" t="str">
            <v>P87</v>
          </cell>
        </row>
        <row r="1818">
          <cell r="J1818" t="str">
            <v>P88</v>
          </cell>
        </row>
        <row r="1819">
          <cell r="J1819" t="str">
            <v>P99</v>
          </cell>
        </row>
        <row r="1820">
          <cell r="J1820" t="str">
            <v>I13</v>
          </cell>
        </row>
        <row r="1821">
          <cell r="J1821" t="str">
            <v>O8</v>
          </cell>
        </row>
        <row r="1822">
          <cell r="J1822" t="str">
            <v>O3</v>
          </cell>
        </row>
        <row r="1823">
          <cell r="J1823" t="str">
            <v>P41</v>
          </cell>
        </row>
        <row r="1824">
          <cell r="J1824" t="str">
            <v>P64</v>
          </cell>
        </row>
        <row r="1825">
          <cell r="J1825" t="str">
            <v>P65</v>
          </cell>
        </row>
        <row r="1826">
          <cell r="J1826" t="str">
            <v>P66</v>
          </cell>
        </row>
        <row r="1827">
          <cell r="J1827" t="str">
            <v>P67</v>
          </cell>
        </row>
        <row r="1828">
          <cell r="J1828" t="str">
            <v>P81</v>
          </cell>
        </row>
        <row r="1829">
          <cell r="J1829" t="str">
            <v>P84</v>
          </cell>
        </row>
        <row r="1830">
          <cell r="J1830" t="str">
            <v>S5140</v>
          </cell>
        </row>
        <row r="1831">
          <cell r="J1831" t="str">
            <v>T2022</v>
          </cell>
        </row>
        <row r="1832">
          <cell r="J1832" t="str">
            <v>T4522</v>
          </cell>
        </row>
        <row r="1833">
          <cell r="J1833" t="str">
            <v>T4541</v>
          </cell>
        </row>
        <row r="1834">
          <cell r="J1834" t="str">
            <v>P41</v>
          </cell>
        </row>
        <row r="1835">
          <cell r="J1835" t="str">
            <v>P81</v>
          </cell>
        </row>
        <row r="1836">
          <cell r="J1836" t="str">
            <v>99601</v>
          </cell>
        </row>
        <row r="1837">
          <cell r="J1837" t="str">
            <v>H81</v>
          </cell>
        </row>
        <row r="1838">
          <cell r="J1838" t="str">
            <v>I11</v>
          </cell>
        </row>
        <row r="1839">
          <cell r="J1839" t="str">
            <v>I12</v>
          </cell>
        </row>
        <row r="1840">
          <cell r="J1840" t="str">
            <v>I13</v>
          </cell>
        </row>
        <row r="1841">
          <cell r="J1841" t="str">
            <v>L02</v>
          </cell>
        </row>
        <row r="1842">
          <cell r="J1842" t="str">
            <v>L22</v>
          </cell>
        </row>
        <row r="1843">
          <cell r="J1843" t="str">
            <v>L35</v>
          </cell>
        </row>
        <row r="1844">
          <cell r="J1844" t="str">
            <v>O1</v>
          </cell>
        </row>
        <row r="1845">
          <cell r="J1845" t="str">
            <v>O2</v>
          </cell>
        </row>
        <row r="1846">
          <cell r="J1846" t="str">
            <v>O3</v>
          </cell>
        </row>
        <row r="1847">
          <cell r="J1847" t="str">
            <v>O4</v>
          </cell>
        </row>
        <row r="1848">
          <cell r="J1848" t="str">
            <v>O5</v>
          </cell>
        </row>
        <row r="1849">
          <cell r="J1849" t="str">
            <v>O7</v>
          </cell>
        </row>
        <row r="1850">
          <cell r="J1850" t="str">
            <v>O8</v>
          </cell>
        </row>
        <row r="1851">
          <cell r="J1851" t="str">
            <v>O99</v>
          </cell>
        </row>
        <row r="1852">
          <cell r="J1852" t="str">
            <v>P11</v>
          </cell>
        </row>
        <row r="1853">
          <cell r="J1853" t="str">
            <v>P13</v>
          </cell>
        </row>
        <row r="1854">
          <cell r="J1854" t="str">
            <v>P14</v>
          </cell>
        </row>
        <row r="1855">
          <cell r="J1855" t="str">
            <v>P15</v>
          </cell>
        </row>
        <row r="1856">
          <cell r="J1856" t="str">
            <v>P16</v>
          </cell>
        </row>
        <row r="1857">
          <cell r="J1857" t="str">
            <v>P30</v>
          </cell>
        </row>
        <row r="1858">
          <cell r="J1858" t="str">
            <v>P41</v>
          </cell>
        </row>
        <row r="1859">
          <cell r="J1859" t="str">
            <v>P49</v>
          </cell>
        </row>
        <row r="1860">
          <cell r="J1860" t="str">
            <v>P54</v>
          </cell>
        </row>
        <row r="1861">
          <cell r="J1861" t="str">
            <v>P61</v>
          </cell>
        </row>
        <row r="1862">
          <cell r="J1862" t="str">
            <v>P62</v>
          </cell>
        </row>
        <row r="1863">
          <cell r="J1863" t="str">
            <v>P63</v>
          </cell>
        </row>
        <row r="1864">
          <cell r="J1864" t="str">
            <v>P64</v>
          </cell>
        </row>
        <row r="1865">
          <cell r="J1865" t="str">
            <v>P65</v>
          </cell>
        </row>
        <row r="1866">
          <cell r="J1866" t="str">
            <v>P66</v>
          </cell>
        </row>
        <row r="1867">
          <cell r="J1867" t="str">
            <v>P67</v>
          </cell>
        </row>
        <row r="1868">
          <cell r="J1868" t="str">
            <v>P71</v>
          </cell>
        </row>
        <row r="1869">
          <cell r="J1869" t="str">
            <v>P81</v>
          </cell>
        </row>
        <row r="1870">
          <cell r="J1870" t="str">
            <v>P83</v>
          </cell>
        </row>
        <row r="1871">
          <cell r="J1871" t="str">
            <v>P84</v>
          </cell>
        </row>
        <row r="1872">
          <cell r="J1872" t="str">
            <v>P86</v>
          </cell>
        </row>
        <row r="1873">
          <cell r="J1873" t="str">
            <v>P87</v>
          </cell>
        </row>
        <row r="1874">
          <cell r="J1874" t="str">
            <v>P88</v>
          </cell>
        </row>
        <row r="1875">
          <cell r="J1875" t="str">
            <v>P99</v>
          </cell>
        </row>
        <row r="1876">
          <cell r="J1876" t="str">
            <v>99601</v>
          </cell>
        </row>
        <row r="1877">
          <cell r="J1877" t="str">
            <v>H81</v>
          </cell>
        </row>
        <row r="1878">
          <cell r="J1878" t="str">
            <v>I11</v>
          </cell>
        </row>
        <row r="1879">
          <cell r="J1879" t="str">
            <v>I12</v>
          </cell>
        </row>
        <row r="1880">
          <cell r="J1880" t="str">
            <v>I13</v>
          </cell>
        </row>
        <row r="1881">
          <cell r="J1881" t="str">
            <v>I99</v>
          </cell>
        </row>
        <row r="1882">
          <cell r="J1882" t="str">
            <v>L02</v>
          </cell>
        </row>
        <row r="1883">
          <cell r="J1883" t="str">
            <v>L22</v>
          </cell>
        </row>
        <row r="1884">
          <cell r="J1884" t="str">
            <v>L35</v>
          </cell>
        </row>
        <row r="1885">
          <cell r="J1885" t="str">
            <v>O1</v>
          </cell>
        </row>
        <row r="1886">
          <cell r="J1886" t="str">
            <v>O2</v>
          </cell>
        </row>
        <row r="1887">
          <cell r="J1887" t="str">
            <v>O3</v>
          </cell>
        </row>
        <row r="1888">
          <cell r="J1888" t="str">
            <v>O4</v>
          </cell>
        </row>
        <row r="1889">
          <cell r="J1889" t="str">
            <v>O5</v>
          </cell>
        </row>
        <row r="1890">
          <cell r="J1890" t="str">
            <v>O6</v>
          </cell>
        </row>
        <row r="1891">
          <cell r="J1891" t="str">
            <v>O7</v>
          </cell>
        </row>
        <row r="1892">
          <cell r="J1892" t="str">
            <v>O8</v>
          </cell>
        </row>
        <row r="1893">
          <cell r="J1893" t="str">
            <v>O99</v>
          </cell>
        </row>
        <row r="1894">
          <cell r="J1894" t="str">
            <v>P11</v>
          </cell>
        </row>
        <row r="1895">
          <cell r="J1895" t="str">
            <v>P13</v>
          </cell>
        </row>
        <row r="1896">
          <cell r="J1896" t="str">
            <v>P14</v>
          </cell>
        </row>
        <row r="1897">
          <cell r="J1897" t="str">
            <v>P15</v>
          </cell>
        </row>
        <row r="1898">
          <cell r="J1898" t="str">
            <v>P16</v>
          </cell>
        </row>
        <row r="1899">
          <cell r="J1899" t="str">
            <v>P30</v>
          </cell>
        </row>
        <row r="1900">
          <cell r="J1900" t="str">
            <v>P41</v>
          </cell>
        </row>
        <row r="1901">
          <cell r="J1901" t="str">
            <v>P46</v>
          </cell>
        </row>
        <row r="1902">
          <cell r="J1902" t="str">
            <v>P49</v>
          </cell>
        </row>
        <row r="1903">
          <cell r="J1903" t="str">
            <v>P54</v>
          </cell>
        </row>
        <row r="1904">
          <cell r="J1904" t="str">
            <v>P61</v>
          </cell>
        </row>
        <row r="1905">
          <cell r="J1905" t="str">
            <v>P62</v>
          </cell>
        </row>
        <row r="1906">
          <cell r="J1906" t="str">
            <v>P63</v>
          </cell>
        </row>
        <row r="1907">
          <cell r="J1907" t="str">
            <v>P64</v>
          </cell>
        </row>
        <row r="1908">
          <cell r="J1908" t="str">
            <v>P65</v>
          </cell>
        </row>
        <row r="1909">
          <cell r="J1909" t="str">
            <v>P66</v>
          </cell>
        </row>
        <row r="1910">
          <cell r="J1910" t="str">
            <v>P67</v>
          </cell>
        </row>
        <row r="1911">
          <cell r="J1911" t="str">
            <v>P71</v>
          </cell>
        </row>
        <row r="1912">
          <cell r="J1912" t="str">
            <v>P81</v>
          </cell>
        </row>
        <row r="1913">
          <cell r="J1913" t="str">
            <v>P83</v>
          </cell>
        </row>
        <row r="1914">
          <cell r="J1914" t="str">
            <v>P84</v>
          </cell>
        </row>
        <row r="1915">
          <cell r="J1915" t="str">
            <v>P87</v>
          </cell>
        </row>
        <row r="1916">
          <cell r="J1916" t="str">
            <v>P88</v>
          </cell>
        </row>
        <row r="1917">
          <cell r="J1917" t="str">
            <v>P99</v>
          </cell>
        </row>
        <row r="1918">
          <cell r="J1918" t="str">
            <v>S5102</v>
          </cell>
        </row>
        <row r="1919">
          <cell r="J1919" t="str">
            <v>S5140</v>
          </cell>
        </row>
        <row r="1920">
          <cell r="J1920" t="str">
            <v>T1019</v>
          </cell>
        </row>
        <row r="1921">
          <cell r="J1921" t="str">
            <v>T2022</v>
          </cell>
        </row>
        <row r="1922">
          <cell r="J1922" t="str">
            <v>T2033</v>
          </cell>
        </row>
        <row r="1923">
          <cell r="J1923" t="str">
            <v>T4522</v>
          </cell>
        </row>
        <row r="1924">
          <cell r="J1924" t="str">
            <v>T4541</v>
          </cell>
        </row>
        <row r="1925">
          <cell r="J1925" t="str">
            <v>H81</v>
          </cell>
        </row>
        <row r="1926">
          <cell r="J1926" t="str">
            <v>I11</v>
          </cell>
        </row>
        <row r="1927">
          <cell r="J1927" t="str">
            <v>I12</v>
          </cell>
        </row>
        <row r="1928">
          <cell r="J1928" t="str">
            <v>I13</v>
          </cell>
        </row>
        <row r="1929">
          <cell r="J1929" t="str">
            <v>I99</v>
          </cell>
        </row>
        <row r="1930">
          <cell r="J1930" t="str">
            <v>L22</v>
          </cell>
        </row>
        <row r="1931">
          <cell r="J1931" t="str">
            <v>L35</v>
          </cell>
        </row>
        <row r="1932">
          <cell r="J1932" t="str">
            <v>O1</v>
          </cell>
        </row>
        <row r="1933">
          <cell r="J1933" t="str">
            <v>O2</v>
          </cell>
        </row>
        <row r="1934">
          <cell r="J1934" t="str">
            <v>O3</v>
          </cell>
        </row>
        <row r="1935">
          <cell r="J1935" t="str">
            <v>O4</v>
          </cell>
        </row>
        <row r="1936">
          <cell r="J1936" t="str">
            <v>O5</v>
          </cell>
        </row>
        <row r="1937">
          <cell r="J1937" t="str">
            <v>O6</v>
          </cell>
        </row>
        <row r="1938">
          <cell r="J1938" t="str">
            <v>O7</v>
          </cell>
        </row>
        <row r="1939">
          <cell r="J1939" t="str">
            <v>O8</v>
          </cell>
        </row>
        <row r="1940">
          <cell r="J1940" t="str">
            <v>O99</v>
          </cell>
        </row>
        <row r="1941">
          <cell r="J1941" t="str">
            <v>P11</v>
          </cell>
        </row>
        <row r="1942">
          <cell r="J1942" t="str">
            <v>P12</v>
          </cell>
        </row>
        <row r="1943">
          <cell r="J1943" t="str">
            <v>P13</v>
          </cell>
        </row>
        <row r="1944">
          <cell r="J1944" t="str">
            <v>P14</v>
          </cell>
        </row>
        <row r="1945">
          <cell r="J1945" t="str">
            <v>P15</v>
          </cell>
        </row>
        <row r="1946">
          <cell r="J1946" t="str">
            <v>P16</v>
          </cell>
        </row>
        <row r="1947">
          <cell r="J1947" t="str">
            <v>P30</v>
          </cell>
        </row>
        <row r="1948">
          <cell r="J1948" t="str">
            <v>P41</v>
          </cell>
        </row>
        <row r="1949">
          <cell r="J1949" t="str">
            <v>P42</v>
          </cell>
        </row>
        <row r="1950">
          <cell r="J1950" t="str">
            <v>P46</v>
          </cell>
        </row>
        <row r="1951">
          <cell r="J1951" t="str">
            <v>P49</v>
          </cell>
        </row>
        <row r="1952">
          <cell r="J1952" t="str">
            <v>P51</v>
          </cell>
        </row>
        <row r="1953">
          <cell r="J1953" t="str">
            <v>P53</v>
          </cell>
        </row>
        <row r="1954">
          <cell r="J1954" t="str">
            <v>P54</v>
          </cell>
        </row>
        <row r="1955">
          <cell r="J1955" t="str">
            <v>P55</v>
          </cell>
        </row>
        <row r="1956">
          <cell r="J1956" t="str">
            <v>P61</v>
          </cell>
        </row>
        <row r="1957">
          <cell r="J1957" t="str">
            <v>P62</v>
          </cell>
        </row>
        <row r="1958">
          <cell r="J1958" t="str">
            <v>P63</v>
          </cell>
        </row>
        <row r="1959">
          <cell r="J1959" t="str">
            <v>P64</v>
          </cell>
        </row>
        <row r="1960">
          <cell r="J1960" t="str">
            <v>P65</v>
          </cell>
        </row>
        <row r="1961">
          <cell r="J1961" t="str">
            <v>P66</v>
          </cell>
        </row>
        <row r="1962">
          <cell r="J1962" t="str">
            <v>P67</v>
          </cell>
        </row>
        <row r="1963">
          <cell r="J1963" t="str">
            <v>P71</v>
          </cell>
        </row>
        <row r="1964">
          <cell r="J1964" t="str">
            <v>P81</v>
          </cell>
        </row>
        <row r="1965">
          <cell r="J1965" t="str">
            <v>P83</v>
          </cell>
        </row>
        <row r="1966">
          <cell r="J1966" t="str">
            <v>P84</v>
          </cell>
        </row>
        <row r="1967">
          <cell r="J1967" t="str">
            <v>P86</v>
          </cell>
        </row>
        <row r="1968">
          <cell r="J1968" t="str">
            <v>P87</v>
          </cell>
        </row>
        <row r="1969">
          <cell r="J1969" t="str">
            <v>P88</v>
          </cell>
        </row>
        <row r="1970">
          <cell r="J1970" t="str">
            <v>P99</v>
          </cell>
        </row>
        <row r="1971">
          <cell r="J1971" t="str">
            <v>S5102</v>
          </cell>
        </row>
        <row r="1972">
          <cell r="J1972" t="str">
            <v>S5105</v>
          </cell>
        </row>
        <row r="1973">
          <cell r="J1973" t="str">
            <v>S5130</v>
          </cell>
        </row>
        <row r="1974">
          <cell r="J1974" t="str">
            <v>S5140</v>
          </cell>
        </row>
        <row r="1975">
          <cell r="J1975" t="str">
            <v>S5160</v>
          </cell>
        </row>
        <row r="1976">
          <cell r="J1976" t="str">
            <v>S5161</v>
          </cell>
        </row>
        <row r="1977">
          <cell r="J1977" t="str">
            <v>S5170</v>
          </cell>
        </row>
        <row r="1978">
          <cell r="J1978" t="str">
            <v>S9122</v>
          </cell>
        </row>
        <row r="1979">
          <cell r="J1979" t="str">
            <v>S9123</v>
          </cell>
        </row>
        <row r="1980">
          <cell r="J1980" t="str">
            <v>S9124</v>
          </cell>
        </row>
        <row r="1981">
          <cell r="J1981" t="str">
            <v>T1019</v>
          </cell>
        </row>
        <row r="1982">
          <cell r="J1982" t="str">
            <v>T2003</v>
          </cell>
        </row>
        <row r="1983">
          <cell r="J1983" t="str">
            <v>T2022</v>
          </cell>
        </row>
        <row r="1984">
          <cell r="J1984" t="str">
            <v>T2028</v>
          </cell>
        </row>
        <row r="1985">
          <cell r="J1985" t="str">
            <v>T2033</v>
          </cell>
        </row>
        <row r="1986">
          <cell r="J1986" t="str">
            <v>T4522</v>
          </cell>
        </row>
        <row r="1987">
          <cell r="J1987" t="str">
            <v>T4541</v>
          </cell>
        </row>
        <row r="1988">
          <cell r="J1988" t="str">
            <v>P41</v>
          </cell>
        </row>
        <row r="1989">
          <cell r="J1989" t="str">
            <v>P81</v>
          </cell>
        </row>
        <row r="1990">
          <cell r="J1990" t="str">
            <v>99601</v>
          </cell>
        </row>
        <row r="1991">
          <cell r="J1991" t="str">
            <v>H81</v>
          </cell>
        </row>
        <row r="1992">
          <cell r="J1992" t="str">
            <v>I11</v>
          </cell>
        </row>
        <row r="1993">
          <cell r="J1993" t="str">
            <v>I12</v>
          </cell>
        </row>
        <row r="1994">
          <cell r="J1994" t="str">
            <v>I13</v>
          </cell>
        </row>
        <row r="1995">
          <cell r="J1995" t="str">
            <v>I14</v>
          </cell>
        </row>
        <row r="1996">
          <cell r="J1996" t="str">
            <v>I99</v>
          </cell>
        </row>
        <row r="1997">
          <cell r="J1997" t="str">
            <v>L22</v>
          </cell>
        </row>
        <row r="1998">
          <cell r="J1998" t="str">
            <v>L35</v>
          </cell>
        </row>
        <row r="1999">
          <cell r="J1999" t="str">
            <v>O1</v>
          </cell>
        </row>
        <row r="2000">
          <cell r="J2000" t="str">
            <v>O2</v>
          </cell>
        </row>
        <row r="2001">
          <cell r="J2001" t="str">
            <v>O3</v>
          </cell>
        </row>
        <row r="2002">
          <cell r="J2002" t="str">
            <v>O4</v>
          </cell>
        </row>
        <row r="2003">
          <cell r="J2003" t="str">
            <v>O5</v>
          </cell>
        </row>
        <row r="2004">
          <cell r="J2004" t="str">
            <v>O6</v>
          </cell>
        </row>
        <row r="2005">
          <cell r="J2005" t="str">
            <v>O7</v>
          </cell>
        </row>
        <row r="2006">
          <cell r="J2006" t="str">
            <v>O8</v>
          </cell>
        </row>
        <row r="2007">
          <cell r="J2007" t="str">
            <v>O99</v>
          </cell>
        </row>
        <row r="2008">
          <cell r="J2008" t="str">
            <v>P11</v>
          </cell>
        </row>
        <row r="2009">
          <cell r="J2009" t="str">
            <v>P12</v>
          </cell>
        </row>
        <row r="2010">
          <cell r="J2010" t="str">
            <v>P13</v>
          </cell>
        </row>
        <row r="2011">
          <cell r="J2011" t="str">
            <v>P14</v>
          </cell>
        </row>
        <row r="2012">
          <cell r="J2012" t="str">
            <v>P15</v>
          </cell>
        </row>
        <row r="2013">
          <cell r="J2013" t="str">
            <v>P16</v>
          </cell>
        </row>
        <row r="2014">
          <cell r="J2014" t="str">
            <v>P30</v>
          </cell>
        </row>
        <row r="2015">
          <cell r="J2015" t="str">
            <v>P41</v>
          </cell>
        </row>
        <row r="2016">
          <cell r="J2016" t="str">
            <v>P42</v>
          </cell>
        </row>
        <row r="2017">
          <cell r="J2017" t="str">
            <v>P46</v>
          </cell>
        </row>
        <row r="2018">
          <cell r="J2018" t="str">
            <v>P47</v>
          </cell>
        </row>
        <row r="2019">
          <cell r="J2019" t="str">
            <v>P48</v>
          </cell>
        </row>
        <row r="2020">
          <cell r="J2020" t="str">
            <v>P49</v>
          </cell>
        </row>
        <row r="2021">
          <cell r="J2021" t="str">
            <v>P51</v>
          </cell>
        </row>
        <row r="2022">
          <cell r="J2022" t="str">
            <v>P53</v>
          </cell>
        </row>
        <row r="2023">
          <cell r="J2023" t="str">
            <v>P54</v>
          </cell>
        </row>
        <row r="2024">
          <cell r="J2024" t="str">
            <v>P55</v>
          </cell>
        </row>
        <row r="2025">
          <cell r="J2025" t="str">
            <v>P61</v>
          </cell>
        </row>
        <row r="2026">
          <cell r="J2026" t="str">
            <v>P62</v>
          </cell>
        </row>
        <row r="2027">
          <cell r="J2027" t="str">
            <v>P63</v>
          </cell>
        </row>
        <row r="2028">
          <cell r="J2028" t="str">
            <v>P64</v>
          </cell>
        </row>
        <row r="2029">
          <cell r="J2029" t="str">
            <v>P65</v>
          </cell>
        </row>
        <row r="2030">
          <cell r="J2030" t="str">
            <v>P66</v>
          </cell>
        </row>
        <row r="2031">
          <cell r="J2031" t="str">
            <v>P67</v>
          </cell>
        </row>
        <row r="2032">
          <cell r="J2032" t="str">
            <v>P71</v>
          </cell>
        </row>
        <row r="2033">
          <cell r="J2033" t="str">
            <v>P81</v>
          </cell>
        </row>
        <row r="2034">
          <cell r="J2034" t="str">
            <v>P83</v>
          </cell>
        </row>
        <row r="2035">
          <cell r="J2035" t="str">
            <v>P84</v>
          </cell>
        </row>
        <row r="2036">
          <cell r="J2036" t="str">
            <v>P85</v>
          </cell>
        </row>
        <row r="2037">
          <cell r="J2037" t="str">
            <v>P86</v>
          </cell>
        </row>
        <row r="2038">
          <cell r="J2038" t="str">
            <v>P87</v>
          </cell>
        </row>
        <row r="2039">
          <cell r="J2039" t="str">
            <v>P88</v>
          </cell>
        </row>
        <row r="2040">
          <cell r="J2040" t="str">
            <v>P99</v>
          </cell>
        </row>
        <row r="2041">
          <cell r="J2041" t="str">
            <v>T4522</v>
          </cell>
        </row>
        <row r="2042">
          <cell r="J2042" t="str">
            <v>T4541</v>
          </cell>
        </row>
        <row r="2043">
          <cell r="J2043" t="str">
            <v>H81</v>
          </cell>
        </row>
        <row r="2044">
          <cell r="J2044" t="str">
            <v>I11</v>
          </cell>
        </row>
        <row r="2045">
          <cell r="J2045" t="str">
            <v>I13</v>
          </cell>
        </row>
        <row r="2046">
          <cell r="J2046" t="str">
            <v>L02</v>
          </cell>
        </row>
        <row r="2047">
          <cell r="J2047" t="str">
            <v>L22</v>
          </cell>
        </row>
        <row r="2048">
          <cell r="J2048" t="str">
            <v>O1</v>
          </cell>
        </row>
        <row r="2049">
          <cell r="J2049" t="str">
            <v>O2</v>
          </cell>
        </row>
        <row r="2050">
          <cell r="J2050" t="str">
            <v>O3</v>
          </cell>
        </row>
        <row r="2051">
          <cell r="J2051" t="str">
            <v>O4</v>
          </cell>
        </row>
        <row r="2052">
          <cell r="J2052" t="str">
            <v>O5</v>
          </cell>
        </row>
        <row r="2053">
          <cell r="J2053" t="str">
            <v>O6</v>
          </cell>
        </row>
        <row r="2054">
          <cell r="J2054" t="str">
            <v>O7</v>
          </cell>
        </row>
        <row r="2055">
          <cell r="J2055" t="str">
            <v>O8</v>
          </cell>
        </row>
        <row r="2056">
          <cell r="J2056" t="str">
            <v>O99</v>
          </cell>
        </row>
        <row r="2057">
          <cell r="J2057" t="str">
            <v>P11</v>
          </cell>
        </row>
        <row r="2058">
          <cell r="J2058" t="str">
            <v>P14</v>
          </cell>
        </row>
        <row r="2059">
          <cell r="J2059" t="str">
            <v>P15</v>
          </cell>
        </row>
        <row r="2060">
          <cell r="J2060" t="str">
            <v>P30</v>
          </cell>
        </row>
        <row r="2061">
          <cell r="J2061" t="str">
            <v>P41</v>
          </cell>
        </row>
        <row r="2062">
          <cell r="J2062" t="str">
            <v>P46</v>
          </cell>
        </row>
        <row r="2063">
          <cell r="J2063" t="str">
            <v>P49</v>
          </cell>
        </row>
        <row r="2064">
          <cell r="J2064" t="str">
            <v>P54</v>
          </cell>
        </row>
        <row r="2065">
          <cell r="J2065" t="str">
            <v>P61</v>
          </cell>
        </row>
        <row r="2066">
          <cell r="J2066" t="str">
            <v>P62</v>
          </cell>
        </row>
        <row r="2067">
          <cell r="J2067" t="str">
            <v>P64</v>
          </cell>
        </row>
        <row r="2068">
          <cell r="J2068" t="str">
            <v>P66</v>
          </cell>
        </row>
        <row r="2069">
          <cell r="J2069" t="str">
            <v>P67</v>
          </cell>
        </row>
        <row r="2070">
          <cell r="J2070" t="str">
            <v>P71</v>
          </cell>
        </row>
        <row r="2071">
          <cell r="J2071" t="str">
            <v>P81</v>
          </cell>
        </row>
        <row r="2072">
          <cell r="J2072" t="str">
            <v>P83</v>
          </cell>
        </row>
        <row r="2073">
          <cell r="J2073" t="str">
            <v>P84</v>
          </cell>
        </row>
        <row r="2074">
          <cell r="J2074" t="str">
            <v>P86</v>
          </cell>
        </row>
        <row r="2075">
          <cell r="J2075" t="str">
            <v>P87</v>
          </cell>
        </row>
        <row r="2076">
          <cell r="J2076" t="str">
            <v>P88</v>
          </cell>
        </row>
        <row r="2077">
          <cell r="J2077" t="str">
            <v>P99</v>
          </cell>
        </row>
        <row r="2078">
          <cell r="J2078" t="str">
            <v>I11</v>
          </cell>
        </row>
        <row r="2079">
          <cell r="J2079" t="str">
            <v>I99</v>
          </cell>
        </row>
        <row r="2080">
          <cell r="J2080" t="str">
            <v>L02</v>
          </cell>
        </row>
        <row r="2081">
          <cell r="J2081" t="str">
            <v>L22</v>
          </cell>
        </row>
        <row r="2082">
          <cell r="J2082" t="str">
            <v>O1</v>
          </cell>
        </row>
        <row r="2083">
          <cell r="J2083" t="str">
            <v>O3</v>
          </cell>
        </row>
        <row r="2084">
          <cell r="J2084" t="str">
            <v>O5</v>
          </cell>
        </row>
        <row r="2085">
          <cell r="J2085" t="str">
            <v>O7</v>
          </cell>
        </row>
        <row r="2086">
          <cell r="J2086" t="str">
            <v>O8</v>
          </cell>
        </row>
        <row r="2087">
          <cell r="J2087" t="str">
            <v>P14</v>
          </cell>
        </row>
        <row r="2088">
          <cell r="J2088" t="str">
            <v>P15</v>
          </cell>
        </row>
        <row r="2089">
          <cell r="J2089" t="str">
            <v>P30</v>
          </cell>
        </row>
        <row r="2090">
          <cell r="J2090" t="str">
            <v>P41</v>
          </cell>
        </row>
        <row r="2091">
          <cell r="J2091" t="str">
            <v>P46</v>
          </cell>
        </row>
        <row r="2092">
          <cell r="J2092" t="str">
            <v>P49</v>
          </cell>
        </row>
        <row r="2093">
          <cell r="J2093" t="str">
            <v>P54</v>
          </cell>
        </row>
        <row r="2094">
          <cell r="J2094" t="str">
            <v>P61</v>
          </cell>
        </row>
        <row r="2095">
          <cell r="J2095" t="str">
            <v>P62</v>
          </cell>
        </row>
        <row r="2096">
          <cell r="J2096" t="str">
            <v>P64</v>
          </cell>
        </row>
        <row r="2097">
          <cell r="J2097" t="str">
            <v>P66</v>
          </cell>
        </row>
        <row r="2098">
          <cell r="J2098" t="str">
            <v>P67</v>
          </cell>
        </row>
        <row r="2099">
          <cell r="J2099" t="str">
            <v>P71</v>
          </cell>
        </row>
        <row r="2100">
          <cell r="J2100" t="str">
            <v>P81</v>
          </cell>
        </row>
        <row r="2101">
          <cell r="J2101" t="str">
            <v>P83</v>
          </cell>
        </row>
        <row r="2102">
          <cell r="J2102" t="str">
            <v>P84</v>
          </cell>
        </row>
        <row r="2103">
          <cell r="J2103" t="str">
            <v>P87</v>
          </cell>
        </row>
        <row r="2104">
          <cell r="J2104" t="str">
            <v>I11</v>
          </cell>
        </row>
        <row r="2105">
          <cell r="J2105" t="str">
            <v>I12</v>
          </cell>
        </row>
        <row r="2106">
          <cell r="J2106" t="str">
            <v>I99</v>
          </cell>
        </row>
        <row r="2107">
          <cell r="J2107" t="str">
            <v>L35</v>
          </cell>
        </row>
        <row r="2108">
          <cell r="J2108" t="str">
            <v>O1</v>
          </cell>
        </row>
        <row r="2109">
          <cell r="J2109" t="str">
            <v>O2</v>
          </cell>
        </row>
        <row r="2110">
          <cell r="J2110" t="str">
            <v>O3</v>
          </cell>
        </row>
        <row r="2111">
          <cell r="J2111" t="str">
            <v>O5</v>
          </cell>
        </row>
        <row r="2112">
          <cell r="J2112" t="str">
            <v>O8</v>
          </cell>
        </row>
        <row r="2113">
          <cell r="J2113" t="str">
            <v>O99</v>
          </cell>
        </row>
        <row r="2114">
          <cell r="J2114" t="str">
            <v>P11</v>
          </cell>
        </row>
        <row r="2115">
          <cell r="J2115" t="str">
            <v>P13</v>
          </cell>
        </row>
        <row r="2116">
          <cell r="J2116" t="str">
            <v>P14</v>
          </cell>
        </row>
        <row r="2117">
          <cell r="J2117" t="str">
            <v>P15</v>
          </cell>
        </row>
        <row r="2118">
          <cell r="J2118" t="str">
            <v>P16</v>
          </cell>
        </row>
        <row r="2119">
          <cell r="J2119" t="str">
            <v>P30</v>
          </cell>
        </row>
        <row r="2120">
          <cell r="J2120" t="str">
            <v>P41</v>
          </cell>
        </row>
        <row r="2121">
          <cell r="J2121" t="str">
            <v>P46</v>
          </cell>
        </row>
        <row r="2122">
          <cell r="J2122" t="str">
            <v>P49</v>
          </cell>
        </row>
        <row r="2123">
          <cell r="J2123" t="str">
            <v>P54</v>
          </cell>
        </row>
        <row r="2124">
          <cell r="J2124" t="str">
            <v>P61</v>
          </cell>
        </row>
        <row r="2125">
          <cell r="J2125" t="str">
            <v>P62</v>
          </cell>
        </row>
        <row r="2126">
          <cell r="J2126" t="str">
            <v>P64</v>
          </cell>
        </row>
        <row r="2127">
          <cell r="J2127" t="str">
            <v>P65</v>
          </cell>
        </row>
        <row r="2128">
          <cell r="J2128" t="str">
            <v>P66</v>
          </cell>
        </row>
        <row r="2129">
          <cell r="J2129" t="str">
            <v>P67</v>
          </cell>
        </row>
        <row r="2130">
          <cell r="J2130" t="str">
            <v>P71</v>
          </cell>
        </row>
        <row r="2131">
          <cell r="J2131" t="str">
            <v>P81</v>
          </cell>
        </row>
        <row r="2132">
          <cell r="J2132" t="str">
            <v>P83</v>
          </cell>
        </row>
        <row r="2133">
          <cell r="J2133" t="str">
            <v>P84</v>
          </cell>
        </row>
        <row r="2134">
          <cell r="J2134" t="str">
            <v>P87</v>
          </cell>
        </row>
        <row r="2135">
          <cell r="J2135" t="str">
            <v>P99</v>
          </cell>
        </row>
        <row r="2136">
          <cell r="J2136" t="str">
            <v>S5102</v>
          </cell>
        </row>
        <row r="2137">
          <cell r="J2137" t="str">
            <v>S5130</v>
          </cell>
        </row>
        <row r="2138">
          <cell r="J2138" t="str">
            <v>S5160</v>
          </cell>
        </row>
        <row r="2139">
          <cell r="J2139" t="str">
            <v>S5161</v>
          </cell>
        </row>
        <row r="2140">
          <cell r="J2140" t="str">
            <v>S5170</v>
          </cell>
        </row>
        <row r="2141">
          <cell r="J2141" t="str">
            <v>S5185</v>
          </cell>
        </row>
        <row r="2142">
          <cell r="J2142" t="str">
            <v>S9122</v>
          </cell>
        </row>
        <row r="2143">
          <cell r="J2143" t="str">
            <v>S9123</v>
          </cell>
        </row>
        <row r="2144">
          <cell r="J2144" t="str">
            <v>S9124</v>
          </cell>
        </row>
        <row r="2145">
          <cell r="J2145" t="str">
            <v>T2022</v>
          </cell>
        </row>
        <row r="2146">
          <cell r="J2146" t="str">
            <v>T2033</v>
          </cell>
        </row>
        <row r="2147">
          <cell r="J2147" t="str">
            <v>T4522</v>
          </cell>
        </row>
        <row r="2148">
          <cell r="J2148" t="str">
            <v>T4541</v>
          </cell>
        </row>
        <row r="2149">
          <cell r="J2149" t="str">
            <v>H81</v>
          </cell>
        </row>
        <row r="2150">
          <cell r="J2150" t="str">
            <v>I11</v>
          </cell>
        </row>
        <row r="2151">
          <cell r="J2151" t="str">
            <v>I12</v>
          </cell>
        </row>
        <row r="2152">
          <cell r="J2152" t="str">
            <v>I99</v>
          </cell>
        </row>
        <row r="2153">
          <cell r="J2153" t="str">
            <v>L22</v>
          </cell>
        </row>
        <row r="2154">
          <cell r="J2154" t="str">
            <v>L35</v>
          </cell>
        </row>
        <row r="2155">
          <cell r="J2155" t="str">
            <v>O1</v>
          </cell>
        </row>
        <row r="2156">
          <cell r="J2156" t="str">
            <v>O2</v>
          </cell>
        </row>
        <row r="2157">
          <cell r="J2157" t="str">
            <v>O3</v>
          </cell>
        </row>
        <row r="2158">
          <cell r="J2158" t="str">
            <v>O4</v>
          </cell>
        </row>
        <row r="2159">
          <cell r="J2159" t="str">
            <v>O5</v>
          </cell>
        </row>
        <row r="2160">
          <cell r="J2160" t="str">
            <v>O6</v>
          </cell>
        </row>
        <row r="2161">
          <cell r="J2161" t="str">
            <v>O7</v>
          </cell>
        </row>
        <row r="2162">
          <cell r="J2162" t="str">
            <v>O8</v>
          </cell>
        </row>
        <row r="2163">
          <cell r="J2163" t="str">
            <v>O99</v>
          </cell>
        </row>
        <row r="2164">
          <cell r="J2164" t="str">
            <v>P11</v>
          </cell>
        </row>
        <row r="2165">
          <cell r="J2165" t="str">
            <v>P13</v>
          </cell>
        </row>
        <row r="2166">
          <cell r="J2166" t="str">
            <v>P14</v>
          </cell>
        </row>
        <row r="2167">
          <cell r="J2167" t="str">
            <v>P15</v>
          </cell>
        </row>
        <row r="2168">
          <cell r="J2168" t="str">
            <v>P16</v>
          </cell>
        </row>
        <row r="2169">
          <cell r="J2169" t="str">
            <v>P30</v>
          </cell>
        </row>
        <row r="2170">
          <cell r="J2170" t="str">
            <v>P41</v>
          </cell>
        </row>
        <row r="2171">
          <cell r="J2171" t="str">
            <v>P46</v>
          </cell>
        </row>
        <row r="2172">
          <cell r="J2172" t="str">
            <v>P49</v>
          </cell>
        </row>
        <row r="2173">
          <cell r="J2173" t="str">
            <v>P51</v>
          </cell>
        </row>
        <row r="2174">
          <cell r="J2174" t="str">
            <v>P53</v>
          </cell>
        </row>
        <row r="2175">
          <cell r="J2175" t="str">
            <v>P54</v>
          </cell>
        </row>
        <row r="2176">
          <cell r="J2176" t="str">
            <v>P55</v>
          </cell>
        </row>
        <row r="2177">
          <cell r="J2177" t="str">
            <v>P61</v>
          </cell>
        </row>
        <row r="2178">
          <cell r="J2178" t="str">
            <v>P62</v>
          </cell>
        </row>
        <row r="2179">
          <cell r="J2179" t="str">
            <v>P63</v>
          </cell>
        </row>
        <row r="2180">
          <cell r="J2180" t="str">
            <v>P64</v>
          </cell>
        </row>
        <row r="2181">
          <cell r="J2181" t="str">
            <v>P65</v>
          </cell>
        </row>
        <row r="2182">
          <cell r="J2182" t="str">
            <v>P66</v>
          </cell>
        </row>
        <row r="2183">
          <cell r="J2183" t="str">
            <v>P67</v>
          </cell>
        </row>
        <row r="2184">
          <cell r="J2184" t="str">
            <v>P69</v>
          </cell>
        </row>
        <row r="2185">
          <cell r="J2185" t="str">
            <v>P71</v>
          </cell>
        </row>
        <row r="2186">
          <cell r="J2186" t="str">
            <v>P81</v>
          </cell>
        </row>
        <row r="2187">
          <cell r="J2187" t="str">
            <v>P83</v>
          </cell>
        </row>
        <row r="2188">
          <cell r="J2188" t="str">
            <v>P84</v>
          </cell>
        </row>
        <row r="2189">
          <cell r="J2189" t="str">
            <v>P86</v>
          </cell>
        </row>
        <row r="2190">
          <cell r="J2190" t="str">
            <v>P87</v>
          </cell>
        </row>
        <row r="2191">
          <cell r="J2191" t="str">
            <v>P88</v>
          </cell>
        </row>
        <row r="2192">
          <cell r="J2192" t="str">
            <v>P99</v>
          </cell>
        </row>
        <row r="2193">
          <cell r="J2193" t="str">
            <v>T4541</v>
          </cell>
        </row>
        <row r="2194">
          <cell r="J2194" t="str">
            <v>H81</v>
          </cell>
        </row>
        <row r="2195">
          <cell r="J2195" t="str">
            <v>I11</v>
          </cell>
        </row>
        <row r="2196">
          <cell r="J2196" t="str">
            <v>I12</v>
          </cell>
        </row>
        <row r="2197">
          <cell r="J2197" t="str">
            <v>I13</v>
          </cell>
        </row>
        <row r="2198">
          <cell r="J2198" t="str">
            <v>L02</v>
          </cell>
        </row>
        <row r="2199">
          <cell r="J2199" t="str">
            <v>L22</v>
          </cell>
        </row>
        <row r="2200">
          <cell r="J2200" t="str">
            <v>L35</v>
          </cell>
        </row>
        <row r="2201">
          <cell r="J2201" t="str">
            <v>O1</v>
          </cell>
        </row>
        <row r="2202">
          <cell r="J2202" t="str">
            <v>O2</v>
          </cell>
        </row>
        <row r="2203">
          <cell r="J2203" t="str">
            <v>O3</v>
          </cell>
        </row>
        <row r="2204">
          <cell r="J2204" t="str">
            <v>O4</v>
          </cell>
        </row>
        <row r="2205">
          <cell r="J2205" t="str">
            <v>O5</v>
          </cell>
        </row>
        <row r="2206">
          <cell r="J2206" t="str">
            <v>O8</v>
          </cell>
        </row>
        <row r="2207">
          <cell r="J2207" t="str">
            <v>O99</v>
          </cell>
        </row>
        <row r="2208">
          <cell r="J2208" t="str">
            <v>P11</v>
          </cell>
        </row>
        <row r="2209">
          <cell r="J2209" t="str">
            <v>P13</v>
          </cell>
        </row>
        <row r="2210">
          <cell r="J2210" t="str">
            <v>P14</v>
          </cell>
        </row>
        <row r="2211">
          <cell r="J2211" t="str">
            <v>P15</v>
          </cell>
        </row>
        <row r="2212">
          <cell r="J2212" t="str">
            <v>P16</v>
          </cell>
        </row>
        <row r="2213">
          <cell r="J2213" t="str">
            <v>P30</v>
          </cell>
        </row>
        <row r="2214">
          <cell r="J2214" t="str">
            <v>P41</v>
          </cell>
        </row>
        <row r="2215">
          <cell r="J2215" t="str">
            <v>P49</v>
          </cell>
        </row>
        <row r="2216">
          <cell r="J2216" t="str">
            <v>P54</v>
          </cell>
        </row>
        <row r="2217">
          <cell r="J2217" t="str">
            <v>P55</v>
          </cell>
        </row>
        <row r="2218">
          <cell r="J2218" t="str">
            <v>P61</v>
          </cell>
        </row>
        <row r="2219">
          <cell r="J2219" t="str">
            <v>P62</v>
          </cell>
        </row>
        <row r="2220">
          <cell r="J2220" t="str">
            <v>P64</v>
          </cell>
        </row>
        <row r="2221">
          <cell r="J2221" t="str">
            <v>P65</v>
          </cell>
        </row>
        <row r="2222">
          <cell r="J2222" t="str">
            <v>P66</v>
          </cell>
        </row>
        <row r="2223">
          <cell r="J2223" t="str">
            <v>P67</v>
          </cell>
        </row>
        <row r="2224">
          <cell r="J2224" t="str">
            <v>P71</v>
          </cell>
        </row>
        <row r="2225">
          <cell r="J2225" t="str">
            <v>P81</v>
          </cell>
        </row>
        <row r="2226">
          <cell r="J2226" t="str">
            <v>P83</v>
          </cell>
        </row>
        <row r="2227">
          <cell r="J2227" t="str">
            <v>P84</v>
          </cell>
        </row>
        <row r="2228">
          <cell r="J2228" t="str">
            <v>P87</v>
          </cell>
        </row>
        <row r="2229">
          <cell r="J2229" t="str">
            <v>P88</v>
          </cell>
        </row>
        <row r="2230">
          <cell r="J2230" t="str">
            <v>P99</v>
          </cell>
        </row>
        <row r="2231">
          <cell r="J2231" t="str">
            <v>S5140</v>
          </cell>
        </row>
        <row r="2232">
          <cell r="J2232" t="str">
            <v>T2022</v>
          </cell>
        </row>
        <row r="2233">
          <cell r="J2233" t="str">
            <v>H81</v>
          </cell>
        </row>
        <row r="2234">
          <cell r="J2234" t="str">
            <v>I11</v>
          </cell>
        </row>
        <row r="2235">
          <cell r="J2235" t="str">
            <v>I12</v>
          </cell>
        </row>
        <row r="2236">
          <cell r="J2236" t="str">
            <v>I13</v>
          </cell>
        </row>
        <row r="2237">
          <cell r="J2237" t="str">
            <v>I99</v>
          </cell>
        </row>
        <row r="2238">
          <cell r="J2238" t="str">
            <v>L02</v>
          </cell>
        </row>
        <row r="2239">
          <cell r="J2239" t="str">
            <v>L22</v>
          </cell>
        </row>
        <row r="2240">
          <cell r="J2240" t="str">
            <v>L35</v>
          </cell>
        </row>
        <row r="2241">
          <cell r="J2241" t="str">
            <v>O1</v>
          </cell>
        </row>
        <row r="2242">
          <cell r="J2242" t="str">
            <v>O2</v>
          </cell>
        </row>
        <row r="2243">
          <cell r="J2243" t="str">
            <v>O3</v>
          </cell>
        </row>
        <row r="2244">
          <cell r="J2244" t="str">
            <v>O4</v>
          </cell>
        </row>
        <row r="2245">
          <cell r="J2245" t="str">
            <v>O5</v>
          </cell>
        </row>
        <row r="2246">
          <cell r="J2246" t="str">
            <v>O8</v>
          </cell>
        </row>
        <row r="2247">
          <cell r="J2247" t="str">
            <v>O99</v>
          </cell>
        </row>
        <row r="2248">
          <cell r="J2248" t="str">
            <v>P11</v>
          </cell>
        </row>
        <row r="2249">
          <cell r="J2249" t="str">
            <v>P12</v>
          </cell>
        </row>
        <row r="2250">
          <cell r="J2250" t="str">
            <v>P13</v>
          </cell>
        </row>
        <row r="2251">
          <cell r="J2251" t="str">
            <v>P14</v>
          </cell>
        </row>
        <row r="2252">
          <cell r="J2252" t="str">
            <v>P15</v>
          </cell>
        </row>
        <row r="2253">
          <cell r="J2253" t="str">
            <v>P16</v>
          </cell>
        </row>
        <row r="2254">
          <cell r="J2254" t="str">
            <v>P30</v>
          </cell>
        </row>
        <row r="2255">
          <cell r="J2255" t="str">
            <v>P41</v>
          </cell>
        </row>
        <row r="2256">
          <cell r="J2256" t="str">
            <v>P46</v>
          </cell>
        </row>
        <row r="2257">
          <cell r="J2257" t="str">
            <v>P49</v>
          </cell>
        </row>
        <row r="2258">
          <cell r="J2258" t="str">
            <v>P53</v>
          </cell>
        </row>
        <row r="2259">
          <cell r="J2259" t="str">
            <v>P54</v>
          </cell>
        </row>
        <row r="2260">
          <cell r="J2260" t="str">
            <v>P55</v>
          </cell>
        </row>
        <row r="2261">
          <cell r="J2261" t="str">
            <v>P61</v>
          </cell>
        </row>
        <row r="2262">
          <cell r="J2262" t="str">
            <v>P62</v>
          </cell>
        </row>
        <row r="2263">
          <cell r="J2263" t="str">
            <v>P64</v>
          </cell>
        </row>
        <row r="2264">
          <cell r="J2264" t="str">
            <v>P65</v>
          </cell>
        </row>
        <row r="2265">
          <cell r="J2265" t="str">
            <v>P66</v>
          </cell>
        </row>
        <row r="2266">
          <cell r="J2266" t="str">
            <v>P67</v>
          </cell>
        </row>
        <row r="2267">
          <cell r="J2267" t="str">
            <v>P81</v>
          </cell>
        </row>
        <row r="2268">
          <cell r="J2268" t="str">
            <v>P83</v>
          </cell>
        </row>
        <row r="2269">
          <cell r="J2269" t="str">
            <v>P84</v>
          </cell>
        </row>
        <row r="2270">
          <cell r="J2270" t="str">
            <v>P88</v>
          </cell>
        </row>
        <row r="2271">
          <cell r="J2271" t="str">
            <v>P99</v>
          </cell>
        </row>
        <row r="2272">
          <cell r="J2272" t="str">
            <v>S5140</v>
          </cell>
        </row>
        <row r="2273">
          <cell r="J2273" t="str">
            <v>S9122</v>
          </cell>
        </row>
        <row r="2274">
          <cell r="J2274" t="str">
            <v>T2022</v>
          </cell>
        </row>
        <row r="2275">
          <cell r="J2275" t="str">
            <v>T4522</v>
          </cell>
        </row>
        <row r="2276">
          <cell r="J2276" t="str">
            <v>T4541</v>
          </cell>
        </row>
        <row r="2277">
          <cell r="J2277" t="str">
            <v>I11</v>
          </cell>
        </row>
        <row r="2278">
          <cell r="J2278" t="str">
            <v>I12</v>
          </cell>
        </row>
        <row r="2279">
          <cell r="J2279" t="str">
            <v>I99</v>
          </cell>
        </row>
        <row r="2280">
          <cell r="J2280" t="str">
            <v>L22</v>
          </cell>
        </row>
        <row r="2281">
          <cell r="J2281" t="str">
            <v>O1</v>
          </cell>
        </row>
        <row r="2282">
          <cell r="J2282" t="str">
            <v>O2</v>
          </cell>
        </row>
        <row r="2283">
          <cell r="J2283" t="str">
            <v>O3</v>
          </cell>
        </row>
        <row r="2284">
          <cell r="J2284" t="str">
            <v>O5</v>
          </cell>
        </row>
        <row r="2285">
          <cell r="J2285" t="str">
            <v>O7</v>
          </cell>
        </row>
        <row r="2286">
          <cell r="J2286" t="str">
            <v>O8</v>
          </cell>
        </row>
        <row r="2287">
          <cell r="J2287" t="str">
            <v>O99</v>
          </cell>
        </row>
        <row r="2288">
          <cell r="J2288" t="str">
            <v>P11</v>
          </cell>
        </row>
        <row r="2289">
          <cell r="J2289" t="str">
            <v>P12</v>
          </cell>
        </row>
        <row r="2290">
          <cell r="J2290" t="str">
            <v>P13</v>
          </cell>
        </row>
        <row r="2291">
          <cell r="J2291" t="str">
            <v>P14</v>
          </cell>
        </row>
        <row r="2292">
          <cell r="J2292" t="str">
            <v>P15</v>
          </cell>
        </row>
        <row r="2293">
          <cell r="J2293" t="str">
            <v>P30</v>
          </cell>
        </row>
        <row r="2294">
          <cell r="J2294" t="str">
            <v>P41</v>
          </cell>
        </row>
        <row r="2295">
          <cell r="J2295" t="str">
            <v>P42</v>
          </cell>
        </row>
        <row r="2296">
          <cell r="J2296" t="str">
            <v>P46</v>
          </cell>
        </row>
        <row r="2297">
          <cell r="J2297" t="str">
            <v>P49</v>
          </cell>
        </row>
        <row r="2298">
          <cell r="J2298" t="str">
            <v>P51</v>
          </cell>
        </row>
        <row r="2299">
          <cell r="J2299" t="str">
            <v>P54</v>
          </cell>
        </row>
        <row r="2300">
          <cell r="J2300" t="str">
            <v>P55</v>
          </cell>
        </row>
        <row r="2301">
          <cell r="J2301" t="str">
            <v>P61</v>
          </cell>
        </row>
        <row r="2302">
          <cell r="J2302" t="str">
            <v>P62</v>
          </cell>
        </row>
        <row r="2303">
          <cell r="J2303" t="str">
            <v>P63</v>
          </cell>
        </row>
        <row r="2304">
          <cell r="J2304" t="str">
            <v>P64</v>
          </cell>
        </row>
        <row r="2305">
          <cell r="J2305" t="str">
            <v>P65</v>
          </cell>
        </row>
        <row r="2306">
          <cell r="J2306" t="str">
            <v>P66</v>
          </cell>
        </row>
        <row r="2307">
          <cell r="J2307" t="str">
            <v>P67</v>
          </cell>
        </row>
        <row r="2308">
          <cell r="J2308" t="str">
            <v>P71</v>
          </cell>
        </row>
        <row r="2309">
          <cell r="J2309" t="str">
            <v>P81</v>
          </cell>
        </row>
        <row r="2310">
          <cell r="J2310" t="str">
            <v>P82</v>
          </cell>
        </row>
        <row r="2311">
          <cell r="J2311" t="str">
            <v>P83</v>
          </cell>
        </row>
        <row r="2312">
          <cell r="J2312" t="str">
            <v>P84</v>
          </cell>
        </row>
        <row r="2313">
          <cell r="J2313" t="str">
            <v>P87</v>
          </cell>
        </row>
        <row r="2314">
          <cell r="J2314" t="str">
            <v>P88</v>
          </cell>
        </row>
        <row r="2315">
          <cell r="J2315" t="str">
            <v>P99</v>
          </cell>
        </row>
        <row r="2316">
          <cell r="J2316" t="str">
            <v>S5105</v>
          </cell>
        </row>
        <row r="2317">
          <cell r="J2317" t="str">
            <v>S5130</v>
          </cell>
        </row>
        <row r="2318">
          <cell r="J2318" t="str">
            <v>S5140</v>
          </cell>
        </row>
        <row r="2319">
          <cell r="J2319" t="str">
            <v>S5160</v>
          </cell>
        </row>
        <row r="2320">
          <cell r="J2320" t="str">
            <v>S5161</v>
          </cell>
        </row>
        <row r="2321">
          <cell r="J2321" t="str">
            <v>S9122</v>
          </cell>
        </row>
        <row r="2322">
          <cell r="J2322" t="str">
            <v>S9123</v>
          </cell>
        </row>
        <row r="2323">
          <cell r="J2323" t="str">
            <v>S9124</v>
          </cell>
        </row>
        <row r="2324">
          <cell r="J2324" t="str">
            <v>T1019</v>
          </cell>
        </row>
        <row r="2325">
          <cell r="J2325" t="str">
            <v>T2022</v>
          </cell>
        </row>
        <row r="2326">
          <cell r="J2326" t="str">
            <v>T2028</v>
          </cell>
        </row>
        <row r="2327">
          <cell r="J2327" t="str">
            <v>T4522</v>
          </cell>
        </row>
        <row r="2328">
          <cell r="J2328" t="str">
            <v>T4541</v>
          </cell>
        </row>
        <row r="2329">
          <cell r="J2329" t="str">
            <v>H81</v>
          </cell>
        </row>
        <row r="2330">
          <cell r="J2330" t="str">
            <v>I11</v>
          </cell>
        </row>
        <row r="2331">
          <cell r="J2331" t="str">
            <v>I12</v>
          </cell>
        </row>
        <row r="2332">
          <cell r="J2332" t="str">
            <v>I13</v>
          </cell>
        </row>
        <row r="2333">
          <cell r="J2333" t="str">
            <v>I99</v>
          </cell>
        </row>
        <row r="2334">
          <cell r="J2334" t="str">
            <v>L22</v>
          </cell>
        </row>
        <row r="2335">
          <cell r="J2335" t="str">
            <v>L35</v>
          </cell>
        </row>
        <row r="2336">
          <cell r="J2336" t="str">
            <v>O1</v>
          </cell>
        </row>
        <row r="2337">
          <cell r="J2337" t="str">
            <v>O2</v>
          </cell>
        </row>
        <row r="2338">
          <cell r="J2338" t="str">
            <v>O3</v>
          </cell>
        </row>
        <row r="2339">
          <cell r="J2339" t="str">
            <v>O4</v>
          </cell>
        </row>
        <row r="2340">
          <cell r="J2340" t="str">
            <v>O5</v>
          </cell>
        </row>
        <row r="2341">
          <cell r="J2341" t="str">
            <v>O6</v>
          </cell>
        </row>
        <row r="2342">
          <cell r="J2342" t="str">
            <v>O7</v>
          </cell>
        </row>
        <row r="2343">
          <cell r="J2343" t="str">
            <v>O8</v>
          </cell>
        </row>
        <row r="2344">
          <cell r="J2344" t="str">
            <v>O99</v>
          </cell>
        </row>
        <row r="2345">
          <cell r="J2345" t="str">
            <v>P11</v>
          </cell>
        </row>
        <row r="2346">
          <cell r="J2346" t="str">
            <v>P12</v>
          </cell>
        </row>
        <row r="2347">
          <cell r="J2347" t="str">
            <v>P13</v>
          </cell>
        </row>
        <row r="2348">
          <cell r="J2348" t="str">
            <v>P14</v>
          </cell>
        </row>
        <row r="2349">
          <cell r="J2349" t="str">
            <v>P15</v>
          </cell>
        </row>
        <row r="2350">
          <cell r="J2350" t="str">
            <v>P16</v>
          </cell>
        </row>
        <row r="2351">
          <cell r="J2351" t="str">
            <v>P30</v>
          </cell>
        </row>
        <row r="2352">
          <cell r="J2352" t="str">
            <v>P41</v>
          </cell>
        </row>
        <row r="2353">
          <cell r="J2353" t="str">
            <v>P46</v>
          </cell>
        </row>
        <row r="2354">
          <cell r="J2354" t="str">
            <v>P49</v>
          </cell>
        </row>
        <row r="2355">
          <cell r="J2355" t="str">
            <v>P51</v>
          </cell>
        </row>
        <row r="2356">
          <cell r="J2356" t="str">
            <v>P53</v>
          </cell>
        </row>
        <row r="2357">
          <cell r="J2357" t="str">
            <v>P54</v>
          </cell>
        </row>
        <row r="2358">
          <cell r="J2358" t="str">
            <v>P55</v>
          </cell>
        </row>
        <row r="2359">
          <cell r="J2359" t="str">
            <v>P61</v>
          </cell>
        </row>
        <row r="2360">
          <cell r="J2360" t="str">
            <v>P62</v>
          </cell>
        </row>
        <row r="2361">
          <cell r="J2361" t="str">
            <v>P63</v>
          </cell>
        </row>
        <row r="2362">
          <cell r="J2362" t="str">
            <v>P64</v>
          </cell>
        </row>
        <row r="2363">
          <cell r="J2363" t="str">
            <v>P65</v>
          </cell>
        </row>
        <row r="2364">
          <cell r="J2364" t="str">
            <v>P66</v>
          </cell>
        </row>
        <row r="2365">
          <cell r="J2365" t="str">
            <v>P67</v>
          </cell>
        </row>
        <row r="2366">
          <cell r="J2366" t="str">
            <v>P71</v>
          </cell>
        </row>
        <row r="2367">
          <cell r="J2367" t="str">
            <v>P81</v>
          </cell>
        </row>
        <row r="2368">
          <cell r="J2368" t="str">
            <v>P83</v>
          </cell>
        </row>
        <row r="2369">
          <cell r="J2369" t="str">
            <v>P84</v>
          </cell>
        </row>
        <row r="2370">
          <cell r="J2370" t="str">
            <v>P85</v>
          </cell>
        </row>
        <row r="2371">
          <cell r="J2371" t="str">
            <v>P86</v>
          </cell>
        </row>
        <row r="2372">
          <cell r="J2372" t="str">
            <v>P87</v>
          </cell>
        </row>
        <row r="2373">
          <cell r="J2373" t="str">
            <v>P88</v>
          </cell>
        </row>
        <row r="2374">
          <cell r="J2374" t="str">
            <v>P99</v>
          </cell>
        </row>
        <row r="2375">
          <cell r="J2375" t="str">
            <v>T4522</v>
          </cell>
        </row>
        <row r="2376">
          <cell r="J2376" t="str">
            <v>T4541</v>
          </cell>
        </row>
        <row r="2377">
          <cell r="J2377" t="str">
            <v>H81</v>
          </cell>
        </row>
        <row r="2378">
          <cell r="J2378" t="str">
            <v>I11</v>
          </cell>
        </row>
        <row r="2379">
          <cell r="J2379" t="str">
            <v>I13</v>
          </cell>
        </row>
        <row r="2380">
          <cell r="J2380" t="str">
            <v>L02</v>
          </cell>
        </row>
        <row r="2381">
          <cell r="J2381" t="str">
            <v>L22</v>
          </cell>
        </row>
        <row r="2382">
          <cell r="J2382" t="str">
            <v>O3</v>
          </cell>
        </row>
        <row r="2383">
          <cell r="J2383" t="str">
            <v>O4</v>
          </cell>
        </row>
        <row r="2384">
          <cell r="J2384" t="str">
            <v>O8</v>
          </cell>
        </row>
        <row r="2385">
          <cell r="J2385" t="str">
            <v>O99</v>
          </cell>
        </row>
        <row r="2386">
          <cell r="J2386" t="str">
            <v>P11</v>
          </cell>
        </row>
        <row r="2387">
          <cell r="J2387" t="str">
            <v>P14</v>
          </cell>
        </row>
        <row r="2388">
          <cell r="J2388" t="str">
            <v>P15</v>
          </cell>
        </row>
        <row r="2389">
          <cell r="J2389" t="str">
            <v>P16</v>
          </cell>
        </row>
        <row r="2390">
          <cell r="J2390" t="str">
            <v>P30</v>
          </cell>
        </row>
        <row r="2391">
          <cell r="J2391" t="str">
            <v>P41</v>
          </cell>
        </row>
        <row r="2392">
          <cell r="J2392" t="str">
            <v>P49</v>
          </cell>
        </row>
        <row r="2393">
          <cell r="J2393" t="str">
            <v>P53</v>
          </cell>
        </row>
        <row r="2394">
          <cell r="J2394" t="str">
            <v>P54</v>
          </cell>
        </row>
        <row r="2395">
          <cell r="J2395" t="str">
            <v>P55</v>
          </cell>
        </row>
        <row r="2396">
          <cell r="J2396" t="str">
            <v>P61</v>
          </cell>
        </row>
        <row r="2397">
          <cell r="J2397" t="str">
            <v>P62</v>
          </cell>
        </row>
        <row r="2398">
          <cell r="J2398" t="str">
            <v>P64</v>
          </cell>
        </row>
        <row r="2399">
          <cell r="J2399" t="str">
            <v>P66</v>
          </cell>
        </row>
        <row r="2400">
          <cell r="J2400" t="str">
            <v>P67</v>
          </cell>
        </row>
        <row r="2401">
          <cell r="J2401" t="str">
            <v>P71</v>
          </cell>
        </row>
        <row r="2402">
          <cell r="J2402" t="str">
            <v>P81</v>
          </cell>
        </row>
        <row r="2403">
          <cell r="J2403" t="str">
            <v>P83</v>
          </cell>
        </row>
        <row r="2404">
          <cell r="J2404" t="str">
            <v>P84</v>
          </cell>
        </row>
        <row r="2405">
          <cell r="J2405" t="str">
            <v>P86</v>
          </cell>
        </row>
        <row r="2406">
          <cell r="J2406" t="str">
            <v>P87</v>
          </cell>
        </row>
        <row r="2407">
          <cell r="J2407" t="str">
            <v>H81</v>
          </cell>
        </row>
        <row r="2408">
          <cell r="J2408" t="str">
            <v>I11</v>
          </cell>
        </row>
        <row r="2409">
          <cell r="J2409" t="str">
            <v>I12</v>
          </cell>
        </row>
        <row r="2410">
          <cell r="J2410" t="str">
            <v>I13</v>
          </cell>
        </row>
        <row r="2411">
          <cell r="J2411" t="str">
            <v>L22</v>
          </cell>
        </row>
        <row r="2412">
          <cell r="J2412" t="str">
            <v>O1</v>
          </cell>
        </row>
        <row r="2413">
          <cell r="J2413" t="str">
            <v>O2</v>
          </cell>
        </row>
        <row r="2414">
          <cell r="J2414" t="str">
            <v>O4</v>
          </cell>
        </row>
        <row r="2415">
          <cell r="J2415" t="str">
            <v>O8</v>
          </cell>
        </row>
        <row r="2416">
          <cell r="J2416" t="str">
            <v>P11</v>
          </cell>
        </row>
        <row r="2417">
          <cell r="J2417" t="str">
            <v>P13</v>
          </cell>
        </row>
        <row r="2418">
          <cell r="J2418" t="str">
            <v>P14</v>
          </cell>
        </row>
        <row r="2419">
          <cell r="J2419" t="str">
            <v>P15</v>
          </cell>
        </row>
        <row r="2420">
          <cell r="J2420" t="str">
            <v>P30</v>
          </cell>
        </row>
        <row r="2421">
          <cell r="J2421" t="str">
            <v>P41</v>
          </cell>
        </row>
        <row r="2422">
          <cell r="J2422" t="str">
            <v>P49</v>
          </cell>
        </row>
        <row r="2423">
          <cell r="J2423" t="str">
            <v>P54</v>
          </cell>
        </row>
        <row r="2424">
          <cell r="J2424" t="str">
            <v>P55</v>
          </cell>
        </row>
        <row r="2425">
          <cell r="J2425" t="str">
            <v>P61</v>
          </cell>
        </row>
        <row r="2426">
          <cell r="J2426" t="str">
            <v>P62</v>
          </cell>
        </row>
        <row r="2427">
          <cell r="J2427" t="str">
            <v>P64</v>
          </cell>
        </row>
        <row r="2428">
          <cell r="J2428" t="str">
            <v>P65</v>
          </cell>
        </row>
        <row r="2429">
          <cell r="J2429" t="str">
            <v>P66</v>
          </cell>
        </row>
        <row r="2430">
          <cell r="J2430" t="str">
            <v>P67</v>
          </cell>
        </row>
        <row r="2431">
          <cell r="J2431" t="str">
            <v>P81</v>
          </cell>
        </row>
        <row r="2432">
          <cell r="J2432" t="str">
            <v>P83</v>
          </cell>
        </row>
        <row r="2433">
          <cell r="J2433" t="str">
            <v>P84</v>
          </cell>
        </row>
        <row r="2434">
          <cell r="J2434" t="str">
            <v>P86</v>
          </cell>
        </row>
        <row r="2435">
          <cell r="J2435" t="str">
            <v>S5102</v>
          </cell>
        </row>
        <row r="2436">
          <cell r="J2436" t="str">
            <v>S5140</v>
          </cell>
        </row>
        <row r="2437">
          <cell r="J2437" t="str">
            <v>S5161</v>
          </cell>
        </row>
        <row r="2438">
          <cell r="J2438" t="str">
            <v>T2022</v>
          </cell>
        </row>
        <row r="2439">
          <cell r="J2439" t="str">
            <v>T4522</v>
          </cell>
        </row>
        <row r="2440">
          <cell r="J2440" t="str">
            <v>T4541</v>
          </cell>
        </row>
        <row r="2441">
          <cell r="J2441" t="str">
            <v>I11</v>
          </cell>
        </row>
        <row r="2442">
          <cell r="J2442" t="str">
            <v>I12</v>
          </cell>
        </row>
        <row r="2443">
          <cell r="J2443" t="str">
            <v>L22</v>
          </cell>
        </row>
        <row r="2444">
          <cell r="J2444" t="str">
            <v>O1</v>
          </cell>
        </row>
        <row r="2445">
          <cell r="J2445" t="str">
            <v>O2</v>
          </cell>
        </row>
        <row r="2446">
          <cell r="J2446" t="str">
            <v>O3</v>
          </cell>
        </row>
        <row r="2447">
          <cell r="J2447" t="str">
            <v>O6</v>
          </cell>
        </row>
        <row r="2448">
          <cell r="J2448" t="str">
            <v>O8</v>
          </cell>
        </row>
        <row r="2449">
          <cell r="J2449" t="str">
            <v>O99</v>
          </cell>
        </row>
        <row r="2450">
          <cell r="J2450" t="str">
            <v>P11</v>
          </cell>
        </row>
        <row r="2451">
          <cell r="J2451" t="str">
            <v>P13</v>
          </cell>
        </row>
        <row r="2452">
          <cell r="J2452" t="str">
            <v>P14</v>
          </cell>
        </row>
        <row r="2453">
          <cell r="J2453" t="str">
            <v>P15</v>
          </cell>
        </row>
        <row r="2454">
          <cell r="J2454" t="str">
            <v>P30</v>
          </cell>
        </row>
        <row r="2455">
          <cell r="J2455" t="str">
            <v>P41</v>
          </cell>
        </row>
        <row r="2456">
          <cell r="J2456" t="str">
            <v>P46</v>
          </cell>
        </row>
        <row r="2457">
          <cell r="J2457" t="str">
            <v>P49</v>
          </cell>
        </row>
        <row r="2458">
          <cell r="J2458" t="str">
            <v>P51</v>
          </cell>
        </row>
        <row r="2459">
          <cell r="J2459" t="str">
            <v>P54</v>
          </cell>
        </row>
        <row r="2460">
          <cell r="J2460" t="str">
            <v>P61</v>
          </cell>
        </row>
        <row r="2461">
          <cell r="J2461" t="str">
            <v>P62</v>
          </cell>
        </row>
        <row r="2462">
          <cell r="J2462" t="str">
            <v>P64</v>
          </cell>
        </row>
        <row r="2463">
          <cell r="J2463" t="str">
            <v>P65</v>
          </cell>
        </row>
        <row r="2464">
          <cell r="J2464" t="str">
            <v>P66</v>
          </cell>
        </row>
        <row r="2465">
          <cell r="J2465" t="str">
            <v>P67</v>
          </cell>
        </row>
        <row r="2466">
          <cell r="J2466" t="str">
            <v>P81</v>
          </cell>
        </row>
        <row r="2467">
          <cell r="J2467" t="str">
            <v>P83</v>
          </cell>
        </row>
        <row r="2468">
          <cell r="J2468" t="str">
            <v>P84</v>
          </cell>
        </row>
        <row r="2469">
          <cell r="J2469" t="str">
            <v>P87</v>
          </cell>
        </row>
        <row r="2470">
          <cell r="J2470" t="str">
            <v>P88</v>
          </cell>
        </row>
        <row r="2471">
          <cell r="J2471" t="str">
            <v>P99</v>
          </cell>
        </row>
        <row r="2472">
          <cell r="J2472" t="str">
            <v>S5102</v>
          </cell>
        </row>
        <row r="2473">
          <cell r="J2473" t="str">
            <v>S5105</v>
          </cell>
        </row>
        <row r="2474">
          <cell r="J2474" t="str">
            <v>S5140</v>
          </cell>
        </row>
        <row r="2475">
          <cell r="J2475" t="str">
            <v>S5160</v>
          </cell>
        </row>
        <row r="2476">
          <cell r="J2476" t="str">
            <v>S5161</v>
          </cell>
        </row>
        <row r="2477">
          <cell r="J2477" t="str">
            <v>S9122</v>
          </cell>
        </row>
        <row r="2478">
          <cell r="J2478" t="str">
            <v>S9123</v>
          </cell>
        </row>
        <row r="2479">
          <cell r="J2479" t="str">
            <v>S9124</v>
          </cell>
        </row>
        <row r="2480">
          <cell r="J2480" t="str">
            <v>T1019</v>
          </cell>
        </row>
        <row r="2481">
          <cell r="J2481" t="str">
            <v>T2022</v>
          </cell>
        </row>
        <row r="2482">
          <cell r="J2482" t="str">
            <v>T2028</v>
          </cell>
        </row>
        <row r="2483">
          <cell r="J2483" t="str">
            <v>T4522</v>
          </cell>
        </row>
        <row r="2484">
          <cell r="J2484" t="str">
            <v>T4541</v>
          </cell>
        </row>
        <row r="2485">
          <cell r="J2485" t="str">
            <v>P41</v>
          </cell>
        </row>
        <row r="2486">
          <cell r="J2486" t="str">
            <v>P66</v>
          </cell>
        </row>
        <row r="2487">
          <cell r="J2487" t="str">
            <v>P81</v>
          </cell>
        </row>
        <row r="2488">
          <cell r="J2488" t="str">
            <v>H81</v>
          </cell>
        </row>
        <row r="2489">
          <cell r="J2489" t="str">
            <v>I11</v>
          </cell>
        </row>
        <row r="2490">
          <cell r="J2490" t="str">
            <v>I12</v>
          </cell>
        </row>
        <row r="2491">
          <cell r="J2491" t="str">
            <v>I99</v>
          </cell>
        </row>
        <row r="2492">
          <cell r="J2492" t="str">
            <v>L22</v>
          </cell>
        </row>
        <row r="2493">
          <cell r="J2493" t="str">
            <v>O1</v>
          </cell>
        </row>
        <row r="2494">
          <cell r="J2494" t="str">
            <v>O2</v>
          </cell>
        </row>
        <row r="2495">
          <cell r="J2495" t="str">
            <v>O3</v>
          </cell>
        </row>
        <row r="2496">
          <cell r="J2496" t="str">
            <v>O4</v>
          </cell>
        </row>
        <row r="2497">
          <cell r="J2497" t="str">
            <v>O5</v>
          </cell>
        </row>
        <row r="2498">
          <cell r="J2498" t="str">
            <v>O6</v>
          </cell>
        </row>
        <row r="2499">
          <cell r="J2499" t="str">
            <v>O8</v>
          </cell>
        </row>
        <row r="2500">
          <cell r="J2500" t="str">
            <v>O99</v>
          </cell>
        </row>
        <row r="2501">
          <cell r="J2501" t="str">
            <v>P11</v>
          </cell>
        </row>
        <row r="2502">
          <cell r="J2502" t="str">
            <v>P13</v>
          </cell>
        </row>
        <row r="2503">
          <cell r="J2503" t="str">
            <v>P14</v>
          </cell>
        </row>
        <row r="2504">
          <cell r="J2504" t="str">
            <v>P15</v>
          </cell>
        </row>
        <row r="2505">
          <cell r="J2505" t="str">
            <v>P16</v>
          </cell>
        </row>
        <row r="2506">
          <cell r="J2506" t="str">
            <v>P30</v>
          </cell>
        </row>
        <row r="2507">
          <cell r="J2507" t="str">
            <v>P41</v>
          </cell>
        </row>
        <row r="2508">
          <cell r="J2508" t="str">
            <v>P46</v>
          </cell>
        </row>
        <row r="2509">
          <cell r="J2509" t="str">
            <v>P49</v>
          </cell>
        </row>
        <row r="2510">
          <cell r="J2510" t="str">
            <v>P51</v>
          </cell>
        </row>
        <row r="2511">
          <cell r="J2511" t="str">
            <v>P53</v>
          </cell>
        </row>
        <row r="2512">
          <cell r="J2512" t="str">
            <v>P54</v>
          </cell>
        </row>
        <row r="2513">
          <cell r="J2513" t="str">
            <v>P55</v>
          </cell>
        </row>
        <row r="2514">
          <cell r="J2514" t="str">
            <v>P61</v>
          </cell>
        </row>
        <row r="2515">
          <cell r="J2515" t="str">
            <v>P62</v>
          </cell>
        </row>
        <row r="2516">
          <cell r="J2516" t="str">
            <v>P63</v>
          </cell>
        </row>
        <row r="2517">
          <cell r="J2517" t="str">
            <v>P64</v>
          </cell>
        </row>
        <row r="2518">
          <cell r="J2518" t="str">
            <v>P65</v>
          </cell>
        </row>
        <row r="2519">
          <cell r="J2519" t="str">
            <v>P66</v>
          </cell>
        </row>
        <row r="2520">
          <cell r="J2520" t="str">
            <v>P67</v>
          </cell>
        </row>
        <row r="2521">
          <cell r="J2521" t="str">
            <v>P71</v>
          </cell>
        </row>
        <row r="2522">
          <cell r="J2522" t="str">
            <v>P81</v>
          </cell>
        </row>
        <row r="2523">
          <cell r="J2523" t="str">
            <v>P83</v>
          </cell>
        </row>
        <row r="2524">
          <cell r="J2524" t="str">
            <v>P84</v>
          </cell>
        </row>
        <row r="2525">
          <cell r="J2525" t="str">
            <v>P85</v>
          </cell>
        </row>
        <row r="2526">
          <cell r="J2526" t="str">
            <v>P87</v>
          </cell>
        </row>
        <row r="2527">
          <cell r="J2527" t="str">
            <v>P88</v>
          </cell>
        </row>
        <row r="2528">
          <cell r="J2528" t="str">
            <v>P99</v>
          </cell>
        </row>
        <row r="2529">
          <cell r="J2529" t="str">
            <v>T4522</v>
          </cell>
        </row>
        <row r="2530">
          <cell r="J2530" t="str">
            <v>T4541</v>
          </cell>
        </row>
        <row r="2531">
          <cell r="J2531" t="str">
            <v>I13</v>
          </cell>
        </row>
        <row r="2532">
          <cell r="J2532" t="str">
            <v>L22</v>
          </cell>
        </row>
        <row r="2533">
          <cell r="J2533" t="str">
            <v>O5</v>
          </cell>
        </row>
        <row r="2534">
          <cell r="J2534" t="str">
            <v>O8</v>
          </cell>
        </row>
        <row r="2535">
          <cell r="J2535" t="str">
            <v>P81</v>
          </cell>
        </row>
        <row r="2536">
          <cell r="J2536" t="str">
            <v>O1</v>
          </cell>
        </row>
        <row r="2537">
          <cell r="J2537" t="str">
            <v>O5</v>
          </cell>
        </row>
        <row r="2538">
          <cell r="J2538" t="str">
            <v>P41</v>
          </cell>
        </row>
        <row r="2539">
          <cell r="J2539" t="str">
            <v>P54</v>
          </cell>
        </row>
        <row r="2540">
          <cell r="J2540" t="str">
            <v>P55</v>
          </cell>
        </row>
        <row r="2541">
          <cell r="J2541" t="str">
            <v>P62</v>
          </cell>
        </row>
        <row r="2542">
          <cell r="J2542" t="str">
            <v>P65</v>
          </cell>
        </row>
        <row r="2543">
          <cell r="J2543" t="str">
            <v>P66</v>
          </cell>
        </row>
        <row r="2544">
          <cell r="J2544" t="str">
            <v>P81</v>
          </cell>
        </row>
        <row r="2545">
          <cell r="J2545" t="str">
            <v>P84</v>
          </cell>
        </row>
        <row r="2546">
          <cell r="J2546" t="str">
            <v>P86</v>
          </cell>
        </row>
        <row r="2547">
          <cell r="J2547" t="str">
            <v>S5140</v>
          </cell>
        </row>
        <row r="2548">
          <cell r="J2548" t="str">
            <v>S9122</v>
          </cell>
        </row>
        <row r="2549">
          <cell r="J2549" t="str">
            <v>S9124</v>
          </cell>
        </row>
        <row r="2550">
          <cell r="J2550" t="str">
            <v>T2022</v>
          </cell>
        </row>
        <row r="2551">
          <cell r="J2551" t="str">
            <v>T4522</v>
          </cell>
        </row>
        <row r="2552">
          <cell r="J2552" t="str">
            <v>T4541</v>
          </cell>
        </row>
        <row r="2553">
          <cell r="J2553" t="str">
            <v>I11</v>
          </cell>
        </row>
        <row r="2554">
          <cell r="J2554" t="str">
            <v>I12</v>
          </cell>
        </row>
        <row r="2555">
          <cell r="J2555" t="str">
            <v>I99</v>
          </cell>
        </row>
        <row r="2556">
          <cell r="J2556" t="str">
            <v>O1</v>
          </cell>
        </row>
        <row r="2557">
          <cell r="J2557" t="str">
            <v>O2</v>
          </cell>
        </row>
        <row r="2558">
          <cell r="J2558" t="str">
            <v>O3</v>
          </cell>
        </row>
        <row r="2559">
          <cell r="J2559" t="str">
            <v>O4</v>
          </cell>
        </row>
        <row r="2560">
          <cell r="J2560" t="str">
            <v>O8</v>
          </cell>
        </row>
        <row r="2561">
          <cell r="J2561" t="str">
            <v>O99</v>
          </cell>
        </row>
        <row r="2562">
          <cell r="J2562" t="str">
            <v>P11</v>
          </cell>
        </row>
        <row r="2563">
          <cell r="J2563" t="str">
            <v>P13</v>
          </cell>
        </row>
        <row r="2564">
          <cell r="J2564" t="str">
            <v>P14</v>
          </cell>
        </row>
        <row r="2565">
          <cell r="J2565" t="str">
            <v>P15</v>
          </cell>
        </row>
        <row r="2566">
          <cell r="J2566" t="str">
            <v>P16</v>
          </cell>
        </row>
        <row r="2567">
          <cell r="J2567" t="str">
            <v>P30</v>
          </cell>
        </row>
        <row r="2568">
          <cell r="J2568" t="str">
            <v>P41</v>
          </cell>
        </row>
        <row r="2569">
          <cell r="J2569" t="str">
            <v>P46</v>
          </cell>
        </row>
        <row r="2570">
          <cell r="J2570" t="str">
            <v>P49</v>
          </cell>
        </row>
        <row r="2571">
          <cell r="J2571" t="str">
            <v>P54</v>
          </cell>
        </row>
        <row r="2572">
          <cell r="J2572" t="str">
            <v>P61</v>
          </cell>
        </row>
        <row r="2573">
          <cell r="J2573" t="str">
            <v>P62</v>
          </cell>
        </row>
        <row r="2574">
          <cell r="J2574" t="str">
            <v>P64</v>
          </cell>
        </row>
        <row r="2575">
          <cell r="J2575" t="str">
            <v>P66</v>
          </cell>
        </row>
        <row r="2576">
          <cell r="J2576" t="str">
            <v>P67</v>
          </cell>
        </row>
        <row r="2577">
          <cell r="J2577" t="str">
            <v>P69</v>
          </cell>
        </row>
        <row r="2578">
          <cell r="J2578" t="str">
            <v>P81</v>
          </cell>
        </row>
        <row r="2579">
          <cell r="J2579" t="str">
            <v>P83</v>
          </cell>
        </row>
        <row r="2580">
          <cell r="J2580" t="str">
            <v>P84</v>
          </cell>
        </row>
        <row r="2581">
          <cell r="J2581" t="str">
            <v>P87</v>
          </cell>
        </row>
        <row r="2582">
          <cell r="J2582" t="str">
            <v>P88</v>
          </cell>
        </row>
        <row r="2583">
          <cell r="J2583" t="str">
            <v>P99</v>
          </cell>
        </row>
        <row r="2584">
          <cell r="J2584" t="str">
            <v>I11</v>
          </cell>
        </row>
        <row r="2585">
          <cell r="J2585" t="str">
            <v>I12</v>
          </cell>
        </row>
        <row r="2586">
          <cell r="J2586" t="str">
            <v>O1</v>
          </cell>
        </row>
        <row r="2587">
          <cell r="J2587" t="str">
            <v>O2</v>
          </cell>
        </row>
        <row r="2588">
          <cell r="J2588" t="str">
            <v>O3</v>
          </cell>
        </row>
        <row r="2589">
          <cell r="J2589" t="str">
            <v>O4</v>
          </cell>
        </row>
        <row r="2590">
          <cell r="J2590" t="str">
            <v>O7</v>
          </cell>
        </row>
        <row r="2591">
          <cell r="J2591" t="str">
            <v>O8</v>
          </cell>
        </row>
        <row r="2592">
          <cell r="J2592" t="str">
            <v>O99</v>
          </cell>
        </row>
        <row r="2593">
          <cell r="J2593" t="str">
            <v>P11</v>
          </cell>
        </row>
        <row r="2594">
          <cell r="J2594" t="str">
            <v>P14</v>
          </cell>
        </row>
        <row r="2595">
          <cell r="J2595" t="str">
            <v>P15</v>
          </cell>
        </row>
        <row r="2596">
          <cell r="J2596" t="str">
            <v>P16</v>
          </cell>
        </row>
        <row r="2597">
          <cell r="J2597" t="str">
            <v>P30</v>
          </cell>
        </row>
        <row r="2598">
          <cell r="J2598" t="str">
            <v>P41</v>
          </cell>
        </row>
        <row r="2599">
          <cell r="J2599" t="str">
            <v>P49</v>
          </cell>
        </row>
        <row r="2600">
          <cell r="J2600" t="str">
            <v>P54</v>
          </cell>
        </row>
        <row r="2601">
          <cell r="J2601" t="str">
            <v>P61</v>
          </cell>
        </row>
        <row r="2602">
          <cell r="J2602" t="str">
            <v>P62</v>
          </cell>
        </row>
        <row r="2603">
          <cell r="J2603" t="str">
            <v>P64</v>
          </cell>
        </row>
        <row r="2604">
          <cell r="J2604" t="str">
            <v>P66</v>
          </cell>
        </row>
        <row r="2605">
          <cell r="J2605" t="str">
            <v>P67</v>
          </cell>
        </row>
        <row r="2606">
          <cell r="J2606" t="str">
            <v>P81</v>
          </cell>
        </row>
        <row r="2607">
          <cell r="J2607" t="str">
            <v>P83</v>
          </cell>
        </row>
        <row r="2608">
          <cell r="J2608" t="str">
            <v>P84</v>
          </cell>
        </row>
        <row r="2609">
          <cell r="J2609" t="str">
            <v>P88</v>
          </cell>
        </row>
        <row r="2610">
          <cell r="J2610" t="str">
            <v>H81</v>
          </cell>
        </row>
        <row r="2611">
          <cell r="J2611" t="str">
            <v>I11</v>
          </cell>
        </row>
        <row r="2612">
          <cell r="J2612" t="str">
            <v>I13</v>
          </cell>
        </row>
        <row r="2613">
          <cell r="J2613" t="str">
            <v>L22</v>
          </cell>
        </row>
        <row r="2614">
          <cell r="J2614" t="str">
            <v>O1</v>
          </cell>
        </row>
        <row r="2615">
          <cell r="J2615" t="str">
            <v>O2</v>
          </cell>
        </row>
        <row r="2616">
          <cell r="J2616" t="str">
            <v>O3</v>
          </cell>
        </row>
        <row r="2617">
          <cell r="J2617" t="str">
            <v>O4</v>
          </cell>
        </row>
        <row r="2618">
          <cell r="J2618" t="str">
            <v>O8</v>
          </cell>
        </row>
        <row r="2619">
          <cell r="J2619" t="str">
            <v>O99</v>
          </cell>
        </row>
        <row r="2620">
          <cell r="J2620" t="str">
            <v>P11</v>
          </cell>
        </row>
        <row r="2621">
          <cell r="J2621" t="str">
            <v>P14</v>
          </cell>
        </row>
        <row r="2622">
          <cell r="J2622" t="str">
            <v>P15</v>
          </cell>
        </row>
        <row r="2623">
          <cell r="J2623" t="str">
            <v>P30</v>
          </cell>
        </row>
        <row r="2624">
          <cell r="J2624" t="str">
            <v>P41</v>
          </cell>
        </row>
        <row r="2625">
          <cell r="J2625" t="str">
            <v>P49</v>
          </cell>
        </row>
        <row r="2626">
          <cell r="J2626" t="str">
            <v>P54</v>
          </cell>
        </row>
        <row r="2627">
          <cell r="J2627" t="str">
            <v>P61</v>
          </cell>
        </row>
        <row r="2628">
          <cell r="J2628" t="str">
            <v>P62</v>
          </cell>
        </row>
        <row r="2629">
          <cell r="J2629" t="str">
            <v>P64</v>
          </cell>
        </row>
        <row r="2630">
          <cell r="J2630" t="str">
            <v>P65</v>
          </cell>
        </row>
        <row r="2631">
          <cell r="J2631" t="str">
            <v>P66</v>
          </cell>
        </row>
        <row r="2632">
          <cell r="J2632" t="str">
            <v>P67</v>
          </cell>
        </row>
        <row r="2633">
          <cell r="J2633" t="str">
            <v>P81</v>
          </cell>
        </row>
        <row r="2634">
          <cell r="J2634" t="str">
            <v>P83</v>
          </cell>
        </row>
        <row r="2635">
          <cell r="J2635" t="str">
            <v>P84</v>
          </cell>
        </row>
        <row r="2636">
          <cell r="J2636" t="str">
            <v>P99</v>
          </cell>
        </row>
        <row r="2637">
          <cell r="J2637" t="str">
            <v>S5140</v>
          </cell>
        </row>
        <row r="2638">
          <cell r="J2638" t="str">
            <v>T2022</v>
          </cell>
        </row>
        <row r="2639">
          <cell r="J2639" t="str">
            <v>T4541</v>
          </cell>
        </row>
        <row r="2640">
          <cell r="J2640" t="str">
            <v>L22</v>
          </cell>
        </row>
        <row r="2641">
          <cell r="J2641" t="str">
            <v>P81</v>
          </cell>
        </row>
        <row r="2642">
          <cell r="J2642" t="str">
            <v>P83</v>
          </cell>
        </row>
        <row r="2643">
          <cell r="J2643" t="str">
            <v>H81</v>
          </cell>
        </row>
        <row r="2644">
          <cell r="J2644" t="str">
            <v>I11</v>
          </cell>
        </row>
        <row r="2645">
          <cell r="J2645" t="str">
            <v>I12</v>
          </cell>
        </row>
        <row r="2646">
          <cell r="J2646" t="str">
            <v>I13</v>
          </cell>
        </row>
        <row r="2647">
          <cell r="J2647" t="str">
            <v>I99</v>
          </cell>
        </row>
        <row r="2648">
          <cell r="J2648" t="str">
            <v>L02</v>
          </cell>
        </row>
        <row r="2649">
          <cell r="J2649" t="str">
            <v>L22</v>
          </cell>
        </row>
        <row r="2650">
          <cell r="J2650" t="str">
            <v>O1</v>
          </cell>
        </row>
        <row r="2651">
          <cell r="J2651" t="str">
            <v>O3</v>
          </cell>
        </row>
        <row r="2652">
          <cell r="J2652" t="str">
            <v>O4</v>
          </cell>
        </row>
        <row r="2653">
          <cell r="J2653" t="str">
            <v>O8</v>
          </cell>
        </row>
        <row r="2654">
          <cell r="J2654" t="str">
            <v>O99</v>
          </cell>
        </row>
        <row r="2655">
          <cell r="J2655" t="str">
            <v>P11</v>
          </cell>
        </row>
        <row r="2656">
          <cell r="J2656" t="str">
            <v>P14</v>
          </cell>
        </row>
        <row r="2657">
          <cell r="J2657" t="str">
            <v>P30</v>
          </cell>
        </row>
        <row r="2658">
          <cell r="J2658" t="str">
            <v>P41</v>
          </cell>
        </row>
        <row r="2659">
          <cell r="J2659" t="str">
            <v>P49</v>
          </cell>
        </row>
        <row r="2660">
          <cell r="J2660" t="str">
            <v>P54</v>
          </cell>
        </row>
        <row r="2661">
          <cell r="J2661" t="str">
            <v>P61</v>
          </cell>
        </row>
        <row r="2662">
          <cell r="J2662" t="str">
            <v>P62</v>
          </cell>
        </row>
        <row r="2663">
          <cell r="J2663" t="str">
            <v>P64</v>
          </cell>
        </row>
        <row r="2664">
          <cell r="J2664" t="str">
            <v>P66</v>
          </cell>
        </row>
        <row r="2665">
          <cell r="J2665" t="str">
            <v>P67</v>
          </cell>
        </row>
        <row r="2666">
          <cell r="J2666" t="str">
            <v>P81</v>
          </cell>
        </row>
        <row r="2667">
          <cell r="J2667" t="str">
            <v>P83</v>
          </cell>
        </row>
        <row r="2668">
          <cell r="J2668" t="str">
            <v>P84</v>
          </cell>
        </row>
        <row r="2669">
          <cell r="J2669" t="str">
            <v>P87</v>
          </cell>
        </row>
        <row r="2670">
          <cell r="J2670" t="str">
            <v>S5140</v>
          </cell>
        </row>
        <row r="2671">
          <cell r="J2671" t="str">
            <v>T2022</v>
          </cell>
        </row>
        <row r="2672">
          <cell r="J2672" t="str">
            <v>P81</v>
          </cell>
        </row>
        <row r="2673">
          <cell r="J2673" t="str">
            <v>S9122</v>
          </cell>
        </row>
        <row r="2674">
          <cell r="J2674" t="str">
            <v>I11</v>
          </cell>
        </row>
        <row r="2675">
          <cell r="J2675" t="str">
            <v>I13</v>
          </cell>
        </row>
        <row r="2676">
          <cell r="J2676" t="str">
            <v>L22</v>
          </cell>
        </row>
        <row r="2677">
          <cell r="J2677" t="str">
            <v>O1</v>
          </cell>
        </row>
        <row r="2678">
          <cell r="J2678" t="str">
            <v>O3</v>
          </cell>
        </row>
        <row r="2679">
          <cell r="J2679" t="str">
            <v>O8</v>
          </cell>
        </row>
        <row r="2680">
          <cell r="J2680" t="str">
            <v>P11</v>
          </cell>
        </row>
        <row r="2681">
          <cell r="J2681" t="str">
            <v>P13</v>
          </cell>
        </row>
        <row r="2682">
          <cell r="J2682" t="str">
            <v>P14</v>
          </cell>
        </row>
        <row r="2683">
          <cell r="J2683" t="str">
            <v>P15</v>
          </cell>
        </row>
        <row r="2684">
          <cell r="J2684" t="str">
            <v>P30</v>
          </cell>
        </row>
        <row r="2685">
          <cell r="J2685" t="str">
            <v>P41</v>
          </cell>
        </row>
        <row r="2686">
          <cell r="J2686" t="str">
            <v>P42</v>
          </cell>
        </row>
        <row r="2687">
          <cell r="J2687" t="str">
            <v>P46</v>
          </cell>
        </row>
        <row r="2688">
          <cell r="J2688" t="str">
            <v>P49</v>
          </cell>
        </row>
        <row r="2689">
          <cell r="J2689" t="str">
            <v>P51</v>
          </cell>
        </row>
        <row r="2690">
          <cell r="J2690" t="str">
            <v>P54</v>
          </cell>
        </row>
        <row r="2691">
          <cell r="J2691" t="str">
            <v>P61</v>
          </cell>
        </row>
        <row r="2692">
          <cell r="J2692" t="str">
            <v>P62</v>
          </cell>
        </row>
        <row r="2693">
          <cell r="J2693" t="str">
            <v>P64</v>
          </cell>
        </row>
        <row r="2694">
          <cell r="J2694" t="str">
            <v>P65</v>
          </cell>
        </row>
        <row r="2695">
          <cell r="J2695" t="str">
            <v>P66</v>
          </cell>
        </row>
        <row r="2696">
          <cell r="J2696" t="str">
            <v>P67</v>
          </cell>
        </row>
        <row r="2697">
          <cell r="J2697" t="str">
            <v>P71</v>
          </cell>
        </row>
        <row r="2698">
          <cell r="J2698" t="str">
            <v>P81</v>
          </cell>
        </row>
        <row r="2699">
          <cell r="J2699" t="str">
            <v>P83</v>
          </cell>
        </row>
        <row r="2700">
          <cell r="J2700" t="str">
            <v>P84</v>
          </cell>
        </row>
        <row r="2701">
          <cell r="J2701" t="str">
            <v>P99</v>
          </cell>
        </row>
        <row r="2702">
          <cell r="J2702" t="str">
            <v>S5102</v>
          </cell>
        </row>
        <row r="2703">
          <cell r="J2703" t="str">
            <v>S5105</v>
          </cell>
        </row>
        <row r="2704">
          <cell r="J2704" t="str">
            <v>S5130</v>
          </cell>
        </row>
        <row r="2705">
          <cell r="J2705" t="str">
            <v>S5140</v>
          </cell>
        </row>
        <row r="2706">
          <cell r="J2706" t="str">
            <v>S5161</v>
          </cell>
        </row>
        <row r="2707">
          <cell r="J2707" t="str">
            <v>S5170</v>
          </cell>
        </row>
        <row r="2708">
          <cell r="J2708" t="str">
            <v>S9122</v>
          </cell>
        </row>
        <row r="2709">
          <cell r="J2709" t="str">
            <v>T2003</v>
          </cell>
        </row>
        <row r="2710">
          <cell r="J2710" t="str">
            <v>T2022</v>
          </cell>
        </row>
        <row r="2711">
          <cell r="J2711" t="str">
            <v>T2028</v>
          </cell>
        </row>
        <row r="2712">
          <cell r="J2712" t="str">
            <v>T2033</v>
          </cell>
        </row>
        <row r="2713">
          <cell r="J2713" t="str">
            <v>T4522</v>
          </cell>
        </row>
        <row r="2714">
          <cell r="J2714" t="str">
            <v>T4541</v>
          </cell>
        </row>
        <row r="2715">
          <cell r="J2715" t="str">
            <v>P41</v>
          </cell>
        </row>
        <row r="2716">
          <cell r="J2716" t="str">
            <v>P46</v>
          </cell>
        </row>
        <row r="2717">
          <cell r="J2717" t="str">
            <v>P61</v>
          </cell>
        </row>
        <row r="2718">
          <cell r="J2718" t="str">
            <v>P62</v>
          </cell>
        </row>
        <row r="2719">
          <cell r="J2719" t="str">
            <v>P65</v>
          </cell>
        </row>
        <row r="2720">
          <cell r="J2720" t="str">
            <v>P66</v>
          </cell>
        </row>
        <row r="2721">
          <cell r="J2721" t="str">
            <v>P81</v>
          </cell>
        </row>
        <row r="2722">
          <cell r="J2722" t="str">
            <v>P99</v>
          </cell>
        </row>
        <row r="2723">
          <cell r="J2723" t="str">
            <v>T4541</v>
          </cell>
        </row>
        <row r="2724">
          <cell r="J2724" t="str">
            <v>H81</v>
          </cell>
        </row>
        <row r="2725">
          <cell r="J2725" t="str">
            <v>I11</v>
          </cell>
        </row>
        <row r="2726">
          <cell r="J2726" t="str">
            <v>I12</v>
          </cell>
        </row>
        <row r="2727">
          <cell r="J2727" t="str">
            <v>I13</v>
          </cell>
        </row>
        <row r="2728">
          <cell r="J2728" t="str">
            <v>I99</v>
          </cell>
        </row>
        <row r="2729">
          <cell r="J2729" t="str">
            <v>L22</v>
          </cell>
        </row>
        <row r="2730">
          <cell r="J2730" t="str">
            <v>L35</v>
          </cell>
        </row>
        <row r="2731">
          <cell r="J2731" t="str">
            <v>O1</v>
          </cell>
        </row>
        <row r="2732">
          <cell r="J2732" t="str">
            <v>O2</v>
          </cell>
        </row>
        <row r="2733">
          <cell r="J2733" t="str">
            <v>O3</v>
          </cell>
        </row>
        <row r="2734">
          <cell r="J2734" t="str">
            <v>O4</v>
          </cell>
        </row>
        <row r="2735">
          <cell r="J2735" t="str">
            <v>O5</v>
          </cell>
        </row>
        <row r="2736">
          <cell r="J2736" t="str">
            <v>O6</v>
          </cell>
        </row>
        <row r="2737">
          <cell r="J2737" t="str">
            <v>O8</v>
          </cell>
        </row>
        <row r="2738">
          <cell r="J2738" t="str">
            <v>O99</v>
          </cell>
        </row>
        <row r="2739">
          <cell r="J2739" t="str">
            <v>P11</v>
          </cell>
        </row>
        <row r="2740">
          <cell r="J2740" t="str">
            <v>P13</v>
          </cell>
        </row>
        <row r="2741">
          <cell r="J2741" t="str">
            <v>P14</v>
          </cell>
        </row>
        <row r="2742">
          <cell r="J2742" t="str">
            <v>P15</v>
          </cell>
        </row>
        <row r="2743">
          <cell r="J2743" t="str">
            <v>P16</v>
          </cell>
        </row>
        <row r="2744">
          <cell r="J2744" t="str">
            <v>P30</v>
          </cell>
        </row>
        <row r="2745">
          <cell r="J2745" t="str">
            <v>P41</v>
          </cell>
        </row>
        <row r="2746">
          <cell r="J2746" t="str">
            <v>P42</v>
          </cell>
        </row>
        <row r="2747">
          <cell r="J2747" t="str">
            <v>P46</v>
          </cell>
        </row>
        <row r="2748">
          <cell r="J2748" t="str">
            <v>P49</v>
          </cell>
        </row>
        <row r="2749">
          <cell r="J2749" t="str">
            <v>P51</v>
          </cell>
        </row>
        <row r="2750">
          <cell r="J2750" t="str">
            <v>P53</v>
          </cell>
        </row>
        <row r="2751">
          <cell r="J2751" t="str">
            <v>P54</v>
          </cell>
        </row>
        <row r="2752">
          <cell r="J2752" t="str">
            <v>P55</v>
          </cell>
        </row>
        <row r="2753">
          <cell r="J2753" t="str">
            <v>P61</v>
          </cell>
        </row>
        <row r="2754">
          <cell r="J2754" t="str">
            <v>P62</v>
          </cell>
        </row>
        <row r="2755">
          <cell r="J2755" t="str">
            <v>P64</v>
          </cell>
        </row>
        <row r="2756">
          <cell r="J2756" t="str">
            <v>P65</v>
          </cell>
        </row>
        <row r="2757">
          <cell r="J2757" t="str">
            <v>P66</v>
          </cell>
        </row>
        <row r="2758">
          <cell r="J2758" t="str">
            <v>P67</v>
          </cell>
        </row>
        <row r="2759">
          <cell r="J2759" t="str">
            <v>P71</v>
          </cell>
        </row>
        <row r="2760">
          <cell r="J2760" t="str">
            <v>P81</v>
          </cell>
        </row>
        <row r="2761">
          <cell r="J2761" t="str">
            <v>P82</v>
          </cell>
        </row>
        <row r="2762">
          <cell r="J2762" t="str">
            <v>P83</v>
          </cell>
        </row>
        <row r="2763">
          <cell r="J2763" t="str">
            <v>P84</v>
          </cell>
        </row>
        <row r="2764">
          <cell r="J2764" t="str">
            <v>P86</v>
          </cell>
        </row>
        <row r="2765">
          <cell r="J2765" t="str">
            <v>P87</v>
          </cell>
        </row>
        <row r="2766">
          <cell r="J2766" t="str">
            <v>P88</v>
          </cell>
        </row>
        <row r="2767">
          <cell r="J2767" t="str">
            <v>P99</v>
          </cell>
        </row>
        <row r="2768">
          <cell r="J2768" t="str">
            <v>T4522</v>
          </cell>
        </row>
        <row r="2769">
          <cell r="J2769" t="str">
            <v>T4541</v>
          </cell>
        </row>
        <row r="2770">
          <cell r="J2770" t="str">
            <v>H81</v>
          </cell>
        </row>
        <row r="2771">
          <cell r="J2771" t="str">
            <v>I11</v>
          </cell>
        </row>
        <row r="2772">
          <cell r="J2772" t="str">
            <v>I13</v>
          </cell>
        </row>
        <row r="2773">
          <cell r="J2773" t="str">
            <v>L02</v>
          </cell>
        </row>
        <row r="2774">
          <cell r="J2774" t="str">
            <v>L22</v>
          </cell>
        </row>
        <row r="2775">
          <cell r="J2775" t="str">
            <v>O3</v>
          </cell>
        </row>
        <row r="2776">
          <cell r="J2776" t="str">
            <v>O8</v>
          </cell>
        </row>
        <row r="2777">
          <cell r="J2777" t="str">
            <v>P15</v>
          </cell>
        </row>
        <row r="2778">
          <cell r="J2778" t="str">
            <v>P30</v>
          </cell>
        </row>
        <row r="2779">
          <cell r="J2779" t="str">
            <v>P41</v>
          </cell>
        </row>
        <row r="2780">
          <cell r="J2780" t="str">
            <v>P54</v>
          </cell>
        </row>
        <row r="2781">
          <cell r="J2781" t="str">
            <v>P66</v>
          </cell>
        </row>
        <row r="2782">
          <cell r="J2782" t="str">
            <v>P67</v>
          </cell>
        </row>
        <row r="2783">
          <cell r="J2783" t="str">
            <v>P81</v>
          </cell>
        </row>
        <row r="2784">
          <cell r="J2784" t="str">
            <v>I11</v>
          </cell>
        </row>
        <row r="2785">
          <cell r="J2785" t="str">
            <v>L02</v>
          </cell>
        </row>
        <row r="2786">
          <cell r="J2786" t="str">
            <v>L22</v>
          </cell>
        </row>
        <row r="2787">
          <cell r="J2787" t="str">
            <v>O1</v>
          </cell>
        </row>
        <row r="2788">
          <cell r="J2788" t="str">
            <v>O8</v>
          </cell>
        </row>
        <row r="2789">
          <cell r="J2789" t="str">
            <v>O99</v>
          </cell>
        </row>
        <row r="2790">
          <cell r="J2790" t="str">
            <v>P14</v>
          </cell>
        </row>
        <row r="2791">
          <cell r="J2791" t="str">
            <v>P30</v>
          </cell>
        </row>
        <row r="2792">
          <cell r="J2792" t="str">
            <v>P41</v>
          </cell>
        </row>
        <row r="2793">
          <cell r="J2793" t="str">
            <v>P61</v>
          </cell>
        </row>
        <row r="2794">
          <cell r="J2794" t="str">
            <v>P62</v>
          </cell>
        </row>
        <row r="2795">
          <cell r="J2795" t="str">
            <v>P66</v>
          </cell>
        </row>
        <row r="2796">
          <cell r="J2796" t="str">
            <v>P81</v>
          </cell>
        </row>
        <row r="2797">
          <cell r="J2797" t="str">
            <v>P83</v>
          </cell>
        </row>
        <row r="2798">
          <cell r="J2798" t="str">
            <v>S5140</v>
          </cell>
        </row>
        <row r="2799">
          <cell r="J2799" t="str">
            <v>S5170</v>
          </cell>
        </row>
        <row r="2800">
          <cell r="J2800" t="str">
            <v>T2022</v>
          </cell>
        </row>
        <row r="2801">
          <cell r="J2801" t="str">
            <v>I11</v>
          </cell>
        </row>
        <row r="2802">
          <cell r="J2802" t="str">
            <v>L22</v>
          </cell>
        </row>
        <row r="2803">
          <cell r="J2803" t="str">
            <v>O1</v>
          </cell>
        </row>
        <row r="2804">
          <cell r="J2804" t="str">
            <v>O2</v>
          </cell>
        </row>
        <row r="2805">
          <cell r="J2805" t="str">
            <v>O6</v>
          </cell>
        </row>
        <row r="2806">
          <cell r="J2806" t="str">
            <v>P16</v>
          </cell>
        </row>
        <row r="2807">
          <cell r="J2807" t="str">
            <v>P30</v>
          </cell>
        </row>
        <row r="2808">
          <cell r="J2808" t="str">
            <v>P41</v>
          </cell>
        </row>
        <row r="2809">
          <cell r="J2809" t="str">
            <v>P49</v>
          </cell>
        </row>
        <row r="2810">
          <cell r="J2810" t="str">
            <v>P51</v>
          </cell>
        </row>
        <row r="2811">
          <cell r="J2811" t="str">
            <v>P54</v>
          </cell>
        </row>
        <row r="2812">
          <cell r="J2812" t="str">
            <v>P61</v>
          </cell>
        </row>
        <row r="2813">
          <cell r="J2813" t="str">
            <v>P62</v>
          </cell>
        </row>
        <row r="2814">
          <cell r="J2814" t="str">
            <v>P64</v>
          </cell>
        </row>
        <row r="2815">
          <cell r="J2815" t="str">
            <v>P65</v>
          </cell>
        </row>
        <row r="2816">
          <cell r="J2816" t="str">
            <v>P66</v>
          </cell>
        </row>
        <row r="2817">
          <cell r="J2817" t="str">
            <v>P67</v>
          </cell>
        </row>
        <row r="2818">
          <cell r="J2818" t="str">
            <v>P81</v>
          </cell>
        </row>
        <row r="2819">
          <cell r="J2819" t="str">
            <v>P83</v>
          </cell>
        </row>
        <row r="2820">
          <cell r="J2820" t="str">
            <v>P84</v>
          </cell>
        </row>
        <row r="2821">
          <cell r="J2821" t="str">
            <v>I11</v>
          </cell>
        </row>
        <row r="2822">
          <cell r="J2822" t="str">
            <v>I13</v>
          </cell>
        </row>
        <row r="2823">
          <cell r="J2823" t="str">
            <v>I99</v>
          </cell>
        </row>
        <row r="2824">
          <cell r="J2824" t="str">
            <v>L22</v>
          </cell>
        </row>
        <row r="2825">
          <cell r="J2825" t="str">
            <v>O4</v>
          </cell>
        </row>
        <row r="2826">
          <cell r="J2826" t="str">
            <v>O8</v>
          </cell>
        </row>
        <row r="2827">
          <cell r="J2827" t="str">
            <v>P15</v>
          </cell>
        </row>
        <row r="2828">
          <cell r="J2828" t="str">
            <v>P30</v>
          </cell>
        </row>
        <row r="2829">
          <cell r="J2829" t="str">
            <v>P41</v>
          </cell>
        </row>
        <row r="2830">
          <cell r="J2830" t="str">
            <v>P49</v>
          </cell>
        </row>
        <row r="2831">
          <cell r="J2831" t="str">
            <v>P61</v>
          </cell>
        </row>
        <row r="2832">
          <cell r="J2832" t="str">
            <v>P64</v>
          </cell>
        </row>
        <row r="2833">
          <cell r="J2833" t="str">
            <v>P67</v>
          </cell>
        </row>
        <row r="2834">
          <cell r="J2834" t="str">
            <v>P81</v>
          </cell>
        </row>
        <row r="2835">
          <cell r="J2835" t="str">
            <v>P83</v>
          </cell>
        </row>
        <row r="2836">
          <cell r="J2836" t="str">
            <v>P84</v>
          </cell>
        </row>
        <row r="2837">
          <cell r="J2837" t="str">
            <v>L22</v>
          </cell>
        </row>
        <row r="2838">
          <cell r="J2838" t="str">
            <v>P81</v>
          </cell>
        </row>
        <row r="2839">
          <cell r="J2839" t="str">
            <v>H81</v>
          </cell>
        </row>
        <row r="2840">
          <cell r="J2840" t="str">
            <v>I11</v>
          </cell>
        </row>
        <row r="2841">
          <cell r="J2841" t="str">
            <v>L02</v>
          </cell>
        </row>
        <row r="2842">
          <cell r="J2842" t="str">
            <v>L22</v>
          </cell>
        </row>
        <row r="2843">
          <cell r="J2843" t="str">
            <v>O2</v>
          </cell>
        </row>
        <row r="2844">
          <cell r="J2844" t="str">
            <v>O8</v>
          </cell>
        </row>
        <row r="2845">
          <cell r="J2845" t="str">
            <v>O99</v>
          </cell>
        </row>
        <row r="2846">
          <cell r="J2846" t="str">
            <v>P11</v>
          </cell>
        </row>
        <row r="2847">
          <cell r="J2847" t="str">
            <v>P13</v>
          </cell>
        </row>
        <row r="2848">
          <cell r="J2848" t="str">
            <v>P30</v>
          </cell>
        </row>
        <row r="2849">
          <cell r="J2849" t="str">
            <v>P41</v>
          </cell>
        </row>
        <row r="2850">
          <cell r="J2850" t="str">
            <v>P61</v>
          </cell>
        </row>
        <row r="2851">
          <cell r="J2851" t="str">
            <v>P62</v>
          </cell>
        </row>
        <row r="2852">
          <cell r="J2852" t="str">
            <v>P63</v>
          </cell>
        </row>
        <row r="2853">
          <cell r="J2853" t="str">
            <v>P64</v>
          </cell>
        </row>
        <row r="2854">
          <cell r="J2854" t="str">
            <v>P66</v>
          </cell>
        </row>
        <row r="2855">
          <cell r="J2855" t="str">
            <v>P67</v>
          </cell>
        </row>
        <row r="2856">
          <cell r="J2856" t="str">
            <v>P81</v>
          </cell>
        </row>
        <row r="2857">
          <cell r="J2857" t="str">
            <v>P83</v>
          </cell>
        </row>
        <row r="2858">
          <cell r="J2858" t="str">
            <v>I12</v>
          </cell>
        </row>
        <row r="2859">
          <cell r="J2859" t="str">
            <v>O1</v>
          </cell>
        </row>
        <row r="2860">
          <cell r="J2860" t="str">
            <v>O8</v>
          </cell>
        </row>
        <row r="2861">
          <cell r="J2861" t="str">
            <v>P14</v>
          </cell>
        </row>
        <row r="2862">
          <cell r="J2862" t="str">
            <v>P41</v>
          </cell>
        </row>
        <row r="2863">
          <cell r="J2863" t="str">
            <v>P61</v>
          </cell>
        </row>
        <row r="2864">
          <cell r="J2864" t="str">
            <v>P64</v>
          </cell>
        </row>
        <row r="2865">
          <cell r="J2865" t="str">
            <v>P65</v>
          </cell>
        </row>
        <row r="2866">
          <cell r="J2866" t="str">
            <v>P66</v>
          </cell>
        </row>
        <row r="2867">
          <cell r="J2867" t="str">
            <v>P81</v>
          </cell>
        </row>
        <row r="2868">
          <cell r="J2868" t="str">
            <v>P83</v>
          </cell>
        </row>
        <row r="2869">
          <cell r="J2869" t="str">
            <v>P84</v>
          </cell>
        </row>
        <row r="2870">
          <cell r="J2870" t="str">
            <v>S5105</v>
          </cell>
        </row>
        <row r="2871">
          <cell r="J2871" t="str">
            <v>S5130</v>
          </cell>
        </row>
        <row r="2872">
          <cell r="J2872" t="str">
            <v>S5140</v>
          </cell>
        </row>
        <row r="2873">
          <cell r="J2873" t="str">
            <v>S9122</v>
          </cell>
        </row>
        <row r="2874">
          <cell r="J2874" t="str">
            <v>S9123</v>
          </cell>
        </row>
        <row r="2875">
          <cell r="J2875" t="str">
            <v>T2022</v>
          </cell>
        </row>
        <row r="2876">
          <cell r="J2876" t="str">
            <v>T2028</v>
          </cell>
        </row>
        <row r="2877">
          <cell r="J2877" t="str">
            <v>T2033</v>
          </cell>
        </row>
        <row r="2878">
          <cell r="J2878" t="str">
            <v>T4522</v>
          </cell>
        </row>
        <row r="2879">
          <cell r="J2879" t="str">
            <v>T4541</v>
          </cell>
        </row>
        <row r="2880">
          <cell r="J2880" t="str">
            <v>H81</v>
          </cell>
        </row>
        <row r="2881">
          <cell r="J2881" t="str">
            <v>I11</v>
          </cell>
        </row>
        <row r="2882">
          <cell r="J2882" t="str">
            <v>I12</v>
          </cell>
        </row>
        <row r="2883">
          <cell r="J2883" t="str">
            <v>L02</v>
          </cell>
        </row>
        <row r="2884">
          <cell r="J2884" t="str">
            <v>L22</v>
          </cell>
        </row>
        <row r="2885">
          <cell r="J2885" t="str">
            <v>L35</v>
          </cell>
        </row>
        <row r="2886">
          <cell r="J2886" t="str">
            <v>O1</v>
          </cell>
        </row>
        <row r="2887">
          <cell r="J2887" t="str">
            <v>O3</v>
          </cell>
        </row>
        <row r="2888">
          <cell r="J2888" t="str">
            <v>O8</v>
          </cell>
        </row>
        <row r="2889">
          <cell r="J2889" t="str">
            <v>O99</v>
          </cell>
        </row>
        <row r="2890">
          <cell r="J2890" t="str">
            <v>P11</v>
          </cell>
        </row>
        <row r="2891">
          <cell r="J2891" t="str">
            <v>P16</v>
          </cell>
        </row>
        <row r="2892">
          <cell r="J2892" t="str">
            <v>P30</v>
          </cell>
        </row>
        <row r="2893">
          <cell r="J2893" t="str">
            <v>P41</v>
          </cell>
        </row>
        <row r="2894">
          <cell r="J2894" t="str">
            <v>P49</v>
          </cell>
        </row>
        <row r="2895">
          <cell r="J2895" t="str">
            <v>P51</v>
          </cell>
        </row>
        <row r="2896">
          <cell r="J2896" t="str">
            <v>P54</v>
          </cell>
        </row>
        <row r="2897">
          <cell r="J2897" t="str">
            <v>P61</v>
          </cell>
        </row>
        <row r="2898">
          <cell r="J2898" t="str">
            <v>P62</v>
          </cell>
        </row>
        <row r="2899">
          <cell r="J2899" t="str">
            <v>P64</v>
          </cell>
        </row>
        <row r="2900">
          <cell r="J2900" t="str">
            <v>P66</v>
          </cell>
        </row>
        <row r="2901">
          <cell r="J2901" t="str">
            <v>P67</v>
          </cell>
        </row>
        <row r="2902">
          <cell r="J2902" t="str">
            <v>P81</v>
          </cell>
        </row>
        <row r="2903">
          <cell r="J2903" t="str">
            <v>P83</v>
          </cell>
        </row>
        <row r="2904">
          <cell r="J2904" t="str">
            <v>P84</v>
          </cell>
        </row>
        <row r="2905">
          <cell r="J2905" t="str">
            <v>P87</v>
          </cell>
        </row>
        <row r="2906">
          <cell r="J2906" t="str">
            <v>H81</v>
          </cell>
        </row>
        <row r="2907">
          <cell r="J2907" t="str">
            <v>I11</v>
          </cell>
        </row>
        <row r="2908">
          <cell r="J2908" t="str">
            <v>I13</v>
          </cell>
        </row>
        <row r="2909">
          <cell r="J2909" t="str">
            <v>L02</v>
          </cell>
        </row>
        <row r="2910">
          <cell r="J2910" t="str">
            <v>L22</v>
          </cell>
        </row>
        <row r="2911">
          <cell r="J2911" t="str">
            <v>P30</v>
          </cell>
        </row>
        <row r="2912">
          <cell r="J2912" t="str">
            <v>P49</v>
          </cell>
        </row>
        <row r="2913">
          <cell r="J2913" t="str">
            <v>P67</v>
          </cell>
        </row>
        <row r="2914">
          <cell r="J2914" t="str">
            <v>P81</v>
          </cell>
        </row>
        <row r="2915">
          <cell r="J2915" t="str">
            <v>P83</v>
          </cell>
        </row>
        <row r="2916">
          <cell r="J2916" t="str">
            <v>P67</v>
          </cell>
        </row>
        <row r="2917">
          <cell r="J2917" t="str">
            <v>P81</v>
          </cell>
        </row>
        <row r="2918">
          <cell r="J2918" t="str">
            <v>H81</v>
          </cell>
        </row>
        <row r="2919">
          <cell r="J2919" t="str">
            <v>I11</v>
          </cell>
        </row>
        <row r="2920">
          <cell r="J2920" t="str">
            <v>I13</v>
          </cell>
        </row>
        <row r="2921">
          <cell r="J2921" t="str">
            <v>L02</v>
          </cell>
        </row>
        <row r="2922">
          <cell r="J2922" t="str">
            <v>L22</v>
          </cell>
        </row>
        <row r="2923">
          <cell r="J2923" t="str">
            <v>P14</v>
          </cell>
        </row>
        <row r="2924">
          <cell r="J2924" t="str">
            <v>P30</v>
          </cell>
        </row>
        <row r="2925">
          <cell r="J2925" t="str">
            <v>P41</v>
          </cell>
        </row>
        <row r="2926">
          <cell r="J2926" t="str">
            <v>P49</v>
          </cell>
        </row>
        <row r="2927">
          <cell r="J2927" t="str">
            <v>P66</v>
          </cell>
        </row>
        <row r="2928">
          <cell r="J2928" t="str">
            <v>P67</v>
          </cell>
        </row>
        <row r="2929">
          <cell r="J2929" t="str">
            <v>P81</v>
          </cell>
        </row>
        <row r="2930">
          <cell r="J2930" t="str">
            <v>P84</v>
          </cell>
        </row>
        <row r="2931">
          <cell r="J2931" t="str">
            <v>P81</v>
          </cell>
        </row>
        <row r="2932">
          <cell r="J2932" t="str">
            <v>P83</v>
          </cell>
        </row>
        <row r="2933">
          <cell r="J2933" t="str">
            <v>P84</v>
          </cell>
        </row>
        <row r="2934">
          <cell r="J2934" t="str">
            <v>S5102</v>
          </cell>
        </row>
        <row r="2935">
          <cell r="J2935" t="str">
            <v>S5140</v>
          </cell>
        </row>
        <row r="2936">
          <cell r="J2936" t="str">
            <v>T2022</v>
          </cell>
        </row>
        <row r="2937">
          <cell r="J2937" t="str">
            <v>H81</v>
          </cell>
        </row>
        <row r="2938">
          <cell r="J2938" t="str">
            <v>I11</v>
          </cell>
        </row>
        <row r="2939">
          <cell r="J2939" t="str">
            <v>O99</v>
          </cell>
        </row>
        <row r="2940">
          <cell r="J2940" t="str">
            <v>H81</v>
          </cell>
        </row>
        <row r="2941">
          <cell r="J2941" t="str">
            <v>I11</v>
          </cell>
        </row>
        <row r="2942">
          <cell r="J2942" t="str">
            <v>I99</v>
          </cell>
        </row>
        <row r="2943">
          <cell r="J2943" t="str">
            <v>L22</v>
          </cell>
        </row>
        <row r="2944">
          <cell r="J2944" t="str">
            <v>O1</v>
          </cell>
        </row>
        <row r="2945">
          <cell r="J2945" t="str">
            <v>O3</v>
          </cell>
        </row>
        <row r="2946">
          <cell r="J2946" t="str">
            <v>P15</v>
          </cell>
        </row>
        <row r="2947">
          <cell r="J2947" t="str">
            <v>P30</v>
          </cell>
        </row>
        <row r="2948">
          <cell r="J2948" t="str">
            <v>P41</v>
          </cell>
        </row>
        <row r="2949">
          <cell r="J2949" t="str">
            <v>P49</v>
          </cell>
        </row>
        <row r="2950">
          <cell r="J2950" t="str">
            <v>P54</v>
          </cell>
        </row>
        <row r="2951">
          <cell r="J2951" t="str">
            <v>P61</v>
          </cell>
        </row>
        <row r="2952">
          <cell r="J2952" t="str">
            <v>P62</v>
          </cell>
        </row>
        <row r="2953">
          <cell r="J2953" t="str">
            <v>P64</v>
          </cell>
        </row>
        <row r="2954">
          <cell r="J2954" t="str">
            <v>P66</v>
          </cell>
        </row>
        <row r="2955">
          <cell r="J2955" t="str">
            <v>P67</v>
          </cell>
        </row>
        <row r="2956">
          <cell r="J2956" t="str">
            <v>P71</v>
          </cell>
        </row>
        <row r="2957">
          <cell r="J2957" t="str">
            <v>P81</v>
          </cell>
        </row>
        <row r="2958">
          <cell r="J2958" t="str">
            <v>P83</v>
          </cell>
        </row>
        <row r="2959">
          <cell r="J2959" t="str">
            <v>P84</v>
          </cell>
        </row>
        <row r="2960">
          <cell r="J2960" t="str">
            <v>I11</v>
          </cell>
        </row>
        <row r="2961">
          <cell r="J2961" t="str">
            <v>O8</v>
          </cell>
        </row>
        <row r="2962">
          <cell r="J2962" t="str">
            <v>P30</v>
          </cell>
        </row>
        <row r="2963">
          <cell r="J2963" t="str">
            <v>P41</v>
          </cell>
        </row>
        <row r="2964">
          <cell r="J2964" t="str">
            <v>P81</v>
          </cell>
        </row>
        <row r="2965">
          <cell r="J2965" t="str">
            <v>P83</v>
          </cell>
        </row>
        <row r="2966">
          <cell r="J2966" t="str">
            <v>P84</v>
          </cell>
        </row>
        <row r="2967">
          <cell r="J2967" t="str">
            <v>I11</v>
          </cell>
        </row>
        <row r="2968">
          <cell r="J2968" t="str">
            <v>P41</v>
          </cell>
        </row>
        <row r="2969">
          <cell r="J2969" t="str">
            <v>P81</v>
          </cell>
        </row>
        <row r="2970">
          <cell r="J2970" t="str">
            <v>I11</v>
          </cell>
        </row>
        <row r="2971">
          <cell r="J2971" t="str">
            <v>P81</v>
          </cell>
        </row>
        <row r="2972">
          <cell r="J2972" t="str">
            <v>H81</v>
          </cell>
        </row>
        <row r="2973">
          <cell r="J2973" t="str">
            <v>I11</v>
          </cell>
        </row>
        <row r="2974">
          <cell r="J2974" t="str">
            <v>I12</v>
          </cell>
        </row>
        <row r="2975">
          <cell r="J2975" t="str">
            <v>I13</v>
          </cell>
        </row>
        <row r="2976">
          <cell r="J2976" t="str">
            <v>I99</v>
          </cell>
        </row>
        <row r="2977">
          <cell r="J2977" t="str">
            <v>L22</v>
          </cell>
        </row>
        <row r="2978">
          <cell r="J2978" t="str">
            <v>L35</v>
          </cell>
        </row>
        <row r="2979">
          <cell r="J2979" t="str">
            <v>O1</v>
          </cell>
        </row>
        <row r="2980">
          <cell r="J2980" t="str">
            <v>O2</v>
          </cell>
        </row>
        <row r="2981">
          <cell r="J2981" t="str">
            <v>O3</v>
          </cell>
        </row>
        <row r="2982">
          <cell r="J2982" t="str">
            <v>O4</v>
          </cell>
        </row>
        <row r="2983">
          <cell r="J2983" t="str">
            <v>O5</v>
          </cell>
        </row>
        <row r="2984">
          <cell r="J2984" t="str">
            <v>O7</v>
          </cell>
        </row>
        <row r="2985">
          <cell r="J2985" t="str">
            <v>O8</v>
          </cell>
        </row>
        <row r="2986">
          <cell r="J2986" t="str">
            <v>O99</v>
          </cell>
        </row>
        <row r="2987">
          <cell r="J2987" t="str">
            <v>P11</v>
          </cell>
        </row>
        <row r="2988">
          <cell r="J2988" t="str">
            <v>P13</v>
          </cell>
        </row>
        <row r="2989">
          <cell r="J2989" t="str">
            <v>P14</v>
          </cell>
        </row>
        <row r="2990">
          <cell r="J2990" t="str">
            <v>P15</v>
          </cell>
        </row>
        <row r="2991">
          <cell r="J2991" t="str">
            <v>P16</v>
          </cell>
        </row>
        <row r="2992">
          <cell r="J2992" t="str">
            <v>P30</v>
          </cell>
        </row>
        <row r="2993">
          <cell r="J2993" t="str">
            <v>P41</v>
          </cell>
        </row>
        <row r="2994">
          <cell r="J2994" t="str">
            <v>P42</v>
          </cell>
        </row>
        <row r="2995">
          <cell r="J2995" t="str">
            <v>P46</v>
          </cell>
        </row>
        <row r="2996">
          <cell r="J2996" t="str">
            <v>P49</v>
          </cell>
        </row>
        <row r="2997">
          <cell r="J2997" t="str">
            <v>P54</v>
          </cell>
        </row>
        <row r="2998">
          <cell r="J2998" t="str">
            <v>P55</v>
          </cell>
        </row>
        <row r="2999">
          <cell r="J2999" t="str">
            <v>P61</v>
          </cell>
        </row>
        <row r="3000">
          <cell r="J3000" t="str">
            <v>P62</v>
          </cell>
        </row>
        <row r="3001">
          <cell r="J3001" t="str">
            <v>P64</v>
          </cell>
        </row>
        <row r="3002">
          <cell r="J3002" t="str">
            <v>P65</v>
          </cell>
        </row>
        <row r="3003">
          <cell r="J3003" t="str">
            <v>P66</v>
          </cell>
        </row>
        <row r="3004">
          <cell r="J3004" t="str">
            <v>P67</v>
          </cell>
        </row>
        <row r="3005">
          <cell r="J3005" t="str">
            <v>P71</v>
          </cell>
        </row>
        <row r="3006">
          <cell r="J3006" t="str">
            <v>P81</v>
          </cell>
        </row>
        <row r="3007">
          <cell r="J3007" t="str">
            <v>P82</v>
          </cell>
        </row>
        <row r="3008">
          <cell r="J3008" t="str">
            <v>P83</v>
          </cell>
        </row>
        <row r="3009">
          <cell r="J3009" t="str">
            <v>P84</v>
          </cell>
        </row>
        <row r="3010">
          <cell r="J3010" t="str">
            <v>P86</v>
          </cell>
        </row>
        <row r="3011">
          <cell r="J3011" t="str">
            <v>P87</v>
          </cell>
        </row>
        <row r="3012">
          <cell r="J3012" t="str">
            <v>P88</v>
          </cell>
        </row>
        <row r="3013">
          <cell r="J3013" t="str">
            <v>P99</v>
          </cell>
        </row>
        <row r="3014">
          <cell r="J3014" t="str">
            <v>99601</v>
          </cell>
        </row>
        <row r="3015">
          <cell r="J3015" t="str">
            <v>H81</v>
          </cell>
        </row>
        <row r="3016">
          <cell r="J3016" t="str">
            <v>I11</v>
          </cell>
        </row>
        <row r="3017">
          <cell r="J3017" t="str">
            <v>I12</v>
          </cell>
        </row>
        <row r="3018">
          <cell r="J3018" t="str">
            <v>I13</v>
          </cell>
        </row>
        <row r="3019">
          <cell r="J3019" t="str">
            <v>I99</v>
          </cell>
        </row>
        <row r="3020">
          <cell r="J3020" t="str">
            <v>L02</v>
          </cell>
        </row>
        <row r="3021">
          <cell r="J3021" t="str">
            <v>L22</v>
          </cell>
        </row>
        <row r="3022">
          <cell r="J3022" t="str">
            <v>L35</v>
          </cell>
        </row>
        <row r="3023">
          <cell r="J3023" t="str">
            <v>O1</v>
          </cell>
        </row>
        <row r="3024">
          <cell r="J3024" t="str">
            <v>O2</v>
          </cell>
        </row>
        <row r="3025">
          <cell r="J3025" t="str">
            <v>O3</v>
          </cell>
        </row>
        <row r="3026">
          <cell r="J3026" t="str">
            <v>O4</v>
          </cell>
        </row>
        <row r="3027">
          <cell r="J3027" t="str">
            <v>O5</v>
          </cell>
        </row>
        <row r="3028">
          <cell r="J3028" t="str">
            <v>O7</v>
          </cell>
        </row>
        <row r="3029">
          <cell r="J3029" t="str">
            <v>O8</v>
          </cell>
        </row>
        <row r="3030">
          <cell r="J3030" t="str">
            <v>O99</v>
          </cell>
        </row>
        <row r="3031">
          <cell r="J3031" t="str">
            <v>P11</v>
          </cell>
        </row>
        <row r="3032">
          <cell r="J3032" t="str">
            <v>P13</v>
          </cell>
        </row>
        <row r="3033">
          <cell r="J3033" t="str">
            <v>P14</v>
          </cell>
        </row>
        <row r="3034">
          <cell r="J3034" t="str">
            <v>P15</v>
          </cell>
        </row>
        <row r="3035">
          <cell r="J3035" t="str">
            <v>P16</v>
          </cell>
        </row>
        <row r="3036">
          <cell r="J3036" t="str">
            <v>P30</v>
          </cell>
        </row>
        <row r="3037">
          <cell r="J3037" t="str">
            <v>P41</v>
          </cell>
        </row>
        <row r="3038">
          <cell r="J3038" t="str">
            <v>P42</v>
          </cell>
        </row>
        <row r="3039">
          <cell r="J3039" t="str">
            <v>P46</v>
          </cell>
        </row>
        <row r="3040">
          <cell r="J3040" t="str">
            <v>P49</v>
          </cell>
        </row>
        <row r="3041">
          <cell r="J3041" t="str">
            <v>P54</v>
          </cell>
        </row>
        <row r="3042">
          <cell r="J3042" t="str">
            <v>P61</v>
          </cell>
        </row>
        <row r="3043">
          <cell r="J3043" t="str">
            <v>P62</v>
          </cell>
        </row>
        <row r="3044">
          <cell r="J3044" t="str">
            <v>P63</v>
          </cell>
        </row>
        <row r="3045">
          <cell r="J3045" t="str">
            <v>P64</v>
          </cell>
        </row>
        <row r="3046">
          <cell r="J3046" t="str">
            <v>P65</v>
          </cell>
        </row>
        <row r="3047">
          <cell r="J3047" t="str">
            <v>P66</v>
          </cell>
        </row>
        <row r="3048">
          <cell r="J3048" t="str">
            <v>P67</v>
          </cell>
        </row>
        <row r="3049">
          <cell r="J3049" t="str">
            <v>P71</v>
          </cell>
        </row>
        <row r="3050">
          <cell r="J3050" t="str">
            <v>P81</v>
          </cell>
        </row>
        <row r="3051">
          <cell r="J3051" t="str">
            <v>P83</v>
          </cell>
        </row>
        <row r="3052">
          <cell r="J3052" t="str">
            <v>P84</v>
          </cell>
        </row>
        <row r="3053">
          <cell r="J3053" t="str">
            <v>P86</v>
          </cell>
        </row>
        <row r="3054">
          <cell r="J3054" t="str">
            <v>P87</v>
          </cell>
        </row>
        <row r="3055">
          <cell r="J3055" t="str">
            <v>P88</v>
          </cell>
        </row>
        <row r="3056">
          <cell r="J3056" t="str">
            <v>P99</v>
          </cell>
        </row>
        <row r="3057">
          <cell r="J3057" t="str">
            <v>S5102</v>
          </cell>
        </row>
        <row r="3058">
          <cell r="J3058" t="str">
            <v>S5140</v>
          </cell>
        </row>
        <row r="3059">
          <cell r="J3059" t="str">
            <v>T1019</v>
          </cell>
        </row>
        <row r="3060">
          <cell r="J3060" t="str">
            <v>T2022</v>
          </cell>
        </row>
        <row r="3061">
          <cell r="J3061" t="str">
            <v>T2033</v>
          </cell>
        </row>
        <row r="3062">
          <cell r="J3062" t="str">
            <v>T4522</v>
          </cell>
        </row>
        <row r="3063">
          <cell r="J3063" t="str">
            <v>T4541</v>
          </cell>
        </row>
        <row r="3064">
          <cell r="J3064" t="str">
            <v>H81</v>
          </cell>
        </row>
        <row r="3065">
          <cell r="J3065" t="str">
            <v>I11</v>
          </cell>
        </row>
        <row r="3066">
          <cell r="J3066" t="str">
            <v>I12</v>
          </cell>
        </row>
        <row r="3067">
          <cell r="J3067" t="str">
            <v>I13</v>
          </cell>
        </row>
        <row r="3068">
          <cell r="J3068" t="str">
            <v>I99</v>
          </cell>
        </row>
        <row r="3069">
          <cell r="J3069" t="str">
            <v>L22</v>
          </cell>
        </row>
        <row r="3070">
          <cell r="J3070" t="str">
            <v>L35</v>
          </cell>
        </row>
        <row r="3071">
          <cell r="J3071" t="str">
            <v>O1</v>
          </cell>
        </row>
        <row r="3072">
          <cell r="J3072" t="str">
            <v>O2</v>
          </cell>
        </row>
        <row r="3073">
          <cell r="J3073" t="str">
            <v>O3</v>
          </cell>
        </row>
        <row r="3074">
          <cell r="J3074" t="str">
            <v>O4</v>
          </cell>
        </row>
        <row r="3075">
          <cell r="J3075" t="str">
            <v>O5</v>
          </cell>
        </row>
        <row r="3076">
          <cell r="J3076" t="str">
            <v>O6</v>
          </cell>
        </row>
        <row r="3077">
          <cell r="J3077" t="str">
            <v>O7</v>
          </cell>
        </row>
        <row r="3078">
          <cell r="J3078" t="str">
            <v>O8</v>
          </cell>
        </row>
        <row r="3079">
          <cell r="J3079" t="str">
            <v>O99</v>
          </cell>
        </row>
        <row r="3080">
          <cell r="J3080" t="str">
            <v>P11</v>
          </cell>
        </row>
        <row r="3081">
          <cell r="J3081" t="str">
            <v>P13</v>
          </cell>
        </row>
        <row r="3082">
          <cell r="J3082" t="str">
            <v>P14</v>
          </cell>
        </row>
        <row r="3083">
          <cell r="J3083" t="str">
            <v>P15</v>
          </cell>
        </row>
        <row r="3084">
          <cell r="J3084" t="str">
            <v>P16</v>
          </cell>
        </row>
        <row r="3085">
          <cell r="J3085" t="str">
            <v>P30</v>
          </cell>
        </row>
        <row r="3086">
          <cell r="J3086" t="str">
            <v>P41</v>
          </cell>
        </row>
        <row r="3087">
          <cell r="J3087" t="str">
            <v>P42</v>
          </cell>
        </row>
        <row r="3088">
          <cell r="J3088" t="str">
            <v>P46</v>
          </cell>
        </row>
        <row r="3089">
          <cell r="J3089" t="str">
            <v>P49</v>
          </cell>
        </row>
        <row r="3090">
          <cell r="J3090" t="str">
            <v>P51</v>
          </cell>
        </row>
        <row r="3091">
          <cell r="J3091" t="str">
            <v>P53</v>
          </cell>
        </row>
        <row r="3092">
          <cell r="J3092" t="str">
            <v>P54</v>
          </cell>
        </row>
        <row r="3093">
          <cell r="J3093" t="str">
            <v>P55</v>
          </cell>
        </row>
        <row r="3094">
          <cell r="J3094" t="str">
            <v>P61</v>
          </cell>
        </row>
        <row r="3095">
          <cell r="J3095" t="str">
            <v>P62</v>
          </cell>
        </row>
        <row r="3096">
          <cell r="J3096" t="str">
            <v>P63</v>
          </cell>
        </row>
        <row r="3097">
          <cell r="J3097" t="str">
            <v>P64</v>
          </cell>
        </row>
        <row r="3098">
          <cell r="J3098" t="str">
            <v>P65</v>
          </cell>
        </row>
        <row r="3099">
          <cell r="J3099" t="str">
            <v>P66</v>
          </cell>
        </row>
        <row r="3100">
          <cell r="J3100" t="str">
            <v>P67</v>
          </cell>
        </row>
        <row r="3101">
          <cell r="J3101" t="str">
            <v>P71</v>
          </cell>
        </row>
        <row r="3102">
          <cell r="J3102" t="str">
            <v>P81</v>
          </cell>
        </row>
        <row r="3103">
          <cell r="J3103" t="str">
            <v>P82</v>
          </cell>
        </row>
        <row r="3104">
          <cell r="J3104" t="str">
            <v>P83</v>
          </cell>
        </row>
        <row r="3105">
          <cell r="J3105" t="str">
            <v>P84</v>
          </cell>
        </row>
        <row r="3106">
          <cell r="J3106" t="str">
            <v>P86</v>
          </cell>
        </row>
        <row r="3107">
          <cell r="J3107" t="str">
            <v>P87</v>
          </cell>
        </row>
        <row r="3108">
          <cell r="J3108" t="str">
            <v>P88</v>
          </cell>
        </row>
        <row r="3109">
          <cell r="J3109" t="str">
            <v>P99</v>
          </cell>
        </row>
        <row r="3110">
          <cell r="J3110" t="str">
            <v>S5102</v>
          </cell>
        </row>
        <row r="3111">
          <cell r="J3111" t="str">
            <v>S5105</v>
          </cell>
        </row>
        <row r="3112">
          <cell r="J3112" t="str">
            <v>S5130</v>
          </cell>
        </row>
        <row r="3113">
          <cell r="J3113" t="str">
            <v>S5140</v>
          </cell>
        </row>
        <row r="3114">
          <cell r="J3114" t="str">
            <v>S5160</v>
          </cell>
        </row>
        <row r="3115">
          <cell r="J3115" t="str">
            <v>S5161</v>
          </cell>
        </row>
        <row r="3116">
          <cell r="J3116" t="str">
            <v>S5170</v>
          </cell>
        </row>
        <row r="3117">
          <cell r="J3117" t="str">
            <v>S9122</v>
          </cell>
        </row>
        <row r="3118">
          <cell r="J3118" t="str">
            <v>S9123</v>
          </cell>
        </row>
        <row r="3119">
          <cell r="J3119" t="str">
            <v>T1019</v>
          </cell>
        </row>
        <row r="3120">
          <cell r="J3120" t="str">
            <v>T2003</v>
          </cell>
        </row>
        <row r="3121">
          <cell r="J3121" t="str">
            <v>T2022</v>
          </cell>
        </row>
        <row r="3122">
          <cell r="J3122" t="str">
            <v>T2028</v>
          </cell>
        </row>
        <row r="3123">
          <cell r="J3123" t="str">
            <v>T2033</v>
          </cell>
        </row>
        <row r="3124">
          <cell r="J3124" t="str">
            <v>T4522</v>
          </cell>
        </row>
        <row r="3125">
          <cell r="J3125" t="str">
            <v>T4541</v>
          </cell>
        </row>
        <row r="3126">
          <cell r="J3126" t="str">
            <v>P41</v>
          </cell>
        </row>
        <row r="3127">
          <cell r="J3127" t="str">
            <v>P81</v>
          </cell>
        </row>
        <row r="3128">
          <cell r="J3128" t="str">
            <v>H81</v>
          </cell>
        </row>
        <row r="3129">
          <cell r="J3129" t="str">
            <v>I11</v>
          </cell>
        </row>
        <row r="3130">
          <cell r="J3130" t="str">
            <v>I12</v>
          </cell>
        </row>
        <row r="3131">
          <cell r="J3131" t="str">
            <v>I13</v>
          </cell>
        </row>
        <row r="3132">
          <cell r="J3132" t="str">
            <v>I99</v>
          </cell>
        </row>
        <row r="3133">
          <cell r="J3133" t="str">
            <v>L22</v>
          </cell>
        </row>
        <row r="3134">
          <cell r="J3134" t="str">
            <v>L35</v>
          </cell>
        </row>
        <row r="3135">
          <cell r="J3135" t="str">
            <v>O1</v>
          </cell>
        </row>
        <row r="3136">
          <cell r="J3136" t="str">
            <v>O2</v>
          </cell>
        </row>
        <row r="3137">
          <cell r="J3137" t="str">
            <v>O3</v>
          </cell>
        </row>
        <row r="3138">
          <cell r="J3138" t="str">
            <v>O4</v>
          </cell>
        </row>
        <row r="3139">
          <cell r="J3139" t="str">
            <v>O5</v>
          </cell>
        </row>
        <row r="3140">
          <cell r="J3140" t="str">
            <v>O6</v>
          </cell>
        </row>
        <row r="3141">
          <cell r="J3141" t="str">
            <v>O7</v>
          </cell>
        </row>
        <row r="3142">
          <cell r="J3142" t="str">
            <v>O8</v>
          </cell>
        </row>
        <row r="3143">
          <cell r="J3143" t="str">
            <v>O99</v>
          </cell>
        </row>
        <row r="3144">
          <cell r="J3144" t="str">
            <v>P11</v>
          </cell>
        </row>
        <row r="3145">
          <cell r="J3145" t="str">
            <v>P12</v>
          </cell>
        </row>
        <row r="3146">
          <cell r="J3146" t="str">
            <v>P13</v>
          </cell>
        </row>
        <row r="3147">
          <cell r="J3147" t="str">
            <v>P14</v>
          </cell>
        </row>
        <row r="3148">
          <cell r="J3148" t="str">
            <v>P15</v>
          </cell>
        </row>
        <row r="3149">
          <cell r="J3149" t="str">
            <v>P16</v>
          </cell>
        </row>
        <row r="3150">
          <cell r="J3150" t="str">
            <v>P30</v>
          </cell>
        </row>
        <row r="3151">
          <cell r="J3151" t="str">
            <v>P41</v>
          </cell>
        </row>
        <row r="3152">
          <cell r="J3152" t="str">
            <v>P42</v>
          </cell>
        </row>
        <row r="3153">
          <cell r="J3153" t="str">
            <v>P46</v>
          </cell>
        </row>
        <row r="3154">
          <cell r="J3154" t="str">
            <v>P49</v>
          </cell>
        </row>
        <row r="3155">
          <cell r="J3155" t="str">
            <v>P51</v>
          </cell>
        </row>
        <row r="3156">
          <cell r="J3156" t="str">
            <v>P53</v>
          </cell>
        </row>
        <row r="3157">
          <cell r="J3157" t="str">
            <v>P54</v>
          </cell>
        </row>
        <row r="3158">
          <cell r="J3158" t="str">
            <v>P55</v>
          </cell>
        </row>
        <row r="3159">
          <cell r="J3159" t="str">
            <v>P61</v>
          </cell>
        </row>
        <row r="3160">
          <cell r="J3160" t="str">
            <v>P62</v>
          </cell>
        </row>
        <row r="3161">
          <cell r="J3161" t="str">
            <v>P63</v>
          </cell>
        </row>
        <row r="3162">
          <cell r="J3162" t="str">
            <v>P64</v>
          </cell>
        </row>
        <row r="3163">
          <cell r="J3163" t="str">
            <v>P65</v>
          </cell>
        </row>
        <row r="3164">
          <cell r="J3164" t="str">
            <v>P66</v>
          </cell>
        </row>
        <row r="3165">
          <cell r="J3165" t="str">
            <v>P67</v>
          </cell>
        </row>
        <row r="3166">
          <cell r="J3166" t="str">
            <v>P71</v>
          </cell>
        </row>
        <row r="3167">
          <cell r="J3167" t="str">
            <v>P81</v>
          </cell>
        </row>
        <row r="3168">
          <cell r="J3168" t="str">
            <v>P83</v>
          </cell>
        </row>
        <row r="3169">
          <cell r="J3169" t="str">
            <v>P84</v>
          </cell>
        </row>
        <row r="3170">
          <cell r="J3170" t="str">
            <v>P85</v>
          </cell>
        </row>
        <row r="3171">
          <cell r="J3171" t="str">
            <v>P86</v>
          </cell>
        </row>
        <row r="3172">
          <cell r="J3172" t="str">
            <v>P87</v>
          </cell>
        </row>
        <row r="3173">
          <cell r="J3173" t="str">
            <v>P88</v>
          </cell>
        </row>
        <row r="3174">
          <cell r="J3174" t="str">
            <v>P99</v>
          </cell>
        </row>
        <row r="3175">
          <cell r="J3175" t="str">
            <v>T4522</v>
          </cell>
        </row>
        <row r="3176">
          <cell r="J3176" t="str">
            <v>T4541</v>
          </cell>
        </row>
        <row r="3177">
          <cell r="J3177" t="str">
            <v>H81</v>
          </cell>
        </row>
        <row r="3178">
          <cell r="J3178" t="str">
            <v>I11</v>
          </cell>
        </row>
        <row r="3179">
          <cell r="J3179" t="str">
            <v>I12</v>
          </cell>
        </row>
        <row r="3180">
          <cell r="J3180" t="str">
            <v>I13</v>
          </cell>
        </row>
        <row r="3181">
          <cell r="J3181" t="str">
            <v>L02</v>
          </cell>
        </row>
        <row r="3182">
          <cell r="J3182" t="str">
            <v>L22</v>
          </cell>
        </row>
        <row r="3183">
          <cell r="J3183" t="str">
            <v>O1</v>
          </cell>
        </row>
        <row r="3184">
          <cell r="J3184" t="str">
            <v>O2</v>
          </cell>
        </row>
        <row r="3185">
          <cell r="J3185" t="str">
            <v>O3</v>
          </cell>
        </row>
        <row r="3186">
          <cell r="J3186" t="str">
            <v>O4</v>
          </cell>
        </row>
        <row r="3187">
          <cell r="J3187" t="str">
            <v>O5</v>
          </cell>
        </row>
        <row r="3188">
          <cell r="J3188" t="str">
            <v>O6</v>
          </cell>
        </row>
        <row r="3189">
          <cell r="J3189" t="str">
            <v>O8</v>
          </cell>
        </row>
        <row r="3190">
          <cell r="J3190" t="str">
            <v>O99</v>
          </cell>
        </row>
        <row r="3191">
          <cell r="J3191" t="str">
            <v>P11</v>
          </cell>
        </row>
        <row r="3192">
          <cell r="J3192" t="str">
            <v>P14</v>
          </cell>
        </row>
        <row r="3193">
          <cell r="J3193" t="str">
            <v>P15</v>
          </cell>
        </row>
        <row r="3194">
          <cell r="J3194" t="str">
            <v>P16</v>
          </cell>
        </row>
        <row r="3195">
          <cell r="J3195" t="str">
            <v>P30</v>
          </cell>
        </row>
        <row r="3196">
          <cell r="J3196" t="str">
            <v>P41</v>
          </cell>
        </row>
        <row r="3197">
          <cell r="J3197" t="str">
            <v>P46</v>
          </cell>
        </row>
        <row r="3198">
          <cell r="J3198" t="str">
            <v>P49</v>
          </cell>
        </row>
        <row r="3199">
          <cell r="J3199" t="str">
            <v>P54</v>
          </cell>
        </row>
        <row r="3200">
          <cell r="J3200" t="str">
            <v>P55</v>
          </cell>
        </row>
        <row r="3201">
          <cell r="J3201" t="str">
            <v>P61</v>
          </cell>
        </row>
        <row r="3202">
          <cell r="J3202" t="str">
            <v>P62</v>
          </cell>
        </row>
        <row r="3203">
          <cell r="J3203" t="str">
            <v>P64</v>
          </cell>
        </row>
        <row r="3204">
          <cell r="J3204" t="str">
            <v>P66</v>
          </cell>
        </row>
        <row r="3205">
          <cell r="J3205" t="str">
            <v>P67</v>
          </cell>
        </row>
        <row r="3206">
          <cell r="J3206" t="str">
            <v>P71</v>
          </cell>
        </row>
        <row r="3207">
          <cell r="J3207" t="str">
            <v>P81</v>
          </cell>
        </row>
        <row r="3208">
          <cell r="J3208" t="str">
            <v>P83</v>
          </cell>
        </row>
        <row r="3209">
          <cell r="J3209" t="str">
            <v>P84</v>
          </cell>
        </row>
        <row r="3210">
          <cell r="J3210" t="str">
            <v>P86</v>
          </cell>
        </row>
        <row r="3211">
          <cell r="J3211" t="str">
            <v>P87</v>
          </cell>
        </row>
        <row r="3212">
          <cell r="J3212" t="str">
            <v>P88</v>
          </cell>
        </row>
        <row r="3213">
          <cell r="J3213" t="str">
            <v>H81</v>
          </cell>
        </row>
        <row r="3214">
          <cell r="J3214" t="str">
            <v>I11</v>
          </cell>
        </row>
        <row r="3215">
          <cell r="J3215" t="str">
            <v>I12</v>
          </cell>
        </row>
        <row r="3216">
          <cell r="J3216" t="str">
            <v>I99</v>
          </cell>
        </row>
        <row r="3217">
          <cell r="J3217" t="str">
            <v>L22</v>
          </cell>
        </row>
        <row r="3218">
          <cell r="J3218" t="str">
            <v>L35</v>
          </cell>
        </row>
        <row r="3219">
          <cell r="J3219" t="str">
            <v>O1</v>
          </cell>
        </row>
        <row r="3220">
          <cell r="J3220" t="str">
            <v>O3</v>
          </cell>
        </row>
        <row r="3221">
          <cell r="J3221" t="str">
            <v>O8</v>
          </cell>
        </row>
        <row r="3222">
          <cell r="J3222" t="str">
            <v>P11</v>
          </cell>
        </row>
        <row r="3223">
          <cell r="J3223" t="str">
            <v>P14</v>
          </cell>
        </row>
        <row r="3224">
          <cell r="J3224" t="str">
            <v>P30</v>
          </cell>
        </row>
        <row r="3225">
          <cell r="J3225" t="str">
            <v>P41</v>
          </cell>
        </row>
        <row r="3226">
          <cell r="J3226" t="str">
            <v>P46</v>
          </cell>
        </row>
        <row r="3227">
          <cell r="J3227" t="str">
            <v>P49</v>
          </cell>
        </row>
        <row r="3228">
          <cell r="J3228" t="str">
            <v>P54</v>
          </cell>
        </row>
        <row r="3229">
          <cell r="J3229" t="str">
            <v>P61</v>
          </cell>
        </row>
        <row r="3230">
          <cell r="J3230" t="str">
            <v>P62</v>
          </cell>
        </row>
        <row r="3231">
          <cell r="J3231" t="str">
            <v>P64</v>
          </cell>
        </row>
        <row r="3232">
          <cell r="J3232" t="str">
            <v>P66</v>
          </cell>
        </row>
        <row r="3233">
          <cell r="J3233" t="str">
            <v>P67</v>
          </cell>
        </row>
        <row r="3234">
          <cell r="J3234" t="str">
            <v>P71</v>
          </cell>
        </row>
        <row r="3235">
          <cell r="J3235" t="str">
            <v>P81</v>
          </cell>
        </row>
        <row r="3236">
          <cell r="J3236" t="str">
            <v>P83</v>
          </cell>
        </row>
        <row r="3237">
          <cell r="J3237" t="str">
            <v>P84</v>
          </cell>
        </row>
        <row r="3238">
          <cell r="J3238" t="str">
            <v>P88</v>
          </cell>
        </row>
        <row r="3239">
          <cell r="J3239" t="str">
            <v>S5102</v>
          </cell>
        </row>
        <row r="3240">
          <cell r="J3240" t="str">
            <v>S5130</v>
          </cell>
        </row>
        <row r="3241">
          <cell r="J3241" t="str">
            <v>S5160</v>
          </cell>
        </row>
        <row r="3242">
          <cell r="J3242" t="str">
            <v>S5161</v>
          </cell>
        </row>
        <row r="3243">
          <cell r="J3243" t="str">
            <v>S5170</v>
          </cell>
        </row>
        <row r="3244">
          <cell r="J3244" t="str">
            <v>S9122</v>
          </cell>
        </row>
        <row r="3245">
          <cell r="J3245" t="str">
            <v>S9123</v>
          </cell>
        </row>
        <row r="3246">
          <cell r="J3246" t="str">
            <v>I11</v>
          </cell>
        </row>
        <row r="3247">
          <cell r="J3247" t="str">
            <v>I99</v>
          </cell>
        </row>
        <row r="3248">
          <cell r="J3248" t="str">
            <v>O1</v>
          </cell>
        </row>
        <row r="3249">
          <cell r="J3249" t="str">
            <v>O8</v>
          </cell>
        </row>
        <row r="3250">
          <cell r="J3250" t="str">
            <v>P11</v>
          </cell>
        </row>
        <row r="3251">
          <cell r="J3251" t="str">
            <v>P15</v>
          </cell>
        </row>
        <row r="3252">
          <cell r="J3252" t="str">
            <v>P30</v>
          </cell>
        </row>
        <row r="3253">
          <cell r="J3253" t="str">
            <v>P41</v>
          </cell>
        </row>
        <row r="3254">
          <cell r="J3254" t="str">
            <v>P46</v>
          </cell>
        </row>
        <row r="3255">
          <cell r="J3255" t="str">
            <v>P49</v>
          </cell>
        </row>
        <row r="3256">
          <cell r="J3256" t="str">
            <v>P53</v>
          </cell>
        </row>
        <row r="3257">
          <cell r="J3257" t="str">
            <v>P54</v>
          </cell>
        </row>
        <row r="3258">
          <cell r="J3258" t="str">
            <v>P61</v>
          </cell>
        </row>
        <row r="3259">
          <cell r="J3259" t="str">
            <v>P62</v>
          </cell>
        </row>
        <row r="3260">
          <cell r="J3260" t="str">
            <v>P63</v>
          </cell>
        </row>
        <row r="3261">
          <cell r="J3261" t="str">
            <v>P64</v>
          </cell>
        </row>
        <row r="3262">
          <cell r="J3262" t="str">
            <v>P65</v>
          </cell>
        </row>
        <row r="3263">
          <cell r="J3263" t="str">
            <v>P66</v>
          </cell>
        </row>
        <row r="3264">
          <cell r="J3264" t="str">
            <v>P67</v>
          </cell>
        </row>
        <row r="3265">
          <cell r="J3265" t="str">
            <v>P81</v>
          </cell>
        </row>
        <row r="3266">
          <cell r="J3266" t="str">
            <v>P83</v>
          </cell>
        </row>
        <row r="3267">
          <cell r="J3267" t="str">
            <v>P84</v>
          </cell>
        </row>
        <row r="3268">
          <cell r="J3268" t="str">
            <v>P87</v>
          </cell>
        </row>
        <row r="3269">
          <cell r="J3269" t="str">
            <v>S5102</v>
          </cell>
        </row>
        <row r="3270">
          <cell r="J3270" t="str">
            <v>S5130</v>
          </cell>
        </row>
        <row r="3271">
          <cell r="J3271" t="str">
            <v>S5140</v>
          </cell>
        </row>
        <row r="3272">
          <cell r="J3272" t="str">
            <v>S5161</v>
          </cell>
        </row>
        <row r="3273">
          <cell r="J3273" t="str">
            <v>S5170</v>
          </cell>
        </row>
        <row r="3274">
          <cell r="J3274" t="str">
            <v>S9122</v>
          </cell>
        </row>
        <row r="3275">
          <cell r="J3275" t="str">
            <v>S9123</v>
          </cell>
        </row>
        <row r="3276">
          <cell r="J3276" t="str">
            <v>S9124</v>
          </cell>
        </row>
        <row r="3277">
          <cell r="J3277" t="str">
            <v>T2022</v>
          </cell>
        </row>
        <row r="3278">
          <cell r="J3278" t="str">
            <v>T4522</v>
          </cell>
        </row>
        <row r="3279">
          <cell r="J3279" t="str">
            <v>T4541</v>
          </cell>
        </row>
        <row r="3280">
          <cell r="J3280" t="str">
            <v>I11</v>
          </cell>
        </row>
        <row r="3281">
          <cell r="J3281" t="str">
            <v>I12</v>
          </cell>
        </row>
        <row r="3282">
          <cell r="J3282" t="str">
            <v>I99</v>
          </cell>
        </row>
        <row r="3283">
          <cell r="J3283" t="str">
            <v>L22</v>
          </cell>
        </row>
        <row r="3284">
          <cell r="J3284" t="str">
            <v>L35</v>
          </cell>
        </row>
        <row r="3285">
          <cell r="J3285" t="str">
            <v>O1</v>
          </cell>
        </row>
        <row r="3286">
          <cell r="J3286" t="str">
            <v>O2</v>
          </cell>
        </row>
        <row r="3287">
          <cell r="J3287" t="str">
            <v>O3</v>
          </cell>
        </row>
        <row r="3288">
          <cell r="J3288" t="str">
            <v>O5</v>
          </cell>
        </row>
        <row r="3289">
          <cell r="J3289" t="str">
            <v>O6</v>
          </cell>
        </row>
        <row r="3290">
          <cell r="J3290" t="str">
            <v>O7</v>
          </cell>
        </row>
        <row r="3291">
          <cell r="J3291" t="str">
            <v>O8</v>
          </cell>
        </row>
        <row r="3292">
          <cell r="J3292" t="str">
            <v>O99</v>
          </cell>
        </row>
        <row r="3293">
          <cell r="J3293" t="str">
            <v>P11</v>
          </cell>
        </row>
        <row r="3294">
          <cell r="J3294" t="str">
            <v>P13</v>
          </cell>
        </row>
        <row r="3295">
          <cell r="J3295" t="str">
            <v>P14</v>
          </cell>
        </row>
        <row r="3296">
          <cell r="J3296" t="str">
            <v>P15</v>
          </cell>
        </row>
        <row r="3297">
          <cell r="J3297" t="str">
            <v>P16</v>
          </cell>
        </row>
        <row r="3298">
          <cell r="J3298" t="str">
            <v>P30</v>
          </cell>
        </row>
        <row r="3299">
          <cell r="J3299" t="str">
            <v>P41</v>
          </cell>
        </row>
        <row r="3300">
          <cell r="J3300" t="str">
            <v>P46</v>
          </cell>
        </row>
        <row r="3301">
          <cell r="J3301" t="str">
            <v>P49</v>
          </cell>
        </row>
        <row r="3302">
          <cell r="J3302" t="str">
            <v>P51</v>
          </cell>
        </row>
        <row r="3303">
          <cell r="J3303" t="str">
            <v>P53</v>
          </cell>
        </row>
        <row r="3304">
          <cell r="J3304" t="str">
            <v>P54</v>
          </cell>
        </row>
        <row r="3305">
          <cell r="J3305" t="str">
            <v>P55</v>
          </cell>
        </row>
        <row r="3306">
          <cell r="J3306" t="str">
            <v>P61</v>
          </cell>
        </row>
        <row r="3307">
          <cell r="J3307" t="str">
            <v>P62</v>
          </cell>
        </row>
        <row r="3308">
          <cell r="J3308" t="str">
            <v>P64</v>
          </cell>
        </row>
        <row r="3309">
          <cell r="J3309" t="str">
            <v>P65</v>
          </cell>
        </row>
        <row r="3310">
          <cell r="J3310" t="str">
            <v>P66</v>
          </cell>
        </row>
        <row r="3311">
          <cell r="J3311" t="str">
            <v>P67</v>
          </cell>
        </row>
        <row r="3312">
          <cell r="J3312" t="str">
            <v>P81</v>
          </cell>
        </row>
        <row r="3313">
          <cell r="J3313" t="str">
            <v>P83</v>
          </cell>
        </row>
        <row r="3314">
          <cell r="J3314" t="str">
            <v>P84</v>
          </cell>
        </row>
        <row r="3315">
          <cell r="J3315" t="str">
            <v>P86</v>
          </cell>
        </row>
        <row r="3316">
          <cell r="J3316" t="str">
            <v>P87</v>
          </cell>
        </row>
        <row r="3317">
          <cell r="J3317" t="str">
            <v>P88</v>
          </cell>
        </row>
        <row r="3318">
          <cell r="J3318" t="str">
            <v>P99</v>
          </cell>
        </row>
        <row r="3319">
          <cell r="J3319" t="str">
            <v>T4522</v>
          </cell>
        </row>
        <row r="3320">
          <cell r="J3320" t="str">
            <v>T4541</v>
          </cell>
        </row>
        <row r="3321">
          <cell r="J3321" t="str">
            <v>H81</v>
          </cell>
        </row>
        <row r="3322">
          <cell r="J3322" t="str">
            <v>I11</v>
          </cell>
        </row>
        <row r="3323">
          <cell r="J3323" t="str">
            <v>I12</v>
          </cell>
        </row>
        <row r="3324">
          <cell r="J3324" t="str">
            <v>I13</v>
          </cell>
        </row>
        <row r="3325">
          <cell r="J3325" t="str">
            <v>L02</v>
          </cell>
        </row>
        <row r="3326">
          <cell r="J3326" t="str">
            <v>L22</v>
          </cell>
        </row>
        <row r="3327">
          <cell r="J3327" t="str">
            <v>L35</v>
          </cell>
        </row>
        <row r="3328">
          <cell r="J3328" t="str">
            <v>O1</v>
          </cell>
        </row>
        <row r="3329">
          <cell r="J3329" t="str">
            <v>O2</v>
          </cell>
        </row>
        <row r="3330">
          <cell r="J3330" t="str">
            <v>O3</v>
          </cell>
        </row>
        <row r="3331">
          <cell r="J3331" t="str">
            <v>O4</v>
          </cell>
        </row>
        <row r="3332">
          <cell r="J3332" t="str">
            <v>O5</v>
          </cell>
        </row>
        <row r="3333">
          <cell r="J3333" t="str">
            <v>O7</v>
          </cell>
        </row>
        <row r="3334">
          <cell r="J3334" t="str">
            <v>O8</v>
          </cell>
        </row>
        <row r="3335">
          <cell r="J3335" t="str">
            <v>P11</v>
          </cell>
        </row>
        <row r="3336">
          <cell r="J3336" t="str">
            <v>P12</v>
          </cell>
        </row>
        <row r="3337">
          <cell r="J3337" t="str">
            <v>P13</v>
          </cell>
        </row>
        <row r="3338">
          <cell r="J3338" t="str">
            <v>P14</v>
          </cell>
        </row>
        <row r="3339">
          <cell r="J3339" t="str">
            <v>P15</v>
          </cell>
        </row>
        <row r="3340">
          <cell r="J3340" t="str">
            <v>P16</v>
          </cell>
        </row>
        <row r="3341">
          <cell r="J3341" t="str">
            <v>P30</v>
          </cell>
        </row>
        <row r="3342">
          <cell r="J3342" t="str">
            <v>P41</v>
          </cell>
        </row>
        <row r="3343">
          <cell r="J3343" t="str">
            <v>P46</v>
          </cell>
        </row>
        <row r="3344">
          <cell r="J3344" t="str">
            <v>P49</v>
          </cell>
        </row>
        <row r="3345">
          <cell r="J3345" t="str">
            <v>P54</v>
          </cell>
        </row>
        <row r="3346">
          <cell r="J3346" t="str">
            <v>P61</v>
          </cell>
        </row>
        <row r="3347">
          <cell r="J3347" t="str">
            <v>P62</v>
          </cell>
        </row>
        <row r="3348">
          <cell r="J3348" t="str">
            <v>P64</v>
          </cell>
        </row>
        <row r="3349">
          <cell r="J3349" t="str">
            <v>P66</v>
          </cell>
        </row>
        <row r="3350">
          <cell r="J3350" t="str">
            <v>P67</v>
          </cell>
        </row>
        <row r="3351">
          <cell r="J3351" t="str">
            <v>P71</v>
          </cell>
        </row>
        <row r="3352">
          <cell r="J3352" t="str">
            <v>P81</v>
          </cell>
        </row>
        <row r="3353">
          <cell r="J3353" t="str">
            <v>P83</v>
          </cell>
        </row>
        <row r="3354">
          <cell r="J3354" t="str">
            <v>P84</v>
          </cell>
        </row>
        <row r="3355">
          <cell r="J3355" t="str">
            <v>P86</v>
          </cell>
        </row>
        <row r="3356">
          <cell r="J3356" t="str">
            <v>P87</v>
          </cell>
        </row>
        <row r="3357">
          <cell r="J3357" t="str">
            <v>P88</v>
          </cell>
        </row>
        <row r="3358">
          <cell r="J3358" t="str">
            <v>H81</v>
          </cell>
        </row>
        <row r="3359">
          <cell r="J3359" t="str">
            <v>I11</v>
          </cell>
        </row>
        <row r="3360">
          <cell r="J3360" t="str">
            <v>I12</v>
          </cell>
        </row>
        <row r="3361">
          <cell r="J3361" t="str">
            <v>I13</v>
          </cell>
        </row>
        <row r="3362">
          <cell r="J3362" t="str">
            <v>I99</v>
          </cell>
        </row>
        <row r="3363">
          <cell r="J3363" t="str">
            <v>L02</v>
          </cell>
        </row>
        <row r="3364">
          <cell r="J3364" t="str">
            <v>L22</v>
          </cell>
        </row>
        <row r="3365">
          <cell r="J3365" t="str">
            <v>L35</v>
          </cell>
        </row>
        <row r="3366">
          <cell r="J3366" t="str">
            <v>O1</v>
          </cell>
        </row>
        <row r="3367">
          <cell r="J3367" t="str">
            <v>O2</v>
          </cell>
        </row>
        <row r="3368">
          <cell r="J3368" t="str">
            <v>O3</v>
          </cell>
        </row>
        <row r="3369">
          <cell r="J3369" t="str">
            <v>O4</v>
          </cell>
        </row>
        <row r="3370">
          <cell r="J3370" t="str">
            <v>O8</v>
          </cell>
        </row>
        <row r="3371">
          <cell r="J3371" t="str">
            <v>O99</v>
          </cell>
        </row>
        <row r="3372">
          <cell r="J3372" t="str">
            <v>P11</v>
          </cell>
        </row>
        <row r="3373">
          <cell r="J3373" t="str">
            <v>P13</v>
          </cell>
        </row>
        <row r="3374">
          <cell r="J3374" t="str">
            <v>P14</v>
          </cell>
        </row>
        <row r="3375">
          <cell r="J3375" t="str">
            <v>P15</v>
          </cell>
        </row>
        <row r="3376">
          <cell r="J3376" t="str">
            <v>P16</v>
          </cell>
        </row>
        <row r="3377">
          <cell r="J3377" t="str">
            <v>P30</v>
          </cell>
        </row>
        <row r="3378">
          <cell r="J3378" t="str">
            <v>P41</v>
          </cell>
        </row>
        <row r="3379">
          <cell r="J3379" t="str">
            <v>P46</v>
          </cell>
        </row>
        <row r="3380">
          <cell r="J3380" t="str">
            <v>P49</v>
          </cell>
        </row>
        <row r="3381">
          <cell r="J3381" t="str">
            <v>P54</v>
          </cell>
        </row>
        <row r="3382">
          <cell r="J3382" t="str">
            <v>P55</v>
          </cell>
        </row>
        <row r="3383">
          <cell r="J3383" t="str">
            <v>P61</v>
          </cell>
        </row>
        <row r="3384">
          <cell r="J3384" t="str">
            <v>P62</v>
          </cell>
        </row>
        <row r="3385">
          <cell r="J3385" t="str">
            <v>P64</v>
          </cell>
        </row>
        <row r="3386">
          <cell r="J3386" t="str">
            <v>P66</v>
          </cell>
        </row>
        <row r="3387">
          <cell r="J3387" t="str">
            <v>P67</v>
          </cell>
        </row>
        <row r="3388">
          <cell r="J3388" t="str">
            <v>P81</v>
          </cell>
        </row>
        <row r="3389">
          <cell r="J3389" t="str">
            <v>P83</v>
          </cell>
        </row>
        <row r="3390">
          <cell r="J3390" t="str">
            <v>P84</v>
          </cell>
        </row>
        <row r="3391">
          <cell r="J3391" t="str">
            <v>P86</v>
          </cell>
        </row>
        <row r="3392">
          <cell r="J3392" t="str">
            <v>P88</v>
          </cell>
        </row>
        <row r="3393">
          <cell r="J3393" t="str">
            <v>S5140</v>
          </cell>
        </row>
        <row r="3394">
          <cell r="J3394" t="str">
            <v>S9122</v>
          </cell>
        </row>
        <row r="3395">
          <cell r="J3395" t="str">
            <v>T2022</v>
          </cell>
        </row>
        <row r="3396">
          <cell r="J3396" t="str">
            <v>99601</v>
          </cell>
        </row>
        <row r="3397">
          <cell r="J3397" t="str">
            <v>I11</v>
          </cell>
        </row>
        <row r="3398">
          <cell r="J3398" t="str">
            <v>L22</v>
          </cell>
        </row>
        <row r="3399">
          <cell r="J3399" t="str">
            <v>L35</v>
          </cell>
        </row>
        <row r="3400">
          <cell r="J3400" t="str">
            <v>O1</v>
          </cell>
        </row>
        <row r="3401">
          <cell r="J3401" t="str">
            <v>O2</v>
          </cell>
        </row>
        <row r="3402">
          <cell r="J3402" t="str">
            <v>O3</v>
          </cell>
        </row>
        <row r="3403">
          <cell r="J3403" t="str">
            <v>O7</v>
          </cell>
        </row>
        <row r="3404">
          <cell r="J3404" t="str">
            <v>O8</v>
          </cell>
        </row>
        <row r="3405">
          <cell r="J3405" t="str">
            <v>P11</v>
          </cell>
        </row>
        <row r="3406">
          <cell r="J3406" t="str">
            <v>P13</v>
          </cell>
        </row>
        <row r="3407">
          <cell r="J3407" t="str">
            <v>P14</v>
          </cell>
        </row>
        <row r="3408">
          <cell r="J3408" t="str">
            <v>P15</v>
          </cell>
        </row>
        <row r="3409">
          <cell r="J3409" t="str">
            <v>P30</v>
          </cell>
        </row>
        <row r="3410">
          <cell r="J3410" t="str">
            <v>P41</v>
          </cell>
        </row>
        <row r="3411">
          <cell r="J3411" t="str">
            <v>P42</v>
          </cell>
        </row>
        <row r="3412">
          <cell r="J3412" t="str">
            <v>P46</v>
          </cell>
        </row>
        <row r="3413">
          <cell r="J3413" t="str">
            <v>P49</v>
          </cell>
        </row>
        <row r="3414">
          <cell r="J3414" t="str">
            <v>P51</v>
          </cell>
        </row>
        <row r="3415">
          <cell r="J3415" t="str">
            <v>P54</v>
          </cell>
        </row>
        <row r="3416">
          <cell r="J3416" t="str">
            <v>P61</v>
          </cell>
        </row>
        <row r="3417">
          <cell r="J3417" t="str">
            <v>P62</v>
          </cell>
        </row>
        <row r="3418">
          <cell r="J3418" t="str">
            <v>P63</v>
          </cell>
        </row>
        <row r="3419">
          <cell r="J3419" t="str">
            <v>P64</v>
          </cell>
        </row>
        <row r="3420">
          <cell r="J3420" t="str">
            <v>P65</v>
          </cell>
        </row>
        <row r="3421">
          <cell r="J3421" t="str">
            <v>P66</v>
          </cell>
        </row>
        <row r="3422">
          <cell r="J3422" t="str">
            <v>P67</v>
          </cell>
        </row>
        <row r="3423">
          <cell r="J3423" t="str">
            <v>P71</v>
          </cell>
        </row>
        <row r="3424">
          <cell r="J3424" t="str">
            <v>P81</v>
          </cell>
        </row>
        <row r="3425">
          <cell r="J3425" t="str">
            <v>P83</v>
          </cell>
        </row>
        <row r="3426">
          <cell r="J3426" t="str">
            <v>P84</v>
          </cell>
        </row>
        <row r="3427">
          <cell r="J3427" t="str">
            <v>P88</v>
          </cell>
        </row>
        <row r="3428">
          <cell r="J3428" t="str">
            <v>P99</v>
          </cell>
        </row>
        <row r="3429">
          <cell r="J3429" t="str">
            <v>S5105</v>
          </cell>
        </row>
        <row r="3430">
          <cell r="J3430" t="str">
            <v>S5130</v>
          </cell>
        </row>
        <row r="3431">
          <cell r="J3431" t="str">
            <v>S5140</v>
          </cell>
        </row>
        <row r="3432">
          <cell r="J3432" t="str">
            <v>S5160</v>
          </cell>
        </row>
        <row r="3433">
          <cell r="J3433" t="str">
            <v>S5161</v>
          </cell>
        </row>
        <row r="3434">
          <cell r="J3434" t="str">
            <v>S9122</v>
          </cell>
        </row>
        <row r="3435">
          <cell r="J3435" t="str">
            <v>S9123</v>
          </cell>
        </row>
        <row r="3436">
          <cell r="J3436" t="str">
            <v>S9124</v>
          </cell>
        </row>
        <row r="3437">
          <cell r="J3437" t="str">
            <v>T1019</v>
          </cell>
        </row>
        <row r="3438">
          <cell r="J3438" t="str">
            <v>T2003</v>
          </cell>
        </row>
        <row r="3439">
          <cell r="J3439" t="str">
            <v>T2022</v>
          </cell>
        </row>
        <row r="3440">
          <cell r="J3440" t="str">
            <v>T2028</v>
          </cell>
        </row>
        <row r="3441">
          <cell r="J3441" t="str">
            <v>T2033</v>
          </cell>
        </row>
        <row r="3442">
          <cell r="J3442" t="str">
            <v>T4522</v>
          </cell>
        </row>
        <row r="3443">
          <cell r="J3443" t="str">
            <v>T4541</v>
          </cell>
        </row>
        <row r="3444">
          <cell r="J3444" t="str">
            <v>H81</v>
          </cell>
        </row>
        <row r="3445">
          <cell r="J3445" t="str">
            <v>I11</v>
          </cell>
        </row>
        <row r="3446">
          <cell r="J3446" t="str">
            <v>I12</v>
          </cell>
        </row>
        <row r="3447">
          <cell r="J3447" t="str">
            <v>L22</v>
          </cell>
        </row>
        <row r="3448">
          <cell r="J3448" t="str">
            <v>L35</v>
          </cell>
        </row>
        <row r="3449">
          <cell r="J3449" t="str">
            <v>O1</v>
          </cell>
        </row>
        <row r="3450">
          <cell r="J3450" t="str">
            <v>O2</v>
          </cell>
        </row>
        <row r="3451">
          <cell r="J3451" t="str">
            <v>O3</v>
          </cell>
        </row>
        <row r="3452">
          <cell r="J3452" t="str">
            <v>O5</v>
          </cell>
        </row>
        <row r="3453">
          <cell r="J3453" t="str">
            <v>O7</v>
          </cell>
        </row>
        <row r="3454">
          <cell r="J3454" t="str">
            <v>O8</v>
          </cell>
        </row>
        <row r="3455">
          <cell r="J3455" t="str">
            <v>O99</v>
          </cell>
        </row>
        <row r="3456">
          <cell r="J3456" t="str">
            <v>P11</v>
          </cell>
        </row>
        <row r="3457">
          <cell r="J3457" t="str">
            <v>P12</v>
          </cell>
        </row>
        <row r="3458">
          <cell r="J3458" t="str">
            <v>P13</v>
          </cell>
        </row>
        <row r="3459">
          <cell r="J3459" t="str">
            <v>P14</v>
          </cell>
        </row>
        <row r="3460">
          <cell r="J3460" t="str">
            <v>P15</v>
          </cell>
        </row>
        <row r="3461">
          <cell r="J3461" t="str">
            <v>P16</v>
          </cell>
        </row>
        <row r="3462">
          <cell r="J3462" t="str">
            <v>P30</v>
          </cell>
        </row>
        <row r="3463">
          <cell r="J3463" t="str">
            <v>P41</v>
          </cell>
        </row>
        <row r="3464">
          <cell r="J3464" t="str">
            <v>P42</v>
          </cell>
        </row>
        <row r="3465">
          <cell r="J3465" t="str">
            <v>P46</v>
          </cell>
        </row>
        <row r="3466">
          <cell r="J3466" t="str">
            <v>P49</v>
          </cell>
        </row>
        <row r="3467">
          <cell r="J3467" t="str">
            <v>P51</v>
          </cell>
        </row>
        <row r="3468">
          <cell r="J3468" t="str">
            <v>P54</v>
          </cell>
        </row>
        <row r="3469">
          <cell r="J3469" t="str">
            <v>P55</v>
          </cell>
        </row>
        <row r="3470">
          <cell r="J3470" t="str">
            <v>P61</v>
          </cell>
        </row>
        <row r="3471">
          <cell r="J3471" t="str">
            <v>P62</v>
          </cell>
        </row>
        <row r="3472">
          <cell r="J3472" t="str">
            <v>P63</v>
          </cell>
        </row>
        <row r="3473">
          <cell r="J3473" t="str">
            <v>P64</v>
          </cell>
        </row>
        <row r="3474">
          <cell r="J3474" t="str">
            <v>P65</v>
          </cell>
        </row>
        <row r="3475">
          <cell r="J3475" t="str">
            <v>P66</v>
          </cell>
        </row>
        <row r="3476">
          <cell r="J3476" t="str">
            <v>P67</v>
          </cell>
        </row>
        <row r="3477">
          <cell r="J3477" t="str">
            <v>P71</v>
          </cell>
        </row>
        <row r="3478">
          <cell r="J3478" t="str">
            <v>P81</v>
          </cell>
        </row>
        <row r="3479">
          <cell r="J3479" t="str">
            <v>P83</v>
          </cell>
        </row>
        <row r="3480">
          <cell r="J3480" t="str">
            <v>P84</v>
          </cell>
        </row>
        <row r="3481">
          <cell r="J3481" t="str">
            <v>P85</v>
          </cell>
        </row>
        <row r="3482">
          <cell r="J3482" t="str">
            <v>P86</v>
          </cell>
        </row>
        <row r="3483">
          <cell r="J3483" t="str">
            <v>P87</v>
          </cell>
        </row>
        <row r="3484">
          <cell r="J3484" t="str">
            <v>P88</v>
          </cell>
        </row>
        <row r="3485">
          <cell r="J3485" t="str">
            <v>P99</v>
          </cell>
        </row>
        <row r="3486">
          <cell r="J3486" t="str">
            <v>T4522</v>
          </cell>
        </row>
        <row r="3487">
          <cell r="J3487" t="str">
            <v>T4541</v>
          </cell>
        </row>
        <row r="3488">
          <cell r="J3488" t="str">
            <v>H81</v>
          </cell>
        </row>
        <row r="3489">
          <cell r="J3489" t="str">
            <v>I11</v>
          </cell>
        </row>
        <row r="3490">
          <cell r="J3490" t="str">
            <v>I13</v>
          </cell>
        </row>
        <row r="3491">
          <cell r="J3491" t="str">
            <v>I99</v>
          </cell>
        </row>
        <row r="3492">
          <cell r="J3492" t="str">
            <v>L02</v>
          </cell>
        </row>
        <row r="3493">
          <cell r="J3493" t="str">
            <v>L22</v>
          </cell>
        </row>
        <row r="3494">
          <cell r="J3494" t="str">
            <v>O1</v>
          </cell>
        </row>
        <row r="3495">
          <cell r="J3495" t="str">
            <v>O2</v>
          </cell>
        </row>
        <row r="3496">
          <cell r="J3496" t="str">
            <v>O3</v>
          </cell>
        </row>
        <row r="3497">
          <cell r="J3497" t="str">
            <v>O4</v>
          </cell>
        </row>
        <row r="3498">
          <cell r="J3498" t="str">
            <v>O7</v>
          </cell>
        </row>
        <row r="3499">
          <cell r="J3499" t="str">
            <v>O8</v>
          </cell>
        </row>
        <row r="3500">
          <cell r="J3500" t="str">
            <v>P11</v>
          </cell>
        </row>
        <row r="3501">
          <cell r="J3501" t="str">
            <v>P13</v>
          </cell>
        </row>
        <row r="3502">
          <cell r="J3502" t="str">
            <v>P14</v>
          </cell>
        </row>
        <row r="3503">
          <cell r="J3503" t="str">
            <v>P15</v>
          </cell>
        </row>
        <row r="3504">
          <cell r="J3504" t="str">
            <v>P16</v>
          </cell>
        </row>
        <row r="3505">
          <cell r="J3505" t="str">
            <v>P30</v>
          </cell>
        </row>
        <row r="3506">
          <cell r="J3506" t="str">
            <v>P41</v>
          </cell>
        </row>
        <row r="3507">
          <cell r="J3507" t="str">
            <v>P46</v>
          </cell>
        </row>
        <row r="3508">
          <cell r="J3508" t="str">
            <v>P49</v>
          </cell>
        </row>
        <row r="3509">
          <cell r="J3509" t="str">
            <v>P54</v>
          </cell>
        </row>
        <row r="3510">
          <cell r="J3510" t="str">
            <v>P55</v>
          </cell>
        </row>
        <row r="3511">
          <cell r="J3511" t="str">
            <v>P61</v>
          </cell>
        </row>
        <row r="3512">
          <cell r="J3512" t="str">
            <v>P62</v>
          </cell>
        </row>
        <row r="3513">
          <cell r="J3513" t="str">
            <v>P64</v>
          </cell>
        </row>
        <row r="3514">
          <cell r="J3514" t="str">
            <v>P66</v>
          </cell>
        </row>
        <row r="3515">
          <cell r="J3515" t="str">
            <v>P67</v>
          </cell>
        </row>
        <row r="3516">
          <cell r="J3516" t="str">
            <v>P71</v>
          </cell>
        </row>
        <row r="3517">
          <cell r="J3517" t="str">
            <v>P81</v>
          </cell>
        </row>
        <row r="3518">
          <cell r="J3518" t="str">
            <v>P83</v>
          </cell>
        </row>
        <row r="3519">
          <cell r="J3519" t="str">
            <v>P84</v>
          </cell>
        </row>
        <row r="3520">
          <cell r="J3520" t="str">
            <v>P86</v>
          </cell>
        </row>
        <row r="3521">
          <cell r="J3521" t="str">
            <v>P87</v>
          </cell>
        </row>
        <row r="3522">
          <cell r="J3522" t="str">
            <v>P99</v>
          </cell>
        </row>
        <row r="3523">
          <cell r="J3523" t="str">
            <v>H81</v>
          </cell>
        </row>
        <row r="3524">
          <cell r="J3524" t="str">
            <v>I11</v>
          </cell>
        </row>
        <row r="3525">
          <cell r="J3525" t="str">
            <v>I12</v>
          </cell>
        </row>
        <row r="3526">
          <cell r="J3526" t="str">
            <v>I13</v>
          </cell>
        </row>
        <row r="3527">
          <cell r="J3527" t="str">
            <v>L02</v>
          </cell>
        </row>
        <row r="3528">
          <cell r="J3528" t="str">
            <v>L22</v>
          </cell>
        </row>
        <row r="3529">
          <cell r="J3529" t="str">
            <v>O1</v>
          </cell>
        </row>
        <row r="3530">
          <cell r="J3530" t="str">
            <v>O2</v>
          </cell>
        </row>
        <row r="3531">
          <cell r="J3531" t="str">
            <v>O8</v>
          </cell>
        </row>
        <row r="3532">
          <cell r="J3532" t="str">
            <v>P11</v>
          </cell>
        </row>
        <row r="3533">
          <cell r="J3533" t="str">
            <v>P13</v>
          </cell>
        </row>
        <row r="3534">
          <cell r="J3534" t="str">
            <v>P14</v>
          </cell>
        </row>
        <row r="3535">
          <cell r="J3535" t="str">
            <v>P30</v>
          </cell>
        </row>
        <row r="3536">
          <cell r="J3536" t="str">
            <v>P41</v>
          </cell>
        </row>
        <row r="3537">
          <cell r="J3537" t="str">
            <v>P49</v>
          </cell>
        </row>
        <row r="3538">
          <cell r="J3538" t="str">
            <v>P61</v>
          </cell>
        </row>
        <row r="3539">
          <cell r="J3539" t="str">
            <v>P62</v>
          </cell>
        </row>
        <row r="3540">
          <cell r="J3540" t="str">
            <v>P64</v>
          </cell>
        </row>
        <row r="3541">
          <cell r="J3541" t="str">
            <v>P65</v>
          </cell>
        </row>
        <row r="3542">
          <cell r="J3542" t="str">
            <v>P66</v>
          </cell>
        </row>
        <row r="3543">
          <cell r="J3543" t="str">
            <v>P67</v>
          </cell>
        </row>
        <row r="3544">
          <cell r="J3544" t="str">
            <v>P71</v>
          </cell>
        </row>
        <row r="3545">
          <cell r="J3545" t="str">
            <v>P81</v>
          </cell>
        </row>
        <row r="3546">
          <cell r="J3546" t="str">
            <v>P83</v>
          </cell>
        </row>
        <row r="3547">
          <cell r="J3547" t="str">
            <v>P84</v>
          </cell>
        </row>
        <row r="3548">
          <cell r="J3548" t="str">
            <v>P99</v>
          </cell>
        </row>
        <row r="3549">
          <cell r="J3549" t="str">
            <v>S5160</v>
          </cell>
        </row>
        <row r="3550">
          <cell r="J3550" t="str">
            <v>S5161</v>
          </cell>
        </row>
        <row r="3551">
          <cell r="J3551" t="str">
            <v>S9122</v>
          </cell>
        </row>
        <row r="3552">
          <cell r="J3552" t="str">
            <v>I11</v>
          </cell>
        </row>
        <row r="3553">
          <cell r="J3553" t="str">
            <v>O1</v>
          </cell>
        </row>
        <row r="3554">
          <cell r="J3554" t="str">
            <v>P14</v>
          </cell>
        </row>
        <row r="3555">
          <cell r="J3555" t="str">
            <v>P15</v>
          </cell>
        </row>
        <row r="3556">
          <cell r="J3556" t="str">
            <v>P16</v>
          </cell>
        </row>
        <row r="3557">
          <cell r="J3557" t="str">
            <v>P30</v>
          </cell>
        </row>
        <row r="3558">
          <cell r="J3558" t="str">
            <v>P41</v>
          </cell>
        </row>
        <row r="3559">
          <cell r="J3559" t="str">
            <v>P46</v>
          </cell>
        </row>
        <row r="3560">
          <cell r="J3560" t="str">
            <v>P49</v>
          </cell>
        </row>
        <row r="3561">
          <cell r="J3561" t="str">
            <v>P53</v>
          </cell>
        </row>
        <row r="3562">
          <cell r="J3562" t="str">
            <v>P54</v>
          </cell>
        </row>
        <row r="3563">
          <cell r="J3563" t="str">
            <v>P61</v>
          </cell>
        </row>
        <row r="3564">
          <cell r="J3564" t="str">
            <v>P62</v>
          </cell>
        </row>
        <row r="3565">
          <cell r="J3565" t="str">
            <v>P64</v>
          </cell>
        </row>
        <row r="3566">
          <cell r="J3566" t="str">
            <v>P65</v>
          </cell>
        </row>
        <row r="3567">
          <cell r="J3567" t="str">
            <v>P66</v>
          </cell>
        </row>
        <row r="3568">
          <cell r="J3568" t="str">
            <v>P81</v>
          </cell>
        </row>
        <row r="3569">
          <cell r="J3569" t="str">
            <v>P83</v>
          </cell>
        </row>
        <row r="3570">
          <cell r="J3570" t="str">
            <v>P84</v>
          </cell>
        </row>
        <row r="3571">
          <cell r="J3571" t="str">
            <v>P85</v>
          </cell>
        </row>
        <row r="3572">
          <cell r="J3572" t="str">
            <v>P99</v>
          </cell>
        </row>
        <row r="3573">
          <cell r="J3573" t="str">
            <v>S5102</v>
          </cell>
        </row>
        <row r="3574">
          <cell r="J3574" t="str">
            <v>S5105</v>
          </cell>
        </row>
        <row r="3575">
          <cell r="J3575" t="str">
            <v>S5140</v>
          </cell>
        </row>
        <row r="3576">
          <cell r="J3576" t="str">
            <v>S5161</v>
          </cell>
        </row>
        <row r="3577">
          <cell r="J3577" t="str">
            <v>S5170</v>
          </cell>
        </row>
        <row r="3578">
          <cell r="J3578" t="str">
            <v>S9122</v>
          </cell>
        </row>
        <row r="3579">
          <cell r="J3579" t="str">
            <v>S9123</v>
          </cell>
        </row>
        <row r="3580">
          <cell r="J3580" t="str">
            <v>T1019</v>
          </cell>
        </row>
        <row r="3581">
          <cell r="J3581" t="str">
            <v>T2022</v>
          </cell>
        </row>
        <row r="3582">
          <cell r="J3582" t="str">
            <v>T2028</v>
          </cell>
        </row>
        <row r="3583">
          <cell r="J3583" t="str">
            <v>T4522</v>
          </cell>
        </row>
        <row r="3584">
          <cell r="J3584" t="str">
            <v>T4541</v>
          </cell>
        </row>
        <row r="3585">
          <cell r="J3585" t="str">
            <v>H81</v>
          </cell>
        </row>
        <row r="3586">
          <cell r="J3586" t="str">
            <v>I11</v>
          </cell>
        </row>
        <row r="3587">
          <cell r="J3587" t="str">
            <v>I12</v>
          </cell>
        </row>
        <row r="3588">
          <cell r="J3588" t="str">
            <v>I13</v>
          </cell>
        </row>
        <row r="3589">
          <cell r="J3589" t="str">
            <v>I99</v>
          </cell>
        </row>
        <row r="3590">
          <cell r="J3590" t="str">
            <v>L22</v>
          </cell>
        </row>
        <row r="3591">
          <cell r="J3591" t="str">
            <v>O1</v>
          </cell>
        </row>
        <row r="3592">
          <cell r="J3592" t="str">
            <v>O2</v>
          </cell>
        </row>
        <row r="3593">
          <cell r="J3593" t="str">
            <v>O3</v>
          </cell>
        </row>
        <row r="3594">
          <cell r="J3594" t="str">
            <v>O5</v>
          </cell>
        </row>
        <row r="3595">
          <cell r="J3595" t="str">
            <v>O8</v>
          </cell>
        </row>
        <row r="3596">
          <cell r="J3596" t="str">
            <v>O99</v>
          </cell>
        </row>
        <row r="3597">
          <cell r="J3597" t="str">
            <v>P11</v>
          </cell>
        </row>
        <row r="3598">
          <cell r="J3598" t="str">
            <v>P13</v>
          </cell>
        </row>
        <row r="3599">
          <cell r="J3599" t="str">
            <v>P14</v>
          </cell>
        </row>
        <row r="3600">
          <cell r="J3600" t="str">
            <v>P15</v>
          </cell>
        </row>
        <row r="3601">
          <cell r="J3601" t="str">
            <v>P16</v>
          </cell>
        </row>
        <row r="3602">
          <cell r="J3602" t="str">
            <v>P30</v>
          </cell>
        </row>
        <row r="3603">
          <cell r="J3603" t="str">
            <v>P41</v>
          </cell>
        </row>
        <row r="3604">
          <cell r="J3604" t="str">
            <v>P46</v>
          </cell>
        </row>
        <row r="3605">
          <cell r="J3605" t="str">
            <v>P49</v>
          </cell>
        </row>
        <row r="3606">
          <cell r="J3606" t="str">
            <v>P51</v>
          </cell>
        </row>
        <row r="3607">
          <cell r="J3607" t="str">
            <v>P53</v>
          </cell>
        </row>
        <row r="3608">
          <cell r="J3608" t="str">
            <v>P54</v>
          </cell>
        </row>
        <row r="3609">
          <cell r="J3609" t="str">
            <v>P55</v>
          </cell>
        </row>
        <row r="3610">
          <cell r="J3610" t="str">
            <v>P61</v>
          </cell>
        </row>
        <row r="3611">
          <cell r="J3611" t="str">
            <v>P62</v>
          </cell>
        </row>
        <row r="3612">
          <cell r="J3612" t="str">
            <v>P63</v>
          </cell>
        </row>
        <row r="3613">
          <cell r="J3613" t="str">
            <v>P64</v>
          </cell>
        </row>
        <row r="3614">
          <cell r="J3614" t="str">
            <v>P65</v>
          </cell>
        </row>
        <row r="3615">
          <cell r="J3615" t="str">
            <v>P66</v>
          </cell>
        </row>
        <row r="3616">
          <cell r="J3616" t="str">
            <v>P67</v>
          </cell>
        </row>
        <row r="3617">
          <cell r="J3617" t="str">
            <v>P71</v>
          </cell>
        </row>
        <row r="3618">
          <cell r="J3618" t="str">
            <v>P81</v>
          </cell>
        </row>
        <row r="3619">
          <cell r="J3619" t="str">
            <v>P83</v>
          </cell>
        </row>
        <row r="3620">
          <cell r="J3620" t="str">
            <v>P84</v>
          </cell>
        </row>
        <row r="3621">
          <cell r="J3621" t="str">
            <v>P85</v>
          </cell>
        </row>
        <row r="3622">
          <cell r="J3622" t="str">
            <v>P86</v>
          </cell>
        </row>
        <row r="3623">
          <cell r="J3623" t="str">
            <v>P87</v>
          </cell>
        </row>
        <row r="3624">
          <cell r="J3624" t="str">
            <v>T4522</v>
          </cell>
        </row>
        <row r="3625">
          <cell r="J3625" t="str">
            <v>T4541</v>
          </cell>
        </row>
        <row r="3626">
          <cell r="J3626" t="str">
            <v>O8</v>
          </cell>
        </row>
        <row r="3627">
          <cell r="J3627" t="str">
            <v>P30</v>
          </cell>
        </row>
        <row r="3628">
          <cell r="J3628" t="str">
            <v>P42</v>
          </cell>
        </row>
        <row r="3629">
          <cell r="J3629" t="str">
            <v>P65</v>
          </cell>
        </row>
        <row r="3630">
          <cell r="J3630" t="str">
            <v>P66</v>
          </cell>
        </row>
        <row r="3631">
          <cell r="J3631" t="str">
            <v>P81</v>
          </cell>
        </row>
        <row r="3632">
          <cell r="J3632" t="str">
            <v>P84</v>
          </cell>
        </row>
        <row r="3633">
          <cell r="J3633" t="str">
            <v>S5140</v>
          </cell>
        </row>
        <row r="3634">
          <cell r="J3634" t="str">
            <v>T2022</v>
          </cell>
        </row>
        <row r="3635">
          <cell r="J3635" t="str">
            <v>T4522</v>
          </cell>
        </row>
        <row r="3636">
          <cell r="J3636" t="str">
            <v>T4541</v>
          </cell>
        </row>
        <row r="3637">
          <cell r="J3637" t="str">
            <v>I12</v>
          </cell>
        </row>
        <row r="3638">
          <cell r="J3638" t="str">
            <v>O1</v>
          </cell>
        </row>
        <row r="3639">
          <cell r="J3639" t="str">
            <v>O2</v>
          </cell>
        </row>
        <row r="3640">
          <cell r="J3640" t="str">
            <v>O4</v>
          </cell>
        </row>
        <row r="3641">
          <cell r="J3641" t="str">
            <v>O6</v>
          </cell>
        </row>
        <row r="3642">
          <cell r="J3642" t="str">
            <v>O8</v>
          </cell>
        </row>
        <row r="3643">
          <cell r="J3643" t="str">
            <v>O99</v>
          </cell>
        </row>
        <row r="3644">
          <cell r="J3644" t="str">
            <v>P11</v>
          </cell>
        </row>
        <row r="3645">
          <cell r="J3645" t="str">
            <v>P13</v>
          </cell>
        </row>
        <row r="3646">
          <cell r="J3646" t="str">
            <v>P14</v>
          </cell>
        </row>
        <row r="3647">
          <cell r="J3647" t="str">
            <v>P30</v>
          </cell>
        </row>
        <row r="3648">
          <cell r="J3648" t="str">
            <v>P41</v>
          </cell>
        </row>
        <row r="3649">
          <cell r="J3649" t="str">
            <v>P49</v>
          </cell>
        </row>
        <row r="3650">
          <cell r="J3650" t="str">
            <v>P54</v>
          </cell>
        </row>
        <row r="3651">
          <cell r="J3651" t="str">
            <v>P61</v>
          </cell>
        </row>
        <row r="3652">
          <cell r="J3652" t="str">
            <v>P62</v>
          </cell>
        </row>
        <row r="3653">
          <cell r="J3653" t="str">
            <v>P65</v>
          </cell>
        </row>
        <row r="3654">
          <cell r="J3654" t="str">
            <v>P66</v>
          </cell>
        </row>
        <row r="3655">
          <cell r="J3655" t="str">
            <v>P81</v>
          </cell>
        </row>
        <row r="3656">
          <cell r="J3656" t="str">
            <v>P83</v>
          </cell>
        </row>
        <row r="3657">
          <cell r="J3657" t="str">
            <v>P84</v>
          </cell>
        </row>
        <row r="3658">
          <cell r="J3658" t="str">
            <v>P87</v>
          </cell>
        </row>
        <row r="3659">
          <cell r="J3659" t="str">
            <v>I11</v>
          </cell>
        </row>
        <row r="3660">
          <cell r="J3660" t="str">
            <v>O1</v>
          </cell>
        </row>
        <row r="3661">
          <cell r="J3661" t="str">
            <v>O4</v>
          </cell>
        </row>
        <row r="3662">
          <cell r="J3662" t="str">
            <v>P30</v>
          </cell>
        </row>
        <row r="3663">
          <cell r="J3663" t="str">
            <v>P41</v>
          </cell>
        </row>
        <row r="3664">
          <cell r="J3664" t="str">
            <v>P61</v>
          </cell>
        </row>
        <row r="3665">
          <cell r="J3665" t="str">
            <v>P66</v>
          </cell>
        </row>
        <row r="3666">
          <cell r="J3666" t="str">
            <v>P81</v>
          </cell>
        </row>
        <row r="3667">
          <cell r="J3667" t="str">
            <v>P84</v>
          </cell>
        </row>
        <row r="3668">
          <cell r="J3668" t="str">
            <v>I11</v>
          </cell>
        </row>
        <row r="3669">
          <cell r="J3669" t="str">
            <v>P81</v>
          </cell>
        </row>
        <row r="3670">
          <cell r="J3670" t="str">
            <v>P84</v>
          </cell>
        </row>
        <row r="3671">
          <cell r="J3671" t="str">
            <v>P54</v>
          </cell>
        </row>
        <row r="3672">
          <cell r="J3672" t="str">
            <v>I11</v>
          </cell>
        </row>
        <row r="3673">
          <cell r="J3673" t="str">
            <v>I12</v>
          </cell>
        </row>
        <row r="3674">
          <cell r="J3674" t="str">
            <v>O1</v>
          </cell>
        </row>
        <row r="3675">
          <cell r="J3675" t="str">
            <v>O2</v>
          </cell>
        </row>
        <row r="3676">
          <cell r="J3676" t="str">
            <v>O4</v>
          </cell>
        </row>
        <row r="3677">
          <cell r="J3677" t="str">
            <v>O8</v>
          </cell>
        </row>
        <row r="3678">
          <cell r="J3678" t="str">
            <v>P11</v>
          </cell>
        </row>
        <row r="3679">
          <cell r="J3679" t="str">
            <v>P14</v>
          </cell>
        </row>
        <row r="3680">
          <cell r="J3680" t="str">
            <v>P15</v>
          </cell>
        </row>
        <row r="3681">
          <cell r="J3681" t="str">
            <v>P16</v>
          </cell>
        </row>
        <row r="3682">
          <cell r="J3682" t="str">
            <v>P30</v>
          </cell>
        </row>
        <row r="3683">
          <cell r="J3683" t="str">
            <v>P41</v>
          </cell>
        </row>
        <row r="3684">
          <cell r="J3684" t="str">
            <v>P46</v>
          </cell>
        </row>
        <row r="3685">
          <cell r="J3685" t="str">
            <v>P49</v>
          </cell>
        </row>
        <row r="3686">
          <cell r="J3686" t="str">
            <v>P51</v>
          </cell>
        </row>
        <row r="3687">
          <cell r="J3687" t="str">
            <v>P54</v>
          </cell>
        </row>
        <row r="3688">
          <cell r="J3688" t="str">
            <v>P61</v>
          </cell>
        </row>
        <row r="3689">
          <cell r="J3689" t="str">
            <v>P62</v>
          </cell>
        </row>
        <row r="3690">
          <cell r="J3690" t="str">
            <v>P64</v>
          </cell>
        </row>
        <row r="3691">
          <cell r="J3691" t="str">
            <v>P66</v>
          </cell>
        </row>
        <row r="3692">
          <cell r="J3692" t="str">
            <v>P67</v>
          </cell>
        </row>
        <row r="3693">
          <cell r="J3693" t="str">
            <v>P81</v>
          </cell>
        </row>
        <row r="3694">
          <cell r="J3694" t="str">
            <v>P84</v>
          </cell>
        </row>
        <row r="3695">
          <cell r="J3695" t="str">
            <v>P88</v>
          </cell>
        </row>
        <row r="3696">
          <cell r="J3696" t="str">
            <v>O1</v>
          </cell>
        </row>
        <row r="3697">
          <cell r="J3697" t="str">
            <v>O8</v>
          </cell>
        </row>
        <row r="3698">
          <cell r="J3698" t="str">
            <v>O99</v>
          </cell>
        </row>
        <row r="3699">
          <cell r="J3699" t="str">
            <v>P41</v>
          </cell>
        </row>
        <row r="3700">
          <cell r="J3700" t="str">
            <v>P54</v>
          </cell>
        </row>
        <row r="3701">
          <cell r="J3701" t="str">
            <v>P61</v>
          </cell>
        </row>
        <row r="3702">
          <cell r="J3702" t="str">
            <v>P64</v>
          </cell>
        </row>
        <row r="3703">
          <cell r="J3703" t="str">
            <v>P67</v>
          </cell>
        </row>
        <row r="3704">
          <cell r="J3704" t="str">
            <v>P81</v>
          </cell>
        </row>
        <row r="3705">
          <cell r="J3705" t="str">
            <v>P84</v>
          </cell>
        </row>
        <row r="3706">
          <cell r="J3706" t="str">
            <v>P41</v>
          </cell>
        </row>
        <row r="3707">
          <cell r="J3707" t="str">
            <v>P65</v>
          </cell>
        </row>
        <row r="3708">
          <cell r="J3708" t="str">
            <v>P71</v>
          </cell>
        </row>
        <row r="3709">
          <cell r="J3709" t="str">
            <v>P81</v>
          </cell>
        </row>
        <row r="3710">
          <cell r="J3710" t="str">
            <v>P83</v>
          </cell>
        </row>
        <row r="3711">
          <cell r="J3711" t="str">
            <v>P99</v>
          </cell>
        </row>
        <row r="3712">
          <cell r="J3712" t="str">
            <v>T4522</v>
          </cell>
        </row>
        <row r="3713">
          <cell r="J3713" t="str">
            <v>T4541</v>
          </cell>
        </row>
        <row r="3714">
          <cell r="J3714" t="str">
            <v>I11</v>
          </cell>
        </row>
        <row r="3715">
          <cell r="J3715" t="str">
            <v>I12</v>
          </cell>
        </row>
        <row r="3716">
          <cell r="J3716" t="str">
            <v>O4</v>
          </cell>
        </row>
        <row r="3717">
          <cell r="J3717" t="str">
            <v>P11</v>
          </cell>
        </row>
        <row r="3718">
          <cell r="J3718" t="str">
            <v>P30</v>
          </cell>
        </row>
        <row r="3719">
          <cell r="J3719" t="str">
            <v>P62</v>
          </cell>
        </row>
        <row r="3720">
          <cell r="J3720" t="str">
            <v>P64</v>
          </cell>
        </row>
        <row r="3721">
          <cell r="J3721" t="str">
            <v>P66</v>
          </cell>
        </row>
        <row r="3722">
          <cell r="J3722" t="str">
            <v>O8</v>
          </cell>
        </row>
        <row r="3723">
          <cell r="J3723" t="str">
            <v>P41</v>
          </cell>
        </row>
        <row r="3724">
          <cell r="J3724" t="str">
            <v>P81</v>
          </cell>
        </row>
        <row r="3725">
          <cell r="J3725" t="str">
            <v>I11</v>
          </cell>
        </row>
        <row r="3726">
          <cell r="J3726" t="str">
            <v>I12</v>
          </cell>
        </row>
        <row r="3727">
          <cell r="J3727" t="str">
            <v>O1</v>
          </cell>
        </row>
        <row r="3728">
          <cell r="J3728" t="str">
            <v>O3</v>
          </cell>
        </row>
        <row r="3729">
          <cell r="J3729" t="str">
            <v>O4</v>
          </cell>
        </row>
        <row r="3730">
          <cell r="J3730" t="str">
            <v>O5</v>
          </cell>
        </row>
        <row r="3731">
          <cell r="J3731" t="str">
            <v>O6</v>
          </cell>
        </row>
        <row r="3732">
          <cell r="J3732" t="str">
            <v>O8</v>
          </cell>
        </row>
        <row r="3733">
          <cell r="J3733" t="str">
            <v>P11</v>
          </cell>
        </row>
        <row r="3734">
          <cell r="J3734" t="str">
            <v>P13</v>
          </cell>
        </row>
        <row r="3735">
          <cell r="J3735" t="str">
            <v>P15</v>
          </cell>
        </row>
        <row r="3736">
          <cell r="J3736" t="str">
            <v>P30</v>
          </cell>
        </row>
        <row r="3737">
          <cell r="J3737" t="str">
            <v>P41</v>
          </cell>
        </row>
        <row r="3738">
          <cell r="J3738" t="str">
            <v>P49</v>
          </cell>
        </row>
        <row r="3739">
          <cell r="J3739" t="str">
            <v>P54</v>
          </cell>
        </row>
        <row r="3740">
          <cell r="J3740" t="str">
            <v>P55</v>
          </cell>
        </row>
        <row r="3741">
          <cell r="J3741" t="str">
            <v>P61</v>
          </cell>
        </row>
        <row r="3742">
          <cell r="J3742" t="str">
            <v>P62</v>
          </cell>
        </row>
        <row r="3743">
          <cell r="J3743" t="str">
            <v>P64</v>
          </cell>
        </row>
        <row r="3744">
          <cell r="J3744" t="str">
            <v>P66</v>
          </cell>
        </row>
        <row r="3745">
          <cell r="J3745" t="str">
            <v>P67</v>
          </cell>
        </row>
        <row r="3746">
          <cell r="J3746" t="str">
            <v>P71</v>
          </cell>
        </row>
        <row r="3747">
          <cell r="J3747" t="str">
            <v>P81</v>
          </cell>
        </row>
        <row r="3748">
          <cell r="J3748" t="str">
            <v>P83</v>
          </cell>
        </row>
        <row r="3749">
          <cell r="J3749" t="str">
            <v>P84</v>
          </cell>
        </row>
        <row r="3750">
          <cell r="J3750" t="str">
            <v>P86</v>
          </cell>
        </row>
        <row r="3751">
          <cell r="J3751" t="str">
            <v>P87</v>
          </cell>
        </row>
        <row r="3752">
          <cell r="J3752" t="str">
            <v>P88</v>
          </cell>
        </row>
        <row r="3753">
          <cell r="J3753" t="str">
            <v>P81</v>
          </cell>
        </row>
        <row r="3754">
          <cell r="J3754" t="str">
            <v>O3</v>
          </cell>
        </row>
        <row r="3755">
          <cell r="J3755" t="str">
            <v>O8</v>
          </cell>
        </row>
        <row r="3756">
          <cell r="J3756" t="str">
            <v>P14</v>
          </cell>
        </row>
        <row r="3757">
          <cell r="J3757" t="str">
            <v>P15</v>
          </cell>
        </row>
        <row r="3758">
          <cell r="J3758" t="str">
            <v>P41</v>
          </cell>
        </row>
        <row r="3759">
          <cell r="J3759" t="str">
            <v>P49</v>
          </cell>
        </row>
        <row r="3760">
          <cell r="J3760" t="str">
            <v>P54</v>
          </cell>
        </row>
        <row r="3761">
          <cell r="J3761" t="str">
            <v>P62</v>
          </cell>
        </row>
        <row r="3762">
          <cell r="J3762" t="str">
            <v>P64</v>
          </cell>
        </row>
        <row r="3763">
          <cell r="J3763" t="str">
            <v>P66</v>
          </cell>
        </row>
        <row r="3764">
          <cell r="J3764" t="str">
            <v>P67</v>
          </cell>
        </row>
        <row r="3765">
          <cell r="J3765" t="str">
            <v>P81</v>
          </cell>
        </row>
        <row r="3766">
          <cell r="J3766" t="str">
            <v>P83</v>
          </cell>
        </row>
        <row r="3767">
          <cell r="J3767" t="str">
            <v>P85</v>
          </cell>
        </row>
        <row r="3768">
          <cell r="J3768" t="str">
            <v>P87</v>
          </cell>
        </row>
        <row r="3769">
          <cell r="J3769" t="str">
            <v>H81</v>
          </cell>
        </row>
        <row r="3770">
          <cell r="J3770" t="str">
            <v>I11</v>
          </cell>
        </row>
        <row r="3771">
          <cell r="J3771" t="str">
            <v>O5</v>
          </cell>
        </row>
        <row r="3772">
          <cell r="J3772" t="str">
            <v>L22</v>
          </cell>
        </row>
        <row r="3773">
          <cell r="J3773" t="str">
            <v>P30</v>
          </cell>
        </row>
        <row r="3774">
          <cell r="J3774" t="str">
            <v>P81</v>
          </cell>
        </row>
        <row r="3775">
          <cell r="J3775" t="str">
            <v>P41</v>
          </cell>
        </row>
        <row r="3776">
          <cell r="J3776" t="str">
            <v>P81</v>
          </cell>
        </row>
        <row r="3777">
          <cell r="J3777" t="str">
            <v>P83</v>
          </cell>
        </row>
        <row r="3778">
          <cell r="J3778" t="str">
            <v>P84</v>
          </cell>
        </row>
        <row r="3779">
          <cell r="J3779" t="str">
            <v>S5140</v>
          </cell>
        </row>
        <row r="3780">
          <cell r="J3780" t="str">
            <v>T2022</v>
          </cell>
        </row>
        <row r="3781">
          <cell r="J3781" t="str">
            <v>O1</v>
          </cell>
        </row>
        <row r="3782">
          <cell r="J3782" t="str">
            <v>O8</v>
          </cell>
        </row>
        <row r="3783">
          <cell r="J3783" t="str">
            <v>P41</v>
          </cell>
        </row>
        <row r="3784">
          <cell r="J3784" t="str">
            <v>P53</v>
          </cell>
        </row>
        <row r="3785">
          <cell r="J3785" t="str">
            <v>P61</v>
          </cell>
        </row>
        <row r="3786">
          <cell r="J3786" t="str">
            <v>P65</v>
          </cell>
        </row>
        <row r="3787">
          <cell r="J3787" t="str">
            <v>P66</v>
          </cell>
        </row>
        <row r="3788">
          <cell r="J3788" t="str">
            <v>P71</v>
          </cell>
        </row>
        <row r="3789">
          <cell r="J3789" t="str">
            <v>P81</v>
          </cell>
        </row>
        <row r="3790">
          <cell r="J3790" t="str">
            <v>P99</v>
          </cell>
        </row>
        <row r="3791">
          <cell r="J3791" t="str">
            <v>I11</v>
          </cell>
        </row>
        <row r="3792">
          <cell r="J3792" t="str">
            <v>O8</v>
          </cell>
        </row>
        <row r="3793">
          <cell r="J3793" t="str">
            <v>P81</v>
          </cell>
        </row>
        <row r="3794">
          <cell r="J3794" t="str">
            <v>P15</v>
          </cell>
        </row>
        <row r="3795">
          <cell r="J3795" t="str">
            <v>P41</v>
          </cell>
        </row>
        <row r="3796">
          <cell r="J3796" t="str">
            <v>P54</v>
          </cell>
        </row>
        <row r="3797">
          <cell r="J3797" t="str">
            <v>P65</v>
          </cell>
        </row>
        <row r="3798">
          <cell r="J3798" t="str">
            <v>P67</v>
          </cell>
        </row>
        <row r="3799">
          <cell r="J3799" t="str">
            <v>P81</v>
          </cell>
        </row>
        <row r="3800">
          <cell r="J3800" t="str">
            <v>I12</v>
          </cell>
        </row>
        <row r="3801">
          <cell r="J3801" t="str">
            <v>O1</v>
          </cell>
        </row>
        <row r="3802">
          <cell r="J3802" t="str">
            <v>P11</v>
          </cell>
        </row>
        <row r="3803">
          <cell r="J3803" t="str">
            <v>P30</v>
          </cell>
        </row>
        <row r="3804">
          <cell r="J3804" t="str">
            <v>P41</v>
          </cell>
        </row>
        <row r="3805">
          <cell r="J3805" t="str">
            <v>P49</v>
          </cell>
        </row>
        <row r="3806">
          <cell r="J3806" t="str">
            <v>P61</v>
          </cell>
        </row>
        <row r="3807">
          <cell r="J3807" t="str">
            <v>P62</v>
          </cell>
        </row>
        <row r="3808">
          <cell r="J3808" t="str">
            <v>P64</v>
          </cell>
        </row>
        <row r="3809">
          <cell r="J3809" t="str">
            <v>P66</v>
          </cell>
        </row>
        <row r="3810">
          <cell r="J3810" t="str">
            <v>P81</v>
          </cell>
        </row>
        <row r="3811">
          <cell r="J3811" t="str">
            <v>P83</v>
          </cell>
        </row>
        <row r="3812">
          <cell r="J3812" t="str">
            <v>P84</v>
          </cell>
        </row>
        <row r="3813">
          <cell r="J3813" t="str">
            <v>L22</v>
          </cell>
        </row>
        <row r="3814">
          <cell r="J3814" t="str">
            <v>O3</v>
          </cell>
        </row>
        <row r="3815">
          <cell r="J3815" t="str">
            <v>P65</v>
          </cell>
        </row>
        <row r="3816">
          <cell r="J3816" t="str">
            <v>P66</v>
          </cell>
        </row>
        <row r="3817">
          <cell r="J3817" t="str">
            <v>P81</v>
          </cell>
        </row>
        <row r="3818">
          <cell r="J3818" t="str">
            <v>P84</v>
          </cell>
        </row>
        <row r="3819">
          <cell r="J3819" t="str">
            <v>P87</v>
          </cell>
        </row>
        <row r="3820">
          <cell r="J3820" t="str">
            <v>S5140</v>
          </cell>
        </row>
        <row r="3821">
          <cell r="J3821" t="str">
            <v>T2022</v>
          </cell>
        </row>
        <row r="3822">
          <cell r="J3822" t="str">
            <v>O8</v>
          </cell>
        </row>
        <row r="3823">
          <cell r="J3823" t="str">
            <v>P41</v>
          </cell>
        </row>
        <row r="3824">
          <cell r="J3824" t="str">
            <v>P62</v>
          </cell>
        </row>
        <row r="3825">
          <cell r="J3825" t="str">
            <v>P66</v>
          </cell>
        </row>
        <row r="3826">
          <cell r="J3826" t="str">
            <v>P81</v>
          </cell>
        </row>
        <row r="3827">
          <cell r="J3827" t="str">
            <v>H81</v>
          </cell>
        </row>
        <row r="3828">
          <cell r="J3828" t="str">
            <v>I11</v>
          </cell>
        </row>
        <row r="3829">
          <cell r="J3829" t="str">
            <v>I99</v>
          </cell>
        </row>
        <row r="3830">
          <cell r="J3830" t="str">
            <v>L22</v>
          </cell>
        </row>
        <row r="3831">
          <cell r="J3831" t="str">
            <v>O1</v>
          </cell>
        </row>
        <row r="3832">
          <cell r="J3832" t="str">
            <v>O2</v>
          </cell>
        </row>
        <row r="3833">
          <cell r="J3833" t="str">
            <v>O3</v>
          </cell>
        </row>
        <row r="3834">
          <cell r="J3834" t="str">
            <v>O4</v>
          </cell>
        </row>
        <row r="3835">
          <cell r="J3835" t="str">
            <v>O8</v>
          </cell>
        </row>
        <row r="3836">
          <cell r="J3836" t="str">
            <v>O99</v>
          </cell>
        </row>
        <row r="3837">
          <cell r="J3837" t="str">
            <v>P11</v>
          </cell>
        </row>
        <row r="3838">
          <cell r="J3838" t="str">
            <v>P14</v>
          </cell>
        </row>
        <row r="3839">
          <cell r="J3839" t="str">
            <v>P16</v>
          </cell>
        </row>
        <row r="3840">
          <cell r="J3840" t="str">
            <v>P30</v>
          </cell>
        </row>
        <row r="3841">
          <cell r="J3841" t="str">
            <v>P41</v>
          </cell>
        </row>
        <row r="3842">
          <cell r="J3842" t="str">
            <v>P49</v>
          </cell>
        </row>
        <row r="3843">
          <cell r="J3843" t="str">
            <v>P54</v>
          </cell>
        </row>
        <row r="3844">
          <cell r="J3844" t="str">
            <v>P61</v>
          </cell>
        </row>
        <row r="3845">
          <cell r="J3845" t="str">
            <v>P62</v>
          </cell>
        </row>
        <row r="3846">
          <cell r="J3846" t="str">
            <v>P64</v>
          </cell>
        </row>
        <row r="3847">
          <cell r="J3847" t="str">
            <v>P66</v>
          </cell>
        </row>
        <row r="3848">
          <cell r="J3848" t="str">
            <v>P67</v>
          </cell>
        </row>
        <row r="3849">
          <cell r="J3849" t="str">
            <v>P81</v>
          </cell>
        </row>
        <row r="3850">
          <cell r="J3850" t="str">
            <v>P83</v>
          </cell>
        </row>
        <row r="3851">
          <cell r="J3851" t="str">
            <v>P84</v>
          </cell>
        </row>
        <row r="3852">
          <cell r="J3852" t="str">
            <v>P85</v>
          </cell>
        </row>
        <row r="3853">
          <cell r="J3853" t="str">
            <v>P87</v>
          </cell>
        </row>
        <row r="3854">
          <cell r="J3854" t="str">
            <v>P88</v>
          </cell>
        </row>
        <row r="3855">
          <cell r="J3855" t="str">
            <v>I11</v>
          </cell>
        </row>
        <row r="3856">
          <cell r="J3856" t="str">
            <v>I12</v>
          </cell>
        </row>
        <row r="3857">
          <cell r="J3857" t="str">
            <v>O2</v>
          </cell>
        </row>
        <row r="3858">
          <cell r="J3858" t="str">
            <v>P11</v>
          </cell>
        </row>
        <row r="3859">
          <cell r="J3859" t="str">
            <v>P30</v>
          </cell>
        </row>
        <row r="3860">
          <cell r="J3860" t="str">
            <v>P61</v>
          </cell>
        </row>
        <row r="3861">
          <cell r="J3861" t="str">
            <v>P62</v>
          </cell>
        </row>
        <row r="3862">
          <cell r="J3862" t="str">
            <v>P64</v>
          </cell>
        </row>
        <row r="3863">
          <cell r="J3863" t="str">
            <v>P66</v>
          </cell>
        </row>
        <row r="3864">
          <cell r="J3864" t="str">
            <v>P67</v>
          </cell>
        </row>
        <row r="3865">
          <cell r="J3865" t="str">
            <v>H81</v>
          </cell>
        </row>
        <row r="3866">
          <cell r="J3866" t="str">
            <v>I11</v>
          </cell>
        </row>
        <row r="3867">
          <cell r="J3867" t="str">
            <v>I12</v>
          </cell>
        </row>
        <row r="3868">
          <cell r="J3868" t="str">
            <v>I99</v>
          </cell>
        </row>
        <row r="3869">
          <cell r="J3869" t="str">
            <v>L22</v>
          </cell>
        </row>
        <row r="3870">
          <cell r="J3870" t="str">
            <v>O1</v>
          </cell>
        </row>
        <row r="3871">
          <cell r="J3871" t="str">
            <v>O3</v>
          </cell>
        </row>
        <row r="3872">
          <cell r="J3872" t="str">
            <v>O4</v>
          </cell>
        </row>
        <row r="3873">
          <cell r="J3873" t="str">
            <v>O5</v>
          </cell>
        </row>
        <row r="3874">
          <cell r="J3874" t="str">
            <v>O7</v>
          </cell>
        </row>
        <row r="3875">
          <cell r="J3875" t="str">
            <v>O8</v>
          </cell>
        </row>
        <row r="3876">
          <cell r="J3876" t="str">
            <v>P11</v>
          </cell>
        </row>
        <row r="3877">
          <cell r="J3877" t="str">
            <v>P13</v>
          </cell>
        </row>
        <row r="3878">
          <cell r="J3878" t="str">
            <v>P14</v>
          </cell>
        </row>
        <row r="3879">
          <cell r="J3879" t="str">
            <v>P16</v>
          </cell>
        </row>
        <row r="3880">
          <cell r="J3880" t="str">
            <v>P30</v>
          </cell>
        </row>
        <row r="3881">
          <cell r="J3881" t="str">
            <v>P41</v>
          </cell>
        </row>
        <row r="3882">
          <cell r="J3882" t="str">
            <v>P49</v>
          </cell>
        </row>
        <row r="3883">
          <cell r="J3883" t="str">
            <v>P51</v>
          </cell>
        </row>
        <row r="3884">
          <cell r="J3884" t="str">
            <v>P54</v>
          </cell>
        </row>
        <row r="3885">
          <cell r="J3885" t="str">
            <v>P61</v>
          </cell>
        </row>
        <row r="3886">
          <cell r="J3886" t="str">
            <v>P62</v>
          </cell>
        </row>
        <row r="3887">
          <cell r="J3887" t="str">
            <v>P64</v>
          </cell>
        </row>
        <row r="3888">
          <cell r="J3888" t="str">
            <v>P65</v>
          </cell>
        </row>
        <row r="3889">
          <cell r="J3889" t="str">
            <v>P66</v>
          </cell>
        </row>
        <row r="3890">
          <cell r="J3890" t="str">
            <v>P67</v>
          </cell>
        </row>
        <row r="3891">
          <cell r="J3891" t="str">
            <v>P71</v>
          </cell>
        </row>
        <row r="3892">
          <cell r="J3892" t="str">
            <v>P81</v>
          </cell>
        </row>
        <row r="3893">
          <cell r="J3893" t="str">
            <v>P83</v>
          </cell>
        </row>
        <row r="3894">
          <cell r="J3894" t="str">
            <v>P84</v>
          </cell>
        </row>
        <row r="3895">
          <cell r="J3895" t="str">
            <v>P87</v>
          </cell>
        </row>
        <row r="3896">
          <cell r="J3896" t="str">
            <v>S5140</v>
          </cell>
        </row>
        <row r="3897">
          <cell r="J3897" t="str">
            <v>T2022</v>
          </cell>
        </row>
        <row r="3898">
          <cell r="J3898" t="str">
            <v>I11</v>
          </cell>
        </row>
        <row r="3899">
          <cell r="J3899" t="str">
            <v>I12</v>
          </cell>
        </row>
        <row r="3900">
          <cell r="J3900" t="str">
            <v>O1</v>
          </cell>
        </row>
        <row r="3901">
          <cell r="J3901" t="str">
            <v>O2</v>
          </cell>
        </row>
        <row r="3902">
          <cell r="J3902" t="str">
            <v>O3</v>
          </cell>
        </row>
        <row r="3903">
          <cell r="J3903" t="str">
            <v>O4</v>
          </cell>
        </row>
        <row r="3904">
          <cell r="J3904" t="str">
            <v>O5</v>
          </cell>
        </row>
        <row r="3905">
          <cell r="J3905" t="str">
            <v>O7</v>
          </cell>
        </row>
        <row r="3906">
          <cell r="J3906" t="str">
            <v>O8</v>
          </cell>
        </row>
        <row r="3907">
          <cell r="J3907" t="str">
            <v>O99</v>
          </cell>
        </row>
        <row r="3908">
          <cell r="J3908" t="str">
            <v>P11</v>
          </cell>
        </row>
        <row r="3909">
          <cell r="J3909" t="str">
            <v>P14</v>
          </cell>
        </row>
        <row r="3910">
          <cell r="J3910" t="str">
            <v>P15</v>
          </cell>
        </row>
        <row r="3911">
          <cell r="J3911" t="str">
            <v>P16</v>
          </cell>
        </row>
        <row r="3912">
          <cell r="J3912" t="str">
            <v>P30</v>
          </cell>
        </row>
        <row r="3913">
          <cell r="J3913" t="str">
            <v>P41</v>
          </cell>
        </row>
        <row r="3914">
          <cell r="J3914" t="str">
            <v>P42</v>
          </cell>
        </row>
        <row r="3915">
          <cell r="J3915" t="str">
            <v>P46</v>
          </cell>
        </row>
        <row r="3916">
          <cell r="J3916" t="str">
            <v>P49</v>
          </cell>
        </row>
        <row r="3917">
          <cell r="J3917" t="str">
            <v>P51</v>
          </cell>
        </row>
        <row r="3918">
          <cell r="J3918" t="str">
            <v>P53</v>
          </cell>
        </row>
        <row r="3919">
          <cell r="J3919" t="str">
            <v>P54</v>
          </cell>
        </row>
        <row r="3920">
          <cell r="J3920" t="str">
            <v>P61</v>
          </cell>
        </row>
        <row r="3921">
          <cell r="J3921" t="str">
            <v>P62</v>
          </cell>
        </row>
        <row r="3922">
          <cell r="J3922" t="str">
            <v>P64</v>
          </cell>
        </row>
        <row r="3923">
          <cell r="J3923" t="str">
            <v>P65</v>
          </cell>
        </row>
        <row r="3924">
          <cell r="J3924" t="str">
            <v>P66</v>
          </cell>
        </row>
        <row r="3925">
          <cell r="J3925" t="str">
            <v>P67</v>
          </cell>
        </row>
        <row r="3926">
          <cell r="J3926" t="str">
            <v>P71</v>
          </cell>
        </row>
        <row r="3927">
          <cell r="J3927" t="str">
            <v>P81</v>
          </cell>
        </row>
        <row r="3928">
          <cell r="J3928" t="str">
            <v>P83</v>
          </cell>
        </row>
        <row r="3929">
          <cell r="J3929" t="str">
            <v>P84</v>
          </cell>
        </row>
        <row r="3930">
          <cell r="J3930" t="str">
            <v>P99</v>
          </cell>
        </row>
        <row r="3931">
          <cell r="J3931" t="str">
            <v>S5105</v>
          </cell>
        </row>
        <row r="3932">
          <cell r="J3932" t="str">
            <v>S5130</v>
          </cell>
        </row>
        <row r="3933">
          <cell r="J3933" t="str">
            <v>S5140</v>
          </cell>
        </row>
        <row r="3934">
          <cell r="J3934" t="str">
            <v>S5161</v>
          </cell>
        </row>
        <row r="3935">
          <cell r="J3935" t="str">
            <v>S5170</v>
          </cell>
        </row>
        <row r="3936">
          <cell r="J3936" t="str">
            <v>S9122</v>
          </cell>
        </row>
        <row r="3937">
          <cell r="J3937" t="str">
            <v>T2022</v>
          </cell>
        </row>
        <row r="3938">
          <cell r="J3938" t="str">
            <v>T2028</v>
          </cell>
        </row>
        <row r="3939">
          <cell r="J3939" t="str">
            <v>T4522</v>
          </cell>
        </row>
        <row r="3940">
          <cell r="J3940" t="str">
            <v>T4541</v>
          </cell>
        </row>
        <row r="3941">
          <cell r="J3941" t="str">
            <v>H81</v>
          </cell>
        </row>
        <row r="3942">
          <cell r="J3942" t="str">
            <v>I11</v>
          </cell>
        </row>
        <row r="3943">
          <cell r="J3943" t="str">
            <v>I12</v>
          </cell>
        </row>
        <row r="3944">
          <cell r="J3944" t="str">
            <v>O1</v>
          </cell>
        </row>
        <row r="3945">
          <cell r="J3945" t="str">
            <v>O2</v>
          </cell>
        </row>
        <row r="3946">
          <cell r="J3946" t="str">
            <v>O4</v>
          </cell>
        </row>
        <row r="3947">
          <cell r="J3947" t="str">
            <v>O6</v>
          </cell>
        </row>
        <row r="3948">
          <cell r="J3948" t="str">
            <v>O8</v>
          </cell>
        </row>
        <row r="3949">
          <cell r="J3949" t="str">
            <v>O99</v>
          </cell>
        </row>
        <row r="3950">
          <cell r="J3950" t="str">
            <v>P11</v>
          </cell>
        </row>
        <row r="3951">
          <cell r="J3951" t="str">
            <v>P13</v>
          </cell>
        </row>
        <row r="3952">
          <cell r="J3952" t="str">
            <v>P14</v>
          </cell>
        </row>
        <row r="3953">
          <cell r="J3953" t="str">
            <v>P30</v>
          </cell>
        </row>
        <row r="3954">
          <cell r="J3954" t="str">
            <v>P41</v>
          </cell>
        </row>
        <row r="3955">
          <cell r="J3955" t="str">
            <v>P49</v>
          </cell>
        </row>
        <row r="3956">
          <cell r="J3956" t="str">
            <v>P54</v>
          </cell>
        </row>
        <row r="3957">
          <cell r="J3957" t="str">
            <v>P61</v>
          </cell>
        </row>
        <row r="3958">
          <cell r="J3958" t="str">
            <v>P62</v>
          </cell>
        </row>
        <row r="3959">
          <cell r="J3959" t="str">
            <v>P64</v>
          </cell>
        </row>
        <row r="3960">
          <cell r="J3960" t="str">
            <v>P65</v>
          </cell>
        </row>
        <row r="3961">
          <cell r="J3961" t="str">
            <v>P66</v>
          </cell>
        </row>
        <row r="3962">
          <cell r="J3962" t="str">
            <v>P67</v>
          </cell>
        </row>
        <row r="3963">
          <cell r="J3963" t="str">
            <v>P81</v>
          </cell>
        </row>
        <row r="3964">
          <cell r="J3964" t="str">
            <v>P83</v>
          </cell>
        </row>
        <row r="3965">
          <cell r="J3965" t="str">
            <v>P84</v>
          </cell>
        </row>
        <row r="3966">
          <cell r="J3966" t="str">
            <v>P87</v>
          </cell>
        </row>
        <row r="3967">
          <cell r="J3967" t="str">
            <v>H81</v>
          </cell>
        </row>
        <row r="3968">
          <cell r="J3968" t="str">
            <v>I11</v>
          </cell>
        </row>
        <row r="3969">
          <cell r="J3969" t="str">
            <v>I12</v>
          </cell>
        </row>
        <row r="3970">
          <cell r="J3970" t="str">
            <v>I13</v>
          </cell>
        </row>
        <row r="3971">
          <cell r="J3971" t="str">
            <v>I99</v>
          </cell>
        </row>
        <row r="3972">
          <cell r="J3972" t="str">
            <v>L02</v>
          </cell>
        </row>
        <row r="3973">
          <cell r="J3973" t="str">
            <v>L22</v>
          </cell>
        </row>
        <row r="3974">
          <cell r="J3974" t="str">
            <v>L35</v>
          </cell>
        </row>
        <row r="3975">
          <cell r="J3975" t="str">
            <v>O1</v>
          </cell>
        </row>
        <row r="3976">
          <cell r="J3976" t="str">
            <v>O2</v>
          </cell>
        </row>
        <row r="3977">
          <cell r="J3977" t="str">
            <v>O3</v>
          </cell>
        </row>
        <row r="3978">
          <cell r="J3978" t="str">
            <v>O4</v>
          </cell>
        </row>
        <row r="3979">
          <cell r="J3979" t="str">
            <v>O5</v>
          </cell>
        </row>
        <row r="3980">
          <cell r="J3980" t="str">
            <v>O6</v>
          </cell>
        </row>
        <row r="3981">
          <cell r="J3981" t="str">
            <v>O7</v>
          </cell>
        </row>
        <row r="3982">
          <cell r="J3982" t="str">
            <v>O8</v>
          </cell>
        </row>
        <row r="3983">
          <cell r="J3983" t="str">
            <v>O99</v>
          </cell>
        </row>
        <row r="3984">
          <cell r="J3984" t="str">
            <v>P11</v>
          </cell>
        </row>
        <row r="3985">
          <cell r="J3985" t="str">
            <v>P12</v>
          </cell>
        </row>
        <row r="3986">
          <cell r="J3986" t="str">
            <v>P13</v>
          </cell>
        </row>
        <row r="3987">
          <cell r="J3987" t="str">
            <v>P14</v>
          </cell>
        </row>
        <row r="3988">
          <cell r="J3988" t="str">
            <v>P15</v>
          </cell>
        </row>
        <row r="3989">
          <cell r="J3989" t="str">
            <v>P16</v>
          </cell>
        </row>
        <row r="3990">
          <cell r="J3990" t="str">
            <v>P30</v>
          </cell>
        </row>
        <row r="3991">
          <cell r="J3991" t="str">
            <v>P41</v>
          </cell>
        </row>
        <row r="3992">
          <cell r="J3992" t="str">
            <v>P46</v>
          </cell>
        </row>
        <row r="3993">
          <cell r="J3993" t="str">
            <v>P47</v>
          </cell>
        </row>
        <row r="3994">
          <cell r="J3994" t="str">
            <v>P49</v>
          </cell>
        </row>
        <row r="3995">
          <cell r="J3995" t="str">
            <v>P51</v>
          </cell>
        </row>
        <row r="3996">
          <cell r="J3996" t="str">
            <v>P53</v>
          </cell>
        </row>
        <row r="3997">
          <cell r="J3997" t="str">
            <v>P54</v>
          </cell>
        </row>
        <row r="3998">
          <cell r="J3998" t="str">
            <v>P55</v>
          </cell>
        </row>
        <row r="3999">
          <cell r="J3999" t="str">
            <v>P61</v>
          </cell>
        </row>
        <row r="4000">
          <cell r="J4000" t="str">
            <v>P62</v>
          </cell>
        </row>
        <row r="4001">
          <cell r="J4001" t="str">
            <v>P63</v>
          </cell>
        </row>
        <row r="4002">
          <cell r="J4002" t="str">
            <v>P64</v>
          </cell>
        </row>
        <row r="4003">
          <cell r="J4003" t="str">
            <v>P65</v>
          </cell>
        </row>
        <row r="4004">
          <cell r="J4004" t="str">
            <v>P66</v>
          </cell>
        </row>
        <row r="4005">
          <cell r="J4005" t="str">
            <v>P67</v>
          </cell>
        </row>
        <row r="4006">
          <cell r="J4006" t="str">
            <v>P71</v>
          </cell>
        </row>
        <row r="4007">
          <cell r="J4007" t="str">
            <v>P72</v>
          </cell>
        </row>
        <row r="4008">
          <cell r="J4008" t="str">
            <v>P81</v>
          </cell>
        </row>
        <row r="4009">
          <cell r="J4009" t="str">
            <v>P82</v>
          </cell>
        </row>
        <row r="4010">
          <cell r="J4010" t="str">
            <v>P83</v>
          </cell>
        </row>
        <row r="4011">
          <cell r="J4011" t="str">
            <v>P84</v>
          </cell>
        </row>
        <row r="4012">
          <cell r="J4012" t="str">
            <v>P85</v>
          </cell>
        </row>
        <row r="4013">
          <cell r="J4013" t="str">
            <v>P86</v>
          </cell>
        </row>
        <row r="4014">
          <cell r="J4014" t="str">
            <v>P87</v>
          </cell>
        </row>
        <row r="4015">
          <cell r="J4015" t="str">
            <v>P88</v>
          </cell>
        </row>
        <row r="4016">
          <cell r="J4016" t="str">
            <v>P99</v>
          </cell>
        </row>
        <row r="4017">
          <cell r="J4017" t="str">
            <v>T4522</v>
          </cell>
        </row>
        <row r="4018">
          <cell r="J4018" t="str">
            <v>T4541</v>
          </cell>
        </row>
        <row r="4019">
          <cell r="J4019" t="str">
            <v>L22</v>
          </cell>
        </row>
        <row r="4020">
          <cell r="J4020" t="str">
            <v>P84</v>
          </cell>
        </row>
        <row r="4021">
          <cell r="J4021" t="str">
            <v>I11</v>
          </cell>
        </row>
        <row r="4022">
          <cell r="J4022" t="str">
            <v>I12</v>
          </cell>
        </row>
        <row r="4023">
          <cell r="J4023" t="str">
            <v>I13</v>
          </cell>
        </row>
        <row r="4024">
          <cell r="J4024" t="str">
            <v>L22</v>
          </cell>
        </row>
        <row r="4025">
          <cell r="J4025" t="str">
            <v>O7</v>
          </cell>
        </row>
        <row r="4026">
          <cell r="J4026" t="str">
            <v>P13</v>
          </cell>
        </row>
        <row r="4027">
          <cell r="J4027" t="str">
            <v>P15</v>
          </cell>
        </row>
        <row r="4028">
          <cell r="J4028" t="str">
            <v>P30</v>
          </cell>
        </row>
        <row r="4029">
          <cell r="J4029" t="str">
            <v>P49</v>
          </cell>
        </row>
        <row r="4030">
          <cell r="J4030" t="str">
            <v>P61</v>
          </cell>
        </row>
        <row r="4031">
          <cell r="J4031" t="str">
            <v>P62</v>
          </cell>
        </row>
        <row r="4032">
          <cell r="J4032" t="str">
            <v>P64</v>
          </cell>
        </row>
        <row r="4033">
          <cell r="J4033" t="str">
            <v>P66</v>
          </cell>
        </row>
        <row r="4034">
          <cell r="J4034" t="str">
            <v>P81</v>
          </cell>
        </row>
        <row r="4035">
          <cell r="J4035" t="str">
            <v>P53</v>
          </cell>
        </row>
        <row r="4036">
          <cell r="J4036" t="str">
            <v>P65</v>
          </cell>
        </row>
        <row r="4037">
          <cell r="J4037" t="str">
            <v>P81</v>
          </cell>
        </row>
        <row r="4038">
          <cell r="J4038" t="str">
            <v>S5102</v>
          </cell>
        </row>
        <row r="4039">
          <cell r="J4039" t="str">
            <v>T4522</v>
          </cell>
        </row>
        <row r="4040">
          <cell r="J4040" t="str">
            <v>T4541</v>
          </cell>
        </row>
        <row r="4041">
          <cell r="J4041" t="str">
            <v>I99</v>
          </cell>
        </row>
        <row r="4042">
          <cell r="J4042" t="str">
            <v>I12</v>
          </cell>
        </row>
        <row r="4043">
          <cell r="J4043" t="str">
            <v>L22</v>
          </cell>
        </row>
        <row r="4044">
          <cell r="J4044" t="str">
            <v>O1</v>
          </cell>
        </row>
        <row r="4045">
          <cell r="J4045" t="str">
            <v>O7</v>
          </cell>
        </row>
        <row r="4046">
          <cell r="J4046" t="str">
            <v>O8</v>
          </cell>
        </row>
        <row r="4047">
          <cell r="J4047" t="str">
            <v>P11</v>
          </cell>
        </row>
        <row r="4048">
          <cell r="J4048" t="str">
            <v>P13</v>
          </cell>
        </row>
        <row r="4049">
          <cell r="J4049" t="str">
            <v>P15</v>
          </cell>
        </row>
        <row r="4050">
          <cell r="J4050" t="str">
            <v>P30</v>
          </cell>
        </row>
        <row r="4051">
          <cell r="J4051" t="str">
            <v>P41</v>
          </cell>
        </row>
        <row r="4052">
          <cell r="J4052" t="str">
            <v>P46</v>
          </cell>
        </row>
        <row r="4053">
          <cell r="J4053" t="str">
            <v>P49</v>
          </cell>
        </row>
        <row r="4054">
          <cell r="J4054" t="str">
            <v>P51</v>
          </cell>
        </row>
        <row r="4055">
          <cell r="J4055" t="str">
            <v>P54</v>
          </cell>
        </row>
        <row r="4056">
          <cell r="J4056" t="str">
            <v>P61</v>
          </cell>
        </row>
        <row r="4057">
          <cell r="J4057" t="str">
            <v>P62</v>
          </cell>
        </row>
        <row r="4058">
          <cell r="J4058" t="str">
            <v>P64</v>
          </cell>
        </row>
        <row r="4059">
          <cell r="J4059" t="str">
            <v>P65</v>
          </cell>
        </row>
        <row r="4060">
          <cell r="J4060" t="str">
            <v>P66</v>
          </cell>
        </row>
        <row r="4061">
          <cell r="J4061" t="str">
            <v>P67</v>
          </cell>
        </row>
        <row r="4062">
          <cell r="J4062" t="str">
            <v>P71</v>
          </cell>
        </row>
        <row r="4063">
          <cell r="J4063" t="str">
            <v>P81</v>
          </cell>
        </row>
        <row r="4064">
          <cell r="J4064" t="str">
            <v>P83</v>
          </cell>
        </row>
        <row r="4065">
          <cell r="J4065" t="str">
            <v>P84</v>
          </cell>
        </row>
        <row r="4066">
          <cell r="J4066" t="str">
            <v>P85</v>
          </cell>
        </row>
        <row r="4067">
          <cell r="J4067" t="str">
            <v>P99</v>
          </cell>
        </row>
        <row r="4068">
          <cell r="J4068" t="str">
            <v>I11</v>
          </cell>
        </row>
        <row r="4069">
          <cell r="J4069" t="str">
            <v>L22</v>
          </cell>
        </row>
        <row r="4070">
          <cell r="J4070" t="str">
            <v>O8</v>
          </cell>
        </row>
        <row r="4071">
          <cell r="J4071" t="str">
            <v>P30</v>
          </cell>
        </row>
        <row r="4072">
          <cell r="J4072" t="str">
            <v>P81</v>
          </cell>
        </row>
        <row r="4073">
          <cell r="J4073" t="str">
            <v>H81</v>
          </cell>
        </row>
        <row r="4074">
          <cell r="J4074" t="str">
            <v>I11</v>
          </cell>
        </row>
        <row r="4075">
          <cell r="J4075" t="str">
            <v>I12</v>
          </cell>
        </row>
        <row r="4076">
          <cell r="J4076" t="str">
            <v>I13</v>
          </cell>
        </row>
        <row r="4077">
          <cell r="J4077" t="str">
            <v>L22</v>
          </cell>
        </row>
        <row r="4078">
          <cell r="J4078" t="str">
            <v>O1</v>
          </cell>
        </row>
        <row r="4079">
          <cell r="J4079" t="str">
            <v>O4</v>
          </cell>
        </row>
        <row r="4080">
          <cell r="J4080" t="str">
            <v>O5</v>
          </cell>
        </row>
        <row r="4081">
          <cell r="J4081" t="str">
            <v>O8</v>
          </cell>
        </row>
        <row r="4082">
          <cell r="J4082" t="str">
            <v>P30</v>
          </cell>
        </row>
        <row r="4083">
          <cell r="J4083" t="str">
            <v>P41</v>
          </cell>
        </row>
        <row r="4084">
          <cell r="J4084" t="str">
            <v>P61</v>
          </cell>
        </row>
        <row r="4085">
          <cell r="J4085" t="str">
            <v>P62</v>
          </cell>
        </row>
        <row r="4086">
          <cell r="J4086" t="str">
            <v>P64</v>
          </cell>
        </row>
        <row r="4087">
          <cell r="J4087" t="str">
            <v>P65</v>
          </cell>
        </row>
        <row r="4088">
          <cell r="J4088" t="str">
            <v>P66</v>
          </cell>
        </row>
        <row r="4089">
          <cell r="J4089" t="str">
            <v>P67</v>
          </cell>
        </row>
        <row r="4090">
          <cell r="J4090" t="str">
            <v>P81</v>
          </cell>
        </row>
        <row r="4091">
          <cell r="J4091" t="str">
            <v>P83</v>
          </cell>
        </row>
        <row r="4092">
          <cell r="J4092" t="str">
            <v>L35</v>
          </cell>
        </row>
        <row r="4093">
          <cell r="J4093" t="str">
            <v>P15</v>
          </cell>
        </row>
        <row r="4094">
          <cell r="J4094" t="str">
            <v>P41</v>
          </cell>
        </row>
        <row r="4095">
          <cell r="J4095" t="str">
            <v>P46</v>
          </cell>
        </row>
        <row r="4096">
          <cell r="J4096" t="str">
            <v>P49</v>
          </cell>
        </row>
        <row r="4097">
          <cell r="J4097" t="str">
            <v>P54</v>
          </cell>
        </row>
        <row r="4098">
          <cell r="J4098" t="str">
            <v>P61</v>
          </cell>
        </row>
        <row r="4099">
          <cell r="J4099" t="str">
            <v>P65</v>
          </cell>
        </row>
        <row r="4100">
          <cell r="J4100" t="str">
            <v>P66</v>
          </cell>
        </row>
        <row r="4101">
          <cell r="J4101" t="str">
            <v>P67</v>
          </cell>
        </row>
        <row r="4102">
          <cell r="J4102" t="str">
            <v>P81</v>
          </cell>
        </row>
        <row r="4103">
          <cell r="J4103" t="str">
            <v>P84</v>
          </cell>
        </row>
        <row r="4104">
          <cell r="J4104" t="str">
            <v>P88</v>
          </cell>
        </row>
        <row r="4105">
          <cell r="J4105" t="str">
            <v>P99</v>
          </cell>
        </row>
        <row r="4106">
          <cell r="J4106" t="str">
            <v>S5140</v>
          </cell>
        </row>
        <row r="4107">
          <cell r="J4107" t="str">
            <v>S5161</v>
          </cell>
        </row>
        <row r="4108">
          <cell r="J4108" t="str">
            <v>S9122</v>
          </cell>
        </row>
        <row r="4109">
          <cell r="J4109" t="str">
            <v>S9123</v>
          </cell>
        </row>
        <row r="4110">
          <cell r="J4110" t="str">
            <v>T2022</v>
          </cell>
        </row>
        <row r="4111">
          <cell r="J4111" t="str">
            <v>T2033</v>
          </cell>
        </row>
        <row r="4112">
          <cell r="J4112" t="str">
            <v>O1</v>
          </cell>
        </row>
        <row r="4113">
          <cell r="J4113" t="str">
            <v>O8</v>
          </cell>
        </row>
        <row r="4114">
          <cell r="J4114" t="str">
            <v>P30</v>
          </cell>
        </row>
        <row r="4115">
          <cell r="J4115" t="str">
            <v>P41</v>
          </cell>
        </row>
        <row r="4116">
          <cell r="J4116" t="str">
            <v>P49</v>
          </cell>
        </row>
        <row r="4117">
          <cell r="J4117" t="str">
            <v>P61</v>
          </cell>
        </row>
        <row r="4118">
          <cell r="J4118" t="str">
            <v>P62</v>
          </cell>
        </row>
        <row r="4119">
          <cell r="J4119" t="str">
            <v>P64</v>
          </cell>
        </row>
        <row r="4120">
          <cell r="J4120" t="str">
            <v>P66</v>
          </cell>
        </row>
        <row r="4121">
          <cell r="J4121" t="str">
            <v>P67</v>
          </cell>
        </row>
        <row r="4122">
          <cell r="J4122" t="str">
            <v>P81</v>
          </cell>
        </row>
        <row r="4123">
          <cell r="J4123" t="str">
            <v>P83</v>
          </cell>
        </row>
        <row r="4124">
          <cell r="J4124" t="str">
            <v>P88</v>
          </cell>
        </row>
        <row r="4125">
          <cell r="J4125" t="str">
            <v>H81</v>
          </cell>
        </row>
        <row r="4126">
          <cell r="J4126" t="str">
            <v>I11</v>
          </cell>
        </row>
        <row r="4127">
          <cell r="J4127" t="str">
            <v>I12</v>
          </cell>
        </row>
        <row r="4128">
          <cell r="J4128" t="str">
            <v>L22</v>
          </cell>
        </row>
        <row r="4129">
          <cell r="J4129" t="str">
            <v>L35</v>
          </cell>
        </row>
        <row r="4130">
          <cell r="J4130" t="str">
            <v>O1</v>
          </cell>
        </row>
        <row r="4131">
          <cell r="J4131" t="str">
            <v>O2</v>
          </cell>
        </row>
        <row r="4132">
          <cell r="J4132" t="str">
            <v>O3</v>
          </cell>
        </row>
        <row r="4133">
          <cell r="J4133" t="str">
            <v>O5</v>
          </cell>
        </row>
        <row r="4134">
          <cell r="J4134" t="str">
            <v>O8</v>
          </cell>
        </row>
        <row r="4135">
          <cell r="J4135" t="str">
            <v>O99</v>
          </cell>
        </row>
        <row r="4136">
          <cell r="J4136" t="str">
            <v>P11</v>
          </cell>
        </row>
        <row r="4137">
          <cell r="J4137" t="str">
            <v>P13</v>
          </cell>
        </row>
        <row r="4138">
          <cell r="J4138" t="str">
            <v>P14</v>
          </cell>
        </row>
        <row r="4139">
          <cell r="J4139" t="str">
            <v>P15</v>
          </cell>
        </row>
        <row r="4140">
          <cell r="J4140" t="str">
            <v>P16</v>
          </cell>
        </row>
        <row r="4141">
          <cell r="J4141" t="str">
            <v>P30</v>
          </cell>
        </row>
        <row r="4142">
          <cell r="J4142" t="str">
            <v>P41</v>
          </cell>
        </row>
        <row r="4143">
          <cell r="J4143" t="str">
            <v>P46</v>
          </cell>
        </row>
        <row r="4144">
          <cell r="J4144" t="str">
            <v>P49</v>
          </cell>
        </row>
        <row r="4145">
          <cell r="J4145" t="str">
            <v>P51</v>
          </cell>
        </row>
        <row r="4146">
          <cell r="J4146" t="str">
            <v>P54</v>
          </cell>
        </row>
        <row r="4147">
          <cell r="J4147" t="str">
            <v>P55</v>
          </cell>
        </row>
        <row r="4148">
          <cell r="J4148" t="str">
            <v>P61</v>
          </cell>
        </row>
        <row r="4149">
          <cell r="J4149" t="str">
            <v>P62</v>
          </cell>
        </row>
        <row r="4150">
          <cell r="J4150" t="str">
            <v>P63</v>
          </cell>
        </row>
        <row r="4151">
          <cell r="J4151" t="str">
            <v>P64</v>
          </cell>
        </row>
        <row r="4152">
          <cell r="J4152" t="str">
            <v>P65</v>
          </cell>
        </row>
        <row r="4153">
          <cell r="J4153" t="str">
            <v>P66</v>
          </cell>
        </row>
        <row r="4154">
          <cell r="J4154" t="str">
            <v>P67</v>
          </cell>
        </row>
        <row r="4155">
          <cell r="J4155" t="str">
            <v>P71</v>
          </cell>
        </row>
        <row r="4156">
          <cell r="J4156" t="str">
            <v>P81</v>
          </cell>
        </row>
        <row r="4157">
          <cell r="J4157" t="str">
            <v>P83</v>
          </cell>
        </row>
        <row r="4158">
          <cell r="J4158" t="str">
            <v>P84</v>
          </cell>
        </row>
        <row r="4159">
          <cell r="J4159" t="str">
            <v>P86</v>
          </cell>
        </row>
        <row r="4160">
          <cell r="J4160" t="str">
            <v>P87</v>
          </cell>
        </row>
        <row r="4161">
          <cell r="J4161" t="str">
            <v>P88</v>
          </cell>
        </row>
        <row r="4162">
          <cell r="J4162" t="str">
            <v>T4522</v>
          </cell>
        </row>
        <row r="4163">
          <cell r="J4163" t="str">
            <v>T4541</v>
          </cell>
        </row>
        <row r="4164">
          <cell r="J4164" t="str">
            <v>I11</v>
          </cell>
        </row>
        <row r="4165">
          <cell r="J4165" t="str">
            <v>L22</v>
          </cell>
        </row>
        <row r="4166">
          <cell r="J4166" t="str">
            <v>O4</v>
          </cell>
        </row>
        <row r="4167">
          <cell r="J4167" t="str">
            <v>O8</v>
          </cell>
        </row>
        <row r="4168">
          <cell r="J4168" t="str">
            <v>P14</v>
          </cell>
        </row>
        <row r="4169">
          <cell r="J4169" t="str">
            <v>P30</v>
          </cell>
        </row>
        <row r="4170">
          <cell r="J4170" t="str">
            <v>P49</v>
          </cell>
        </row>
        <row r="4171">
          <cell r="J4171" t="str">
            <v>P67</v>
          </cell>
        </row>
        <row r="4172">
          <cell r="J4172" t="str">
            <v>P71</v>
          </cell>
        </row>
        <row r="4173">
          <cell r="J4173" t="str">
            <v>P81</v>
          </cell>
        </row>
        <row r="4174">
          <cell r="J4174" t="str">
            <v>H81</v>
          </cell>
        </row>
        <row r="4175">
          <cell r="J4175" t="str">
            <v>I11</v>
          </cell>
        </row>
        <row r="4176">
          <cell r="J4176" t="str">
            <v>L02</v>
          </cell>
        </row>
        <row r="4177">
          <cell r="J4177" t="str">
            <v>L22</v>
          </cell>
        </row>
        <row r="4178">
          <cell r="J4178" t="str">
            <v>O8</v>
          </cell>
        </row>
        <row r="4179">
          <cell r="J4179" t="str">
            <v>P30</v>
          </cell>
        </row>
        <row r="4180">
          <cell r="J4180" t="str">
            <v>P66</v>
          </cell>
        </row>
        <row r="4181">
          <cell r="J4181" t="str">
            <v>P81</v>
          </cell>
        </row>
        <row r="4182">
          <cell r="J4182" t="str">
            <v>P83</v>
          </cell>
        </row>
        <row r="4183">
          <cell r="J4183" t="str">
            <v>P84</v>
          </cell>
        </row>
        <row r="4184">
          <cell r="J4184" t="str">
            <v>S5102</v>
          </cell>
        </row>
        <row r="4185">
          <cell r="J4185" t="str">
            <v>S5105</v>
          </cell>
        </row>
        <row r="4186">
          <cell r="J4186" t="str">
            <v>S5161</v>
          </cell>
        </row>
        <row r="4187">
          <cell r="J4187" t="str">
            <v>S9122</v>
          </cell>
        </row>
        <row r="4188">
          <cell r="J4188" t="str">
            <v>H81</v>
          </cell>
        </row>
        <row r="4189">
          <cell r="J4189" t="str">
            <v>I11</v>
          </cell>
        </row>
        <row r="4190">
          <cell r="J4190" t="str">
            <v>O1</v>
          </cell>
        </row>
        <row r="4191">
          <cell r="J4191" t="str">
            <v>P14</v>
          </cell>
        </row>
        <row r="4192">
          <cell r="J4192" t="str">
            <v>P41</v>
          </cell>
        </row>
        <row r="4193">
          <cell r="J4193" t="str">
            <v>P49</v>
          </cell>
        </row>
        <row r="4194">
          <cell r="J4194" t="str">
            <v>P61</v>
          </cell>
        </row>
        <row r="4195">
          <cell r="J4195" t="str">
            <v>P66</v>
          </cell>
        </row>
        <row r="4196">
          <cell r="J4196" t="str">
            <v>P81</v>
          </cell>
        </row>
        <row r="4197">
          <cell r="J4197" t="str">
            <v>H81</v>
          </cell>
        </row>
        <row r="4198">
          <cell r="J4198" t="str">
            <v>I11</v>
          </cell>
        </row>
        <row r="4199">
          <cell r="J4199" t="str">
            <v>I12</v>
          </cell>
        </row>
        <row r="4200">
          <cell r="J4200" t="str">
            <v>I99</v>
          </cell>
        </row>
        <row r="4201">
          <cell r="J4201" t="str">
            <v>L02</v>
          </cell>
        </row>
        <row r="4202">
          <cell r="J4202" t="str">
            <v>O1</v>
          </cell>
        </row>
        <row r="4203">
          <cell r="J4203" t="str">
            <v>O2</v>
          </cell>
        </row>
        <row r="4204">
          <cell r="J4204" t="str">
            <v>O3</v>
          </cell>
        </row>
        <row r="4205">
          <cell r="J4205" t="str">
            <v>O4</v>
          </cell>
        </row>
        <row r="4206">
          <cell r="J4206" t="str">
            <v>O5</v>
          </cell>
        </row>
        <row r="4207">
          <cell r="J4207" t="str">
            <v>O8</v>
          </cell>
        </row>
        <row r="4208">
          <cell r="J4208" t="str">
            <v>O99</v>
          </cell>
        </row>
        <row r="4209">
          <cell r="J4209" t="str">
            <v>P11</v>
          </cell>
        </row>
        <row r="4210">
          <cell r="J4210" t="str">
            <v>P13</v>
          </cell>
        </row>
        <row r="4211">
          <cell r="J4211" t="str">
            <v>P14</v>
          </cell>
        </row>
        <row r="4212">
          <cell r="J4212" t="str">
            <v>P15</v>
          </cell>
        </row>
        <row r="4213">
          <cell r="J4213" t="str">
            <v>P16</v>
          </cell>
        </row>
        <row r="4214">
          <cell r="J4214" t="str">
            <v>P30</v>
          </cell>
        </row>
        <row r="4215">
          <cell r="J4215" t="str">
            <v>P41</v>
          </cell>
        </row>
        <row r="4216">
          <cell r="J4216" t="str">
            <v>P49</v>
          </cell>
        </row>
        <row r="4217">
          <cell r="J4217" t="str">
            <v>P51</v>
          </cell>
        </row>
        <row r="4218">
          <cell r="J4218" t="str">
            <v>P54</v>
          </cell>
        </row>
        <row r="4219">
          <cell r="J4219" t="str">
            <v>P61</v>
          </cell>
        </row>
        <row r="4220">
          <cell r="J4220" t="str">
            <v>P62</v>
          </cell>
        </row>
        <row r="4221">
          <cell r="J4221" t="str">
            <v>P63</v>
          </cell>
        </row>
        <row r="4222">
          <cell r="J4222" t="str">
            <v>P64</v>
          </cell>
        </row>
        <row r="4223">
          <cell r="J4223" t="str">
            <v>P65</v>
          </cell>
        </row>
        <row r="4224">
          <cell r="J4224" t="str">
            <v>P66</v>
          </cell>
        </row>
        <row r="4225">
          <cell r="J4225" t="str">
            <v>P67</v>
          </cell>
        </row>
        <row r="4226">
          <cell r="J4226" t="str">
            <v>P71</v>
          </cell>
        </row>
        <row r="4227">
          <cell r="J4227" t="str">
            <v>P81</v>
          </cell>
        </row>
        <row r="4228">
          <cell r="J4228" t="str">
            <v>P83</v>
          </cell>
        </row>
        <row r="4229">
          <cell r="J4229" t="str">
            <v>P84</v>
          </cell>
        </row>
        <row r="4230">
          <cell r="J4230" t="str">
            <v>P85</v>
          </cell>
        </row>
        <row r="4231">
          <cell r="J4231" t="str">
            <v>P87</v>
          </cell>
        </row>
        <row r="4232">
          <cell r="J4232" t="str">
            <v>P88</v>
          </cell>
        </row>
        <row r="4233">
          <cell r="J4233" t="str">
            <v>P99</v>
          </cell>
        </row>
        <row r="4234">
          <cell r="J4234" t="str">
            <v>P81</v>
          </cell>
        </row>
        <row r="4235">
          <cell r="J4235" t="str">
            <v>P83</v>
          </cell>
        </row>
        <row r="4236">
          <cell r="J4236" t="str">
            <v>P84</v>
          </cell>
        </row>
        <row r="4237">
          <cell r="J4237" t="str">
            <v>P88</v>
          </cell>
        </row>
        <row r="4238">
          <cell r="J4238" t="str">
            <v>S9122</v>
          </cell>
        </row>
        <row r="4239">
          <cell r="J4239" t="str">
            <v>S9123</v>
          </cell>
        </row>
        <row r="4240">
          <cell r="J4240" t="str">
            <v>P41</v>
          </cell>
        </row>
        <row r="4241">
          <cell r="J4241" t="str">
            <v>P51</v>
          </cell>
        </row>
        <row r="4242">
          <cell r="J4242" t="str">
            <v>P54</v>
          </cell>
        </row>
        <row r="4243">
          <cell r="J4243" t="str">
            <v>P66</v>
          </cell>
        </row>
        <row r="4244">
          <cell r="J4244" t="str">
            <v>P67</v>
          </cell>
        </row>
        <row r="4245">
          <cell r="J4245" t="str">
            <v>P69</v>
          </cell>
        </row>
        <row r="4246">
          <cell r="J4246" t="str">
            <v>P81</v>
          </cell>
        </row>
        <row r="4247">
          <cell r="J4247" t="str">
            <v>P84</v>
          </cell>
        </row>
        <row r="4248">
          <cell r="J4248" t="str">
            <v>P99</v>
          </cell>
        </row>
        <row r="4249">
          <cell r="J4249" t="str">
            <v>H81</v>
          </cell>
        </row>
        <row r="4250">
          <cell r="J4250" t="str">
            <v>I11</v>
          </cell>
        </row>
        <row r="4251">
          <cell r="J4251" t="str">
            <v>I12</v>
          </cell>
        </row>
        <row r="4252">
          <cell r="J4252" t="str">
            <v>I13</v>
          </cell>
        </row>
        <row r="4253">
          <cell r="J4253" t="str">
            <v>I99</v>
          </cell>
        </row>
        <row r="4254">
          <cell r="J4254" t="str">
            <v>L02</v>
          </cell>
        </row>
        <row r="4255">
          <cell r="J4255" t="str">
            <v>L22</v>
          </cell>
        </row>
        <row r="4256">
          <cell r="J4256" t="str">
            <v>O1</v>
          </cell>
        </row>
        <row r="4257">
          <cell r="J4257" t="str">
            <v>O2</v>
          </cell>
        </row>
        <row r="4258">
          <cell r="J4258" t="str">
            <v>O3</v>
          </cell>
        </row>
        <row r="4259">
          <cell r="J4259" t="str">
            <v>O4</v>
          </cell>
        </row>
        <row r="4260">
          <cell r="J4260" t="str">
            <v>O6</v>
          </cell>
        </row>
        <row r="4261">
          <cell r="J4261" t="str">
            <v>O8</v>
          </cell>
        </row>
        <row r="4262">
          <cell r="J4262" t="str">
            <v>O99</v>
          </cell>
        </row>
        <row r="4263">
          <cell r="J4263" t="str">
            <v>P11</v>
          </cell>
        </row>
        <row r="4264">
          <cell r="J4264" t="str">
            <v>P13</v>
          </cell>
        </row>
        <row r="4265">
          <cell r="J4265" t="str">
            <v>P14</v>
          </cell>
        </row>
        <row r="4266">
          <cell r="J4266" t="str">
            <v>P15</v>
          </cell>
        </row>
        <row r="4267">
          <cell r="J4267" t="str">
            <v>P16</v>
          </cell>
        </row>
        <row r="4268">
          <cell r="J4268" t="str">
            <v>P30</v>
          </cell>
        </row>
        <row r="4269">
          <cell r="J4269" t="str">
            <v>P41</v>
          </cell>
        </row>
        <row r="4270">
          <cell r="J4270" t="str">
            <v>P49</v>
          </cell>
        </row>
        <row r="4271">
          <cell r="J4271" t="str">
            <v>P54</v>
          </cell>
        </row>
        <row r="4272">
          <cell r="J4272" t="str">
            <v>P61</v>
          </cell>
        </row>
        <row r="4273">
          <cell r="J4273" t="str">
            <v>P62</v>
          </cell>
        </row>
        <row r="4274">
          <cell r="J4274" t="str">
            <v>P64</v>
          </cell>
        </row>
        <row r="4275">
          <cell r="J4275" t="str">
            <v>P65</v>
          </cell>
        </row>
        <row r="4276">
          <cell r="J4276" t="str">
            <v>P66</v>
          </cell>
        </row>
        <row r="4277">
          <cell r="J4277" t="str">
            <v>P67</v>
          </cell>
        </row>
        <row r="4278">
          <cell r="J4278" t="str">
            <v>P71</v>
          </cell>
        </row>
        <row r="4279">
          <cell r="J4279" t="str">
            <v>P81</v>
          </cell>
        </row>
        <row r="4280">
          <cell r="J4280" t="str">
            <v>P83</v>
          </cell>
        </row>
        <row r="4281">
          <cell r="J4281" t="str">
            <v>P84</v>
          </cell>
        </row>
        <row r="4282">
          <cell r="J4282" t="str">
            <v>P87</v>
          </cell>
        </row>
        <row r="4283">
          <cell r="J4283" t="str">
            <v>P88</v>
          </cell>
        </row>
        <row r="4284">
          <cell r="J4284" t="str">
            <v>P99</v>
          </cell>
        </row>
        <row r="4285">
          <cell r="J4285" t="str">
            <v>H81</v>
          </cell>
        </row>
        <row r="4286">
          <cell r="J4286" t="str">
            <v>I11</v>
          </cell>
        </row>
        <row r="4287">
          <cell r="J4287" t="str">
            <v>I12</v>
          </cell>
        </row>
        <row r="4288">
          <cell r="J4288" t="str">
            <v>I13</v>
          </cell>
        </row>
        <row r="4289">
          <cell r="J4289" t="str">
            <v>L22</v>
          </cell>
        </row>
        <row r="4290">
          <cell r="J4290" t="str">
            <v>O1</v>
          </cell>
        </row>
        <row r="4291">
          <cell r="J4291" t="str">
            <v>O2</v>
          </cell>
        </row>
        <row r="4292">
          <cell r="J4292" t="str">
            <v>O3</v>
          </cell>
        </row>
        <row r="4293">
          <cell r="J4293" t="str">
            <v>O4</v>
          </cell>
        </row>
        <row r="4294">
          <cell r="J4294" t="str">
            <v>O5</v>
          </cell>
        </row>
        <row r="4295">
          <cell r="J4295" t="str">
            <v>O7</v>
          </cell>
        </row>
        <row r="4296">
          <cell r="J4296" t="str">
            <v>O8</v>
          </cell>
        </row>
        <row r="4297">
          <cell r="J4297" t="str">
            <v>O99</v>
          </cell>
        </row>
        <row r="4298">
          <cell r="J4298" t="str">
            <v>P11</v>
          </cell>
        </row>
        <row r="4299">
          <cell r="J4299" t="str">
            <v>P12</v>
          </cell>
        </row>
        <row r="4300">
          <cell r="J4300" t="str">
            <v>P13</v>
          </cell>
        </row>
        <row r="4301">
          <cell r="J4301" t="str">
            <v>P14</v>
          </cell>
        </row>
        <row r="4302">
          <cell r="J4302" t="str">
            <v>P15</v>
          </cell>
        </row>
        <row r="4303">
          <cell r="J4303" t="str">
            <v>P16</v>
          </cell>
        </row>
        <row r="4304">
          <cell r="J4304" t="str">
            <v>P30</v>
          </cell>
        </row>
        <row r="4305">
          <cell r="J4305" t="str">
            <v>P41</v>
          </cell>
        </row>
        <row r="4306">
          <cell r="J4306" t="str">
            <v>P49</v>
          </cell>
        </row>
        <row r="4307">
          <cell r="J4307" t="str">
            <v>P54</v>
          </cell>
        </row>
        <row r="4308">
          <cell r="J4308" t="str">
            <v>P61</v>
          </cell>
        </row>
        <row r="4309">
          <cell r="J4309" t="str">
            <v>P62</v>
          </cell>
        </row>
        <row r="4310">
          <cell r="J4310" t="str">
            <v>P64</v>
          </cell>
        </row>
        <row r="4311">
          <cell r="J4311" t="str">
            <v>P65</v>
          </cell>
        </row>
        <row r="4312">
          <cell r="J4312" t="str">
            <v>P66</v>
          </cell>
        </row>
        <row r="4313">
          <cell r="J4313" t="str">
            <v>P67</v>
          </cell>
        </row>
        <row r="4314">
          <cell r="J4314" t="str">
            <v>P71</v>
          </cell>
        </row>
        <row r="4315">
          <cell r="J4315" t="str">
            <v>P81</v>
          </cell>
        </row>
        <row r="4316">
          <cell r="J4316" t="str">
            <v>P83</v>
          </cell>
        </row>
        <row r="4317">
          <cell r="J4317" t="str">
            <v>P84</v>
          </cell>
        </row>
        <row r="4318">
          <cell r="J4318" t="str">
            <v>P88</v>
          </cell>
        </row>
        <row r="4319">
          <cell r="J4319" t="str">
            <v>P99</v>
          </cell>
        </row>
        <row r="4320">
          <cell r="J4320" t="str">
            <v>S5140</v>
          </cell>
        </row>
        <row r="4321">
          <cell r="J4321" t="str">
            <v>T2022</v>
          </cell>
        </row>
        <row r="4322">
          <cell r="J4322" t="str">
            <v>T4522</v>
          </cell>
        </row>
        <row r="4323">
          <cell r="J4323" t="str">
            <v>T4541</v>
          </cell>
        </row>
        <row r="4324">
          <cell r="J4324" t="str">
            <v>H81</v>
          </cell>
        </row>
        <row r="4325">
          <cell r="J4325" t="str">
            <v>I11</v>
          </cell>
        </row>
        <row r="4326">
          <cell r="J4326" t="str">
            <v>I12</v>
          </cell>
        </row>
        <row r="4327">
          <cell r="J4327" t="str">
            <v>I13</v>
          </cell>
        </row>
        <row r="4328">
          <cell r="J4328" t="str">
            <v>I99</v>
          </cell>
        </row>
        <row r="4329">
          <cell r="J4329" t="str">
            <v>L02</v>
          </cell>
        </row>
        <row r="4330">
          <cell r="J4330" t="str">
            <v>L22</v>
          </cell>
        </row>
        <row r="4331">
          <cell r="J4331" t="str">
            <v>O1</v>
          </cell>
        </row>
        <row r="4332">
          <cell r="J4332" t="str">
            <v>O2</v>
          </cell>
        </row>
        <row r="4333">
          <cell r="J4333" t="str">
            <v>O3</v>
          </cell>
        </row>
        <row r="4334">
          <cell r="J4334" t="str">
            <v>O4</v>
          </cell>
        </row>
        <row r="4335">
          <cell r="J4335" t="str">
            <v>O5</v>
          </cell>
        </row>
        <row r="4336">
          <cell r="J4336" t="str">
            <v>O6</v>
          </cell>
        </row>
        <row r="4337">
          <cell r="J4337" t="str">
            <v>O7</v>
          </cell>
        </row>
        <row r="4338">
          <cell r="J4338" t="str">
            <v>O8</v>
          </cell>
        </row>
        <row r="4339">
          <cell r="J4339" t="str">
            <v>O99</v>
          </cell>
        </row>
        <row r="4340">
          <cell r="J4340" t="str">
            <v>P11</v>
          </cell>
        </row>
        <row r="4341">
          <cell r="J4341" t="str">
            <v>P13</v>
          </cell>
        </row>
        <row r="4342">
          <cell r="J4342" t="str">
            <v>P14</v>
          </cell>
        </row>
        <row r="4343">
          <cell r="J4343" t="str">
            <v>P15</v>
          </cell>
        </row>
        <row r="4344">
          <cell r="J4344" t="str">
            <v>P16</v>
          </cell>
        </row>
        <row r="4345">
          <cell r="J4345" t="str">
            <v>P30</v>
          </cell>
        </row>
        <row r="4346">
          <cell r="J4346" t="str">
            <v>P41</v>
          </cell>
        </row>
        <row r="4347">
          <cell r="J4347" t="str">
            <v>P42</v>
          </cell>
        </row>
        <row r="4348">
          <cell r="J4348" t="str">
            <v>P46</v>
          </cell>
        </row>
        <row r="4349">
          <cell r="J4349" t="str">
            <v>P49</v>
          </cell>
        </row>
        <row r="4350">
          <cell r="J4350" t="str">
            <v>P51</v>
          </cell>
        </row>
        <row r="4351">
          <cell r="J4351" t="str">
            <v>P53</v>
          </cell>
        </row>
        <row r="4352">
          <cell r="J4352" t="str">
            <v>P54</v>
          </cell>
        </row>
        <row r="4353">
          <cell r="J4353" t="str">
            <v>P61</v>
          </cell>
        </row>
        <row r="4354">
          <cell r="J4354" t="str">
            <v>P62</v>
          </cell>
        </row>
        <row r="4355">
          <cell r="J4355" t="str">
            <v>P63</v>
          </cell>
        </row>
        <row r="4356">
          <cell r="J4356" t="str">
            <v>P64</v>
          </cell>
        </row>
        <row r="4357">
          <cell r="J4357" t="str">
            <v>P65</v>
          </cell>
        </row>
        <row r="4358">
          <cell r="J4358" t="str">
            <v>P66</v>
          </cell>
        </row>
        <row r="4359">
          <cell r="J4359" t="str">
            <v>P67</v>
          </cell>
        </row>
        <row r="4360">
          <cell r="J4360" t="str">
            <v>P71</v>
          </cell>
        </row>
        <row r="4361">
          <cell r="J4361" t="str">
            <v>P81</v>
          </cell>
        </row>
        <row r="4362">
          <cell r="J4362" t="str">
            <v>P83</v>
          </cell>
        </row>
        <row r="4363">
          <cell r="J4363" t="str">
            <v>P84</v>
          </cell>
        </row>
        <row r="4364">
          <cell r="J4364" t="str">
            <v>P87</v>
          </cell>
        </row>
        <row r="4365">
          <cell r="J4365" t="str">
            <v>P88</v>
          </cell>
        </row>
        <row r="4366">
          <cell r="J4366" t="str">
            <v>P99</v>
          </cell>
        </row>
        <row r="4367">
          <cell r="J4367" t="str">
            <v>S5102</v>
          </cell>
        </row>
        <row r="4368">
          <cell r="J4368" t="str">
            <v>S5105</v>
          </cell>
        </row>
        <row r="4369">
          <cell r="J4369" t="str">
            <v>S5130</v>
          </cell>
        </row>
        <row r="4370">
          <cell r="J4370" t="str">
            <v>S5140</v>
          </cell>
        </row>
        <row r="4371">
          <cell r="J4371" t="str">
            <v>S5161</v>
          </cell>
        </row>
        <row r="4372">
          <cell r="J4372" t="str">
            <v>S5170</v>
          </cell>
        </row>
        <row r="4373">
          <cell r="J4373" t="str">
            <v>S9122</v>
          </cell>
        </row>
        <row r="4374">
          <cell r="J4374" t="str">
            <v>S9123</v>
          </cell>
        </row>
        <row r="4375">
          <cell r="J4375" t="str">
            <v>S9124</v>
          </cell>
        </row>
        <row r="4376">
          <cell r="J4376" t="str">
            <v>T1019</v>
          </cell>
        </row>
        <row r="4377">
          <cell r="J4377" t="str">
            <v>T2022</v>
          </cell>
        </row>
        <row r="4378">
          <cell r="J4378" t="str">
            <v>T2028</v>
          </cell>
        </row>
        <row r="4379">
          <cell r="J4379" t="str">
            <v>T2033</v>
          </cell>
        </row>
        <row r="4380">
          <cell r="J4380" t="str">
            <v>T4522</v>
          </cell>
        </row>
        <row r="4381">
          <cell r="J4381" t="str">
            <v>T4541</v>
          </cell>
        </row>
        <row r="4382">
          <cell r="J4382" t="str">
            <v>O8</v>
          </cell>
        </row>
        <row r="4383">
          <cell r="J4383" t="str">
            <v>P41</v>
          </cell>
        </row>
        <row r="4384">
          <cell r="J4384" t="str">
            <v>P81</v>
          </cell>
        </row>
        <row r="4385">
          <cell r="J4385" t="str">
            <v>H81</v>
          </cell>
        </row>
        <row r="4386">
          <cell r="J4386" t="str">
            <v>I11</v>
          </cell>
        </row>
        <row r="4387">
          <cell r="J4387" t="str">
            <v>I12</v>
          </cell>
        </row>
        <row r="4388">
          <cell r="J4388" t="str">
            <v>I13</v>
          </cell>
        </row>
        <row r="4389">
          <cell r="J4389" t="str">
            <v>I14</v>
          </cell>
        </row>
        <row r="4390">
          <cell r="J4390" t="str">
            <v>I99</v>
          </cell>
        </row>
        <row r="4391">
          <cell r="J4391" t="str">
            <v>L22</v>
          </cell>
        </row>
        <row r="4392">
          <cell r="J4392" t="str">
            <v>O1</v>
          </cell>
        </row>
        <row r="4393">
          <cell r="J4393" t="str">
            <v>O2</v>
          </cell>
        </row>
        <row r="4394">
          <cell r="J4394" t="str">
            <v>O3</v>
          </cell>
        </row>
        <row r="4395">
          <cell r="J4395" t="str">
            <v>O4</v>
          </cell>
        </row>
        <row r="4396">
          <cell r="J4396" t="str">
            <v>O5</v>
          </cell>
        </row>
        <row r="4397">
          <cell r="J4397" t="str">
            <v>O6</v>
          </cell>
        </row>
        <row r="4398">
          <cell r="J4398" t="str">
            <v>O7</v>
          </cell>
        </row>
        <row r="4399">
          <cell r="J4399" t="str">
            <v>O8</v>
          </cell>
        </row>
        <row r="4400">
          <cell r="J4400" t="str">
            <v>O99</v>
          </cell>
        </row>
        <row r="4401">
          <cell r="J4401" t="str">
            <v>P11</v>
          </cell>
        </row>
        <row r="4402">
          <cell r="J4402" t="str">
            <v>P12</v>
          </cell>
        </row>
        <row r="4403">
          <cell r="J4403" t="str">
            <v>P13</v>
          </cell>
        </row>
        <row r="4404">
          <cell r="J4404" t="str">
            <v>P14</v>
          </cell>
        </row>
        <row r="4405">
          <cell r="J4405" t="str">
            <v>P15</v>
          </cell>
        </row>
        <row r="4406">
          <cell r="J4406" t="str">
            <v>P16</v>
          </cell>
        </row>
        <row r="4407">
          <cell r="J4407" t="str">
            <v>P30</v>
          </cell>
        </row>
        <row r="4408">
          <cell r="J4408" t="str">
            <v>P41</v>
          </cell>
        </row>
        <row r="4409">
          <cell r="J4409" t="str">
            <v>P42</v>
          </cell>
        </row>
        <row r="4410">
          <cell r="J4410" t="str">
            <v>P46</v>
          </cell>
        </row>
        <row r="4411">
          <cell r="J4411" t="str">
            <v>P47</v>
          </cell>
        </row>
        <row r="4412">
          <cell r="J4412" t="str">
            <v>P48</v>
          </cell>
        </row>
        <row r="4413">
          <cell r="J4413" t="str">
            <v>P49</v>
          </cell>
        </row>
        <row r="4414">
          <cell r="J4414" t="str">
            <v>P51</v>
          </cell>
        </row>
        <row r="4415">
          <cell r="J4415" t="str">
            <v>P53</v>
          </cell>
        </row>
        <row r="4416">
          <cell r="J4416" t="str">
            <v>P54</v>
          </cell>
        </row>
        <row r="4417">
          <cell r="J4417" t="str">
            <v>P55</v>
          </cell>
        </row>
        <row r="4418">
          <cell r="J4418" t="str">
            <v>P61</v>
          </cell>
        </row>
        <row r="4419">
          <cell r="J4419" t="str">
            <v>P62</v>
          </cell>
        </row>
        <row r="4420">
          <cell r="J4420" t="str">
            <v>P63</v>
          </cell>
        </row>
        <row r="4421">
          <cell r="J4421" t="str">
            <v>P64</v>
          </cell>
        </row>
        <row r="4422">
          <cell r="J4422" t="str">
            <v>P65</v>
          </cell>
        </row>
        <row r="4423">
          <cell r="J4423" t="str">
            <v>P66</v>
          </cell>
        </row>
        <row r="4424">
          <cell r="J4424" t="str">
            <v>P67</v>
          </cell>
        </row>
        <row r="4425">
          <cell r="J4425" t="str">
            <v>P69</v>
          </cell>
        </row>
        <row r="4426">
          <cell r="J4426" t="str">
            <v>P71</v>
          </cell>
        </row>
        <row r="4427">
          <cell r="J4427" t="str">
            <v>P72</v>
          </cell>
        </row>
        <row r="4428">
          <cell r="J4428" t="str">
            <v>P81</v>
          </cell>
        </row>
        <row r="4429">
          <cell r="J4429" t="str">
            <v>P83</v>
          </cell>
        </row>
        <row r="4430">
          <cell r="J4430" t="str">
            <v>P84</v>
          </cell>
        </row>
        <row r="4431">
          <cell r="J4431" t="str">
            <v>P85</v>
          </cell>
        </row>
        <row r="4432">
          <cell r="J4432" t="str">
            <v>P86</v>
          </cell>
        </row>
        <row r="4433">
          <cell r="J4433" t="str">
            <v>P87</v>
          </cell>
        </row>
        <row r="4434">
          <cell r="J4434" t="str">
            <v>P88</v>
          </cell>
        </row>
        <row r="4435">
          <cell r="J4435" t="str">
            <v>P99</v>
          </cell>
        </row>
        <row r="4436">
          <cell r="J4436" t="str">
            <v>T4522</v>
          </cell>
        </row>
        <row r="4437">
          <cell r="J4437" t="str">
            <v>T4541</v>
          </cell>
        </row>
        <row r="4438">
          <cell r="J4438" t="str">
            <v>H81</v>
          </cell>
        </row>
        <row r="4439">
          <cell r="J4439" t="str">
            <v>I11</v>
          </cell>
        </row>
        <row r="4440">
          <cell r="J4440" t="str">
            <v>I12</v>
          </cell>
        </row>
        <row r="4441">
          <cell r="J4441" t="str">
            <v>I13</v>
          </cell>
        </row>
        <row r="4442">
          <cell r="J4442" t="str">
            <v>L02</v>
          </cell>
        </row>
        <row r="4443">
          <cell r="J4443" t="str">
            <v>L22</v>
          </cell>
        </row>
        <row r="4444">
          <cell r="J4444" t="str">
            <v>O2</v>
          </cell>
        </row>
        <row r="4445">
          <cell r="J4445" t="str">
            <v>O3</v>
          </cell>
        </row>
        <row r="4446">
          <cell r="J4446" t="str">
            <v>O8</v>
          </cell>
        </row>
        <row r="4447">
          <cell r="J4447" t="str">
            <v>P11</v>
          </cell>
        </row>
        <row r="4448">
          <cell r="J4448" t="str">
            <v>P13</v>
          </cell>
        </row>
        <row r="4449">
          <cell r="J4449" t="str">
            <v>P14</v>
          </cell>
        </row>
        <row r="4450">
          <cell r="J4450" t="str">
            <v>P15</v>
          </cell>
        </row>
        <row r="4451">
          <cell r="J4451" t="str">
            <v>P30</v>
          </cell>
        </row>
        <row r="4452">
          <cell r="J4452" t="str">
            <v>P41</v>
          </cell>
        </row>
        <row r="4453">
          <cell r="J4453" t="str">
            <v>P46</v>
          </cell>
        </row>
        <row r="4454">
          <cell r="J4454" t="str">
            <v>P49</v>
          </cell>
        </row>
        <row r="4455">
          <cell r="J4455" t="str">
            <v>P54</v>
          </cell>
        </row>
        <row r="4456">
          <cell r="J4456" t="str">
            <v>P61</v>
          </cell>
        </row>
        <row r="4457">
          <cell r="J4457" t="str">
            <v>P62</v>
          </cell>
        </row>
        <row r="4458">
          <cell r="J4458" t="str">
            <v>P64</v>
          </cell>
        </row>
        <row r="4459">
          <cell r="J4459" t="str">
            <v>P66</v>
          </cell>
        </row>
        <row r="4460">
          <cell r="J4460" t="str">
            <v>P67</v>
          </cell>
        </row>
        <row r="4461">
          <cell r="J4461" t="str">
            <v>P71</v>
          </cell>
        </row>
        <row r="4462">
          <cell r="J4462" t="str">
            <v>P81</v>
          </cell>
        </row>
        <row r="4463">
          <cell r="J4463" t="str">
            <v>P83</v>
          </cell>
        </row>
        <row r="4464">
          <cell r="J4464" t="str">
            <v>P84</v>
          </cell>
        </row>
        <row r="4465">
          <cell r="J4465" t="str">
            <v>P87</v>
          </cell>
        </row>
        <row r="4466">
          <cell r="J4466" t="str">
            <v>P88</v>
          </cell>
        </row>
        <row r="4467">
          <cell r="J4467" t="str">
            <v>I11</v>
          </cell>
        </row>
        <row r="4468">
          <cell r="J4468" t="str">
            <v>I13</v>
          </cell>
        </row>
        <row r="4469">
          <cell r="J4469" t="str">
            <v>L22</v>
          </cell>
        </row>
        <row r="4470">
          <cell r="J4470" t="str">
            <v>O1</v>
          </cell>
        </row>
        <row r="4471">
          <cell r="J4471" t="str">
            <v>O8</v>
          </cell>
        </row>
        <row r="4472">
          <cell r="J4472" t="str">
            <v>O99</v>
          </cell>
        </row>
        <row r="4473">
          <cell r="J4473" t="str">
            <v>P11</v>
          </cell>
        </row>
        <row r="4474">
          <cell r="J4474" t="str">
            <v>P14</v>
          </cell>
        </row>
        <row r="4475">
          <cell r="J4475" t="str">
            <v>P15</v>
          </cell>
        </row>
        <row r="4476">
          <cell r="J4476" t="str">
            <v>P30</v>
          </cell>
        </row>
        <row r="4477">
          <cell r="J4477" t="str">
            <v>P41</v>
          </cell>
        </row>
        <row r="4478">
          <cell r="J4478" t="str">
            <v>P49</v>
          </cell>
        </row>
        <row r="4479">
          <cell r="J4479" t="str">
            <v>P53</v>
          </cell>
        </row>
        <row r="4480">
          <cell r="J4480" t="str">
            <v>P54</v>
          </cell>
        </row>
        <row r="4481">
          <cell r="J4481" t="str">
            <v>P61</v>
          </cell>
        </row>
        <row r="4482">
          <cell r="J4482" t="str">
            <v>P62</v>
          </cell>
        </row>
        <row r="4483">
          <cell r="J4483" t="str">
            <v>P64</v>
          </cell>
        </row>
        <row r="4484">
          <cell r="J4484" t="str">
            <v>P66</v>
          </cell>
        </row>
        <row r="4485">
          <cell r="J4485" t="str">
            <v>P67</v>
          </cell>
        </row>
        <row r="4486">
          <cell r="J4486" t="str">
            <v>P71</v>
          </cell>
        </row>
        <row r="4487">
          <cell r="J4487" t="str">
            <v>P81</v>
          </cell>
        </row>
        <row r="4488">
          <cell r="J4488" t="str">
            <v>P83</v>
          </cell>
        </row>
        <row r="4489">
          <cell r="J4489" t="str">
            <v>P87</v>
          </cell>
        </row>
        <row r="4490">
          <cell r="J4490" t="str">
            <v>P99</v>
          </cell>
        </row>
        <row r="4491">
          <cell r="J4491" t="str">
            <v>I12</v>
          </cell>
        </row>
        <row r="4492">
          <cell r="J4492" t="str">
            <v>O1</v>
          </cell>
        </row>
        <row r="4493">
          <cell r="J4493" t="str">
            <v>O2</v>
          </cell>
        </row>
        <row r="4494">
          <cell r="J4494" t="str">
            <v>O3</v>
          </cell>
        </row>
        <row r="4495">
          <cell r="J4495" t="str">
            <v>O8</v>
          </cell>
        </row>
        <row r="4496">
          <cell r="J4496" t="str">
            <v>O99</v>
          </cell>
        </row>
        <row r="4497">
          <cell r="J4497" t="str">
            <v>P11</v>
          </cell>
        </row>
        <row r="4498">
          <cell r="J4498" t="str">
            <v>P13</v>
          </cell>
        </row>
        <row r="4499">
          <cell r="J4499" t="str">
            <v>P15</v>
          </cell>
        </row>
        <row r="4500">
          <cell r="J4500" t="str">
            <v>P30</v>
          </cell>
        </row>
        <row r="4501">
          <cell r="J4501" t="str">
            <v>P41</v>
          </cell>
        </row>
        <row r="4502">
          <cell r="J4502" t="str">
            <v>P51</v>
          </cell>
        </row>
        <row r="4503">
          <cell r="J4503" t="str">
            <v>P53</v>
          </cell>
        </row>
        <row r="4504">
          <cell r="J4504" t="str">
            <v>P54</v>
          </cell>
        </row>
        <row r="4505">
          <cell r="J4505" t="str">
            <v>P61</v>
          </cell>
        </row>
        <row r="4506">
          <cell r="J4506" t="str">
            <v>P62</v>
          </cell>
        </row>
        <row r="4507">
          <cell r="J4507" t="str">
            <v>P64</v>
          </cell>
        </row>
        <row r="4508">
          <cell r="J4508" t="str">
            <v>P65</v>
          </cell>
        </row>
        <row r="4509">
          <cell r="J4509" t="str">
            <v>P66</v>
          </cell>
        </row>
        <row r="4510">
          <cell r="J4510" t="str">
            <v>P71</v>
          </cell>
        </row>
        <row r="4511">
          <cell r="J4511" t="str">
            <v>P81</v>
          </cell>
        </row>
        <row r="4512">
          <cell r="J4512" t="str">
            <v>P83</v>
          </cell>
        </row>
        <row r="4513">
          <cell r="J4513" t="str">
            <v>P84</v>
          </cell>
        </row>
        <row r="4514">
          <cell r="J4514" t="str">
            <v>P86</v>
          </cell>
        </row>
        <row r="4515">
          <cell r="J4515" t="str">
            <v>P99</v>
          </cell>
        </row>
        <row r="4516">
          <cell r="J4516" t="str">
            <v>S5102</v>
          </cell>
        </row>
        <row r="4517">
          <cell r="J4517" t="str">
            <v>S5161</v>
          </cell>
        </row>
        <row r="4518">
          <cell r="J4518" t="str">
            <v>S5170</v>
          </cell>
        </row>
        <row r="4519">
          <cell r="J4519" t="str">
            <v>S9122</v>
          </cell>
        </row>
        <row r="4520">
          <cell r="J4520" t="str">
            <v>S9123</v>
          </cell>
        </row>
        <row r="4521">
          <cell r="J4521" t="str">
            <v>T4522</v>
          </cell>
        </row>
        <row r="4522">
          <cell r="J4522" t="str">
            <v>T4541</v>
          </cell>
        </row>
        <row r="4523">
          <cell r="J4523" t="str">
            <v>I11</v>
          </cell>
        </row>
        <row r="4524">
          <cell r="J4524" t="str">
            <v>I12</v>
          </cell>
        </row>
        <row r="4525">
          <cell r="J4525" t="str">
            <v>I99</v>
          </cell>
        </row>
        <row r="4526">
          <cell r="J4526" t="str">
            <v>L22</v>
          </cell>
        </row>
        <row r="4527">
          <cell r="J4527" t="str">
            <v>O1</v>
          </cell>
        </row>
        <row r="4528">
          <cell r="J4528" t="str">
            <v>O2</v>
          </cell>
        </row>
        <row r="4529">
          <cell r="J4529" t="str">
            <v>O3</v>
          </cell>
        </row>
        <row r="4530">
          <cell r="J4530" t="str">
            <v>O5</v>
          </cell>
        </row>
        <row r="4531">
          <cell r="J4531" t="str">
            <v>O6</v>
          </cell>
        </row>
        <row r="4532">
          <cell r="J4532" t="str">
            <v>O7</v>
          </cell>
        </row>
        <row r="4533">
          <cell r="J4533" t="str">
            <v>O8</v>
          </cell>
        </row>
        <row r="4534">
          <cell r="J4534" t="str">
            <v>O99</v>
          </cell>
        </row>
        <row r="4535">
          <cell r="J4535" t="str">
            <v>P11</v>
          </cell>
        </row>
        <row r="4536">
          <cell r="J4536" t="str">
            <v>P12</v>
          </cell>
        </row>
        <row r="4537">
          <cell r="J4537" t="str">
            <v>P13</v>
          </cell>
        </row>
        <row r="4538">
          <cell r="J4538" t="str">
            <v>P14</v>
          </cell>
        </row>
        <row r="4539">
          <cell r="J4539" t="str">
            <v>P15</v>
          </cell>
        </row>
        <row r="4540">
          <cell r="J4540" t="str">
            <v>P16</v>
          </cell>
        </row>
        <row r="4541">
          <cell r="J4541" t="str">
            <v>P30</v>
          </cell>
        </row>
        <row r="4542">
          <cell r="J4542" t="str">
            <v>P41</v>
          </cell>
        </row>
        <row r="4543">
          <cell r="J4543" t="str">
            <v>P46</v>
          </cell>
        </row>
        <row r="4544">
          <cell r="J4544" t="str">
            <v>P49</v>
          </cell>
        </row>
        <row r="4545">
          <cell r="J4545" t="str">
            <v>P51</v>
          </cell>
        </row>
        <row r="4546">
          <cell r="J4546" t="str">
            <v>P53</v>
          </cell>
        </row>
        <row r="4547">
          <cell r="J4547" t="str">
            <v>P54</v>
          </cell>
        </row>
        <row r="4548">
          <cell r="J4548" t="str">
            <v>P61</v>
          </cell>
        </row>
        <row r="4549">
          <cell r="J4549" t="str">
            <v>P62</v>
          </cell>
        </row>
        <row r="4550">
          <cell r="J4550" t="str">
            <v>P63</v>
          </cell>
        </row>
        <row r="4551">
          <cell r="J4551" t="str">
            <v>P64</v>
          </cell>
        </row>
        <row r="4552">
          <cell r="J4552" t="str">
            <v>P65</v>
          </cell>
        </row>
        <row r="4553">
          <cell r="J4553" t="str">
            <v>P66</v>
          </cell>
        </row>
        <row r="4554">
          <cell r="J4554" t="str">
            <v>P67</v>
          </cell>
        </row>
        <row r="4555">
          <cell r="J4555" t="str">
            <v>P81</v>
          </cell>
        </row>
        <row r="4556">
          <cell r="J4556" t="str">
            <v>P83</v>
          </cell>
        </row>
        <row r="4557">
          <cell r="J4557" t="str">
            <v>P84</v>
          </cell>
        </row>
        <row r="4558">
          <cell r="J4558" t="str">
            <v>P87</v>
          </cell>
        </row>
        <row r="4559">
          <cell r="J4559" t="str">
            <v>P88</v>
          </cell>
        </row>
        <row r="4560">
          <cell r="J4560" t="str">
            <v>P99</v>
          </cell>
        </row>
        <row r="4561">
          <cell r="J4561" t="str">
            <v>H81</v>
          </cell>
        </row>
        <row r="4562">
          <cell r="J4562" t="str">
            <v>I11</v>
          </cell>
        </row>
        <row r="4563">
          <cell r="J4563" t="str">
            <v>I12</v>
          </cell>
        </row>
        <row r="4564">
          <cell r="J4564" t="str">
            <v>I99</v>
          </cell>
        </row>
        <row r="4565">
          <cell r="J4565" t="str">
            <v>L02</v>
          </cell>
        </row>
        <row r="4566">
          <cell r="J4566" t="str">
            <v>L22</v>
          </cell>
        </row>
        <row r="4567">
          <cell r="J4567" t="str">
            <v>O1</v>
          </cell>
        </row>
        <row r="4568">
          <cell r="J4568" t="str">
            <v>O2</v>
          </cell>
        </row>
        <row r="4569">
          <cell r="J4569" t="str">
            <v>O3</v>
          </cell>
        </row>
        <row r="4570">
          <cell r="J4570" t="str">
            <v>O4</v>
          </cell>
        </row>
        <row r="4571">
          <cell r="J4571" t="str">
            <v>O7</v>
          </cell>
        </row>
        <row r="4572">
          <cell r="J4572" t="str">
            <v>O8</v>
          </cell>
        </row>
        <row r="4573">
          <cell r="J4573" t="str">
            <v>O99</v>
          </cell>
        </row>
        <row r="4574">
          <cell r="J4574" t="str">
            <v>P11</v>
          </cell>
        </row>
        <row r="4575">
          <cell r="J4575" t="str">
            <v>P13</v>
          </cell>
        </row>
        <row r="4576">
          <cell r="J4576" t="str">
            <v>P14</v>
          </cell>
        </row>
        <row r="4577">
          <cell r="J4577" t="str">
            <v>P15</v>
          </cell>
        </row>
        <row r="4578">
          <cell r="J4578" t="str">
            <v>P30</v>
          </cell>
        </row>
        <row r="4579">
          <cell r="J4579" t="str">
            <v>P41</v>
          </cell>
        </row>
        <row r="4580">
          <cell r="J4580" t="str">
            <v>P54</v>
          </cell>
        </row>
        <row r="4581">
          <cell r="J4581" t="str">
            <v>P61</v>
          </cell>
        </row>
        <row r="4582">
          <cell r="J4582" t="str">
            <v>P62</v>
          </cell>
        </row>
        <row r="4583">
          <cell r="J4583" t="str">
            <v>P64</v>
          </cell>
        </row>
        <row r="4584">
          <cell r="J4584" t="str">
            <v>P65</v>
          </cell>
        </row>
        <row r="4585">
          <cell r="J4585" t="str">
            <v>P66</v>
          </cell>
        </row>
        <row r="4586">
          <cell r="J4586" t="str">
            <v>P67</v>
          </cell>
        </row>
        <row r="4587">
          <cell r="J4587" t="str">
            <v>P81</v>
          </cell>
        </row>
        <row r="4588">
          <cell r="J4588" t="str">
            <v>P83</v>
          </cell>
        </row>
        <row r="4589">
          <cell r="J4589" t="str">
            <v>P84</v>
          </cell>
        </row>
        <row r="4590">
          <cell r="J4590" t="str">
            <v>S5140</v>
          </cell>
        </row>
        <row r="4591">
          <cell r="J4591" t="str">
            <v>T2022</v>
          </cell>
        </row>
        <row r="4592">
          <cell r="J4592" t="str">
            <v>H81</v>
          </cell>
        </row>
        <row r="4593">
          <cell r="J4593" t="str">
            <v>I11</v>
          </cell>
        </row>
        <row r="4594">
          <cell r="J4594" t="str">
            <v>I12</v>
          </cell>
        </row>
        <row r="4595">
          <cell r="J4595" t="str">
            <v>L22</v>
          </cell>
        </row>
        <row r="4596">
          <cell r="J4596" t="str">
            <v>O1</v>
          </cell>
        </row>
        <row r="4597">
          <cell r="J4597" t="str">
            <v>O3</v>
          </cell>
        </row>
        <row r="4598">
          <cell r="J4598" t="str">
            <v>O4</v>
          </cell>
        </row>
        <row r="4599">
          <cell r="J4599" t="str">
            <v>O8</v>
          </cell>
        </row>
        <row r="4600">
          <cell r="J4600" t="str">
            <v>O99</v>
          </cell>
        </row>
        <row r="4601">
          <cell r="J4601" t="str">
            <v>P11</v>
          </cell>
        </row>
        <row r="4602">
          <cell r="J4602" t="str">
            <v>P13</v>
          </cell>
        </row>
        <row r="4603">
          <cell r="J4603" t="str">
            <v>P14</v>
          </cell>
        </row>
        <row r="4604">
          <cell r="J4604" t="str">
            <v>P15</v>
          </cell>
        </row>
        <row r="4605">
          <cell r="J4605" t="str">
            <v>P30</v>
          </cell>
        </row>
        <row r="4606">
          <cell r="J4606" t="str">
            <v>P41</v>
          </cell>
        </row>
        <row r="4607">
          <cell r="J4607" t="str">
            <v>P42</v>
          </cell>
        </row>
        <row r="4608">
          <cell r="J4608" t="str">
            <v>P49</v>
          </cell>
        </row>
        <row r="4609">
          <cell r="J4609" t="str">
            <v>P61</v>
          </cell>
        </row>
        <row r="4610">
          <cell r="J4610" t="str">
            <v>P62</v>
          </cell>
        </row>
        <row r="4611">
          <cell r="J4611" t="str">
            <v>P64</v>
          </cell>
        </row>
        <row r="4612">
          <cell r="J4612" t="str">
            <v>P65</v>
          </cell>
        </row>
        <row r="4613">
          <cell r="J4613" t="str">
            <v>P66</v>
          </cell>
        </row>
        <row r="4614">
          <cell r="J4614" t="str">
            <v>P67</v>
          </cell>
        </row>
        <row r="4615">
          <cell r="J4615" t="str">
            <v>P71</v>
          </cell>
        </row>
        <row r="4616">
          <cell r="J4616" t="str">
            <v>P81</v>
          </cell>
        </row>
        <row r="4617">
          <cell r="J4617" t="str">
            <v>P83</v>
          </cell>
        </row>
        <row r="4618">
          <cell r="J4618" t="str">
            <v>P84</v>
          </cell>
        </row>
        <row r="4619">
          <cell r="J4619" t="str">
            <v>S5130</v>
          </cell>
        </row>
        <row r="4620">
          <cell r="J4620" t="str">
            <v>S5140</v>
          </cell>
        </row>
        <row r="4621">
          <cell r="J4621" t="str">
            <v>S9122</v>
          </cell>
        </row>
        <row r="4622">
          <cell r="J4622" t="str">
            <v>T2022</v>
          </cell>
        </row>
        <row r="4623">
          <cell r="J4623" t="str">
            <v>T4522</v>
          </cell>
        </row>
        <row r="4624">
          <cell r="J4624" t="str">
            <v>I11</v>
          </cell>
        </row>
        <row r="4625">
          <cell r="J4625" t="str">
            <v>I99</v>
          </cell>
        </row>
        <row r="4626">
          <cell r="J4626" t="str">
            <v>O1</v>
          </cell>
        </row>
        <row r="4627">
          <cell r="J4627" t="str">
            <v>O2</v>
          </cell>
        </row>
        <row r="4628">
          <cell r="J4628" t="str">
            <v>O3</v>
          </cell>
        </row>
        <row r="4629">
          <cell r="J4629" t="str">
            <v>O4</v>
          </cell>
        </row>
        <row r="4630">
          <cell r="J4630" t="str">
            <v>O8</v>
          </cell>
        </row>
        <row r="4631">
          <cell r="J4631" t="str">
            <v>O99</v>
          </cell>
        </row>
        <row r="4632">
          <cell r="J4632" t="str">
            <v>P11</v>
          </cell>
        </row>
        <row r="4633">
          <cell r="J4633" t="str">
            <v>P12</v>
          </cell>
        </row>
        <row r="4634">
          <cell r="J4634" t="str">
            <v>P13</v>
          </cell>
        </row>
        <row r="4635">
          <cell r="J4635" t="str">
            <v>P14</v>
          </cell>
        </row>
        <row r="4636">
          <cell r="J4636" t="str">
            <v>P15</v>
          </cell>
        </row>
        <row r="4637">
          <cell r="J4637" t="str">
            <v>P30</v>
          </cell>
        </row>
        <row r="4638">
          <cell r="J4638" t="str">
            <v>P41</v>
          </cell>
        </row>
        <row r="4639">
          <cell r="J4639" t="str">
            <v>P46</v>
          </cell>
        </row>
        <row r="4640">
          <cell r="J4640" t="str">
            <v>P49</v>
          </cell>
        </row>
        <row r="4641">
          <cell r="J4641" t="str">
            <v>P51</v>
          </cell>
        </row>
        <row r="4642">
          <cell r="J4642" t="str">
            <v>P53</v>
          </cell>
        </row>
        <row r="4643">
          <cell r="J4643" t="str">
            <v>P54</v>
          </cell>
        </row>
        <row r="4644">
          <cell r="J4644" t="str">
            <v>P61</v>
          </cell>
        </row>
        <row r="4645">
          <cell r="J4645" t="str">
            <v>P62</v>
          </cell>
        </row>
        <row r="4646">
          <cell r="J4646" t="str">
            <v>P64</v>
          </cell>
        </row>
        <row r="4647">
          <cell r="J4647" t="str">
            <v>P65</v>
          </cell>
        </row>
        <row r="4648">
          <cell r="J4648" t="str">
            <v>P66</v>
          </cell>
        </row>
        <row r="4649">
          <cell r="J4649" t="str">
            <v>P67</v>
          </cell>
        </row>
        <row r="4650">
          <cell r="J4650" t="str">
            <v>P71</v>
          </cell>
        </row>
        <row r="4651">
          <cell r="J4651" t="str">
            <v>P81</v>
          </cell>
        </row>
        <row r="4652">
          <cell r="J4652" t="str">
            <v>P83</v>
          </cell>
        </row>
        <row r="4653">
          <cell r="J4653" t="str">
            <v>P84</v>
          </cell>
        </row>
        <row r="4654">
          <cell r="J4654" t="str">
            <v>P86</v>
          </cell>
        </row>
        <row r="4655">
          <cell r="J4655" t="str">
            <v>P87</v>
          </cell>
        </row>
        <row r="4656">
          <cell r="J4656" t="str">
            <v>P88</v>
          </cell>
        </row>
        <row r="4657">
          <cell r="J4657" t="str">
            <v>P99</v>
          </cell>
        </row>
        <row r="4658">
          <cell r="J4658" t="str">
            <v>S5130</v>
          </cell>
        </row>
        <row r="4659">
          <cell r="J4659" t="str">
            <v>S5140</v>
          </cell>
        </row>
        <row r="4660">
          <cell r="J4660" t="str">
            <v>S5160</v>
          </cell>
        </row>
        <row r="4661">
          <cell r="J4661" t="str">
            <v>S5161</v>
          </cell>
        </row>
        <row r="4662">
          <cell r="J4662" t="str">
            <v>S9122</v>
          </cell>
        </row>
        <row r="4663">
          <cell r="J4663" t="str">
            <v>S9123</v>
          </cell>
        </row>
        <row r="4664">
          <cell r="J4664" t="str">
            <v>S9124</v>
          </cell>
        </row>
        <row r="4665">
          <cell r="J4665" t="str">
            <v>T2022</v>
          </cell>
        </row>
        <row r="4666">
          <cell r="J4666" t="str">
            <v>T2028</v>
          </cell>
        </row>
        <row r="4667">
          <cell r="J4667" t="str">
            <v>T2033</v>
          </cell>
        </row>
        <row r="4668">
          <cell r="J4668" t="str">
            <v>T4522</v>
          </cell>
        </row>
        <row r="4669">
          <cell r="J4669" t="str">
            <v>T4541</v>
          </cell>
        </row>
        <row r="4670">
          <cell r="J4670" t="str">
            <v>99601</v>
          </cell>
        </row>
        <row r="4671">
          <cell r="J4671" t="str">
            <v>I11</v>
          </cell>
        </row>
        <row r="4672">
          <cell r="J4672" t="str">
            <v>I12</v>
          </cell>
        </row>
        <row r="4673">
          <cell r="J4673" t="str">
            <v>I13</v>
          </cell>
        </row>
        <row r="4674">
          <cell r="J4674" t="str">
            <v>I99</v>
          </cell>
        </row>
        <row r="4675">
          <cell r="J4675" t="str">
            <v>L22</v>
          </cell>
        </row>
        <row r="4676">
          <cell r="J4676" t="str">
            <v>L35</v>
          </cell>
        </row>
        <row r="4677">
          <cell r="J4677" t="str">
            <v>O1</v>
          </cell>
        </row>
        <row r="4678">
          <cell r="J4678" t="str">
            <v>O2</v>
          </cell>
        </row>
        <row r="4679">
          <cell r="J4679" t="str">
            <v>O3</v>
          </cell>
        </row>
        <row r="4680">
          <cell r="J4680" t="str">
            <v>O4</v>
          </cell>
        </row>
        <row r="4681">
          <cell r="J4681" t="str">
            <v>O5</v>
          </cell>
        </row>
        <row r="4682">
          <cell r="J4682" t="str">
            <v>O6</v>
          </cell>
        </row>
        <row r="4683">
          <cell r="J4683" t="str">
            <v>O7</v>
          </cell>
        </row>
        <row r="4684">
          <cell r="J4684" t="str">
            <v>O8</v>
          </cell>
        </row>
        <row r="4685">
          <cell r="J4685" t="str">
            <v>O99</v>
          </cell>
        </row>
        <row r="4686">
          <cell r="J4686" t="str">
            <v>P11</v>
          </cell>
        </row>
        <row r="4687">
          <cell r="J4687" t="str">
            <v>P12</v>
          </cell>
        </row>
        <row r="4688">
          <cell r="J4688" t="str">
            <v>P13</v>
          </cell>
        </row>
        <row r="4689">
          <cell r="J4689" t="str">
            <v>P14</v>
          </cell>
        </row>
        <row r="4690">
          <cell r="J4690" t="str">
            <v>P15</v>
          </cell>
        </row>
        <row r="4691">
          <cell r="J4691" t="str">
            <v>P16</v>
          </cell>
        </row>
        <row r="4692">
          <cell r="J4692" t="str">
            <v>P30</v>
          </cell>
        </row>
        <row r="4693">
          <cell r="J4693" t="str">
            <v>P41</v>
          </cell>
        </row>
        <row r="4694">
          <cell r="J4694" t="str">
            <v>P42</v>
          </cell>
        </row>
        <row r="4695">
          <cell r="J4695" t="str">
            <v>P46</v>
          </cell>
        </row>
        <row r="4696">
          <cell r="J4696" t="str">
            <v>P49</v>
          </cell>
        </row>
        <row r="4697">
          <cell r="J4697" t="str">
            <v>P51</v>
          </cell>
        </row>
        <row r="4698">
          <cell r="J4698" t="str">
            <v>P53</v>
          </cell>
        </row>
        <row r="4699">
          <cell r="J4699" t="str">
            <v>P54</v>
          </cell>
        </row>
        <row r="4700">
          <cell r="J4700" t="str">
            <v>P55</v>
          </cell>
        </row>
        <row r="4701">
          <cell r="J4701" t="str">
            <v>P61</v>
          </cell>
        </row>
        <row r="4702">
          <cell r="J4702" t="str">
            <v>P62</v>
          </cell>
        </row>
        <row r="4703">
          <cell r="J4703" t="str">
            <v>P63</v>
          </cell>
        </row>
        <row r="4704">
          <cell r="J4704" t="str">
            <v>P64</v>
          </cell>
        </row>
        <row r="4705">
          <cell r="J4705" t="str">
            <v>P65</v>
          </cell>
        </row>
        <row r="4706">
          <cell r="J4706" t="str">
            <v>P66</v>
          </cell>
        </row>
        <row r="4707">
          <cell r="J4707" t="str">
            <v>P67</v>
          </cell>
        </row>
        <row r="4708">
          <cell r="J4708" t="str">
            <v>P69</v>
          </cell>
        </row>
        <row r="4709">
          <cell r="J4709" t="str">
            <v>P71</v>
          </cell>
        </row>
        <row r="4710">
          <cell r="J4710" t="str">
            <v>P72</v>
          </cell>
        </row>
        <row r="4711">
          <cell r="J4711" t="str">
            <v>P81</v>
          </cell>
        </row>
        <row r="4712">
          <cell r="J4712" t="str">
            <v>P83</v>
          </cell>
        </row>
        <row r="4713">
          <cell r="J4713" t="str">
            <v>P84</v>
          </cell>
        </row>
        <row r="4714">
          <cell r="J4714" t="str">
            <v>P85</v>
          </cell>
        </row>
        <row r="4715">
          <cell r="J4715" t="str">
            <v>P86</v>
          </cell>
        </row>
        <row r="4716">
          <cell r="J4716" t="str">
            <v>P87</v>
          </cell>
        </row>
        <row r="4717">
          <cell r="J4717" t="str">
            <v>P88</v>
          </cell>
        </row>
        <row r="4718">
          <cell r="J4718" t="str">
            <v>P99</v>
          </cell>
        </row>
        <row r="4719">
          <cell r="J4719" t="str">
            <v>T4522</v>
          </cell>
        </row>
        <row r="4720">
          <cell r="J4720" t="str">
            <v>T4541</v>
          </cell>
        </row>
        <row r="4721">
          <cell r="J4721" t="str">
            <v>H81</v>
          </cell>
        </row>
        <row r="4722">
          <cell r="J4722" t="str">
            <v>I11</v>
          </cell>
        </row>
        <row r="4723">
          <cell r="J4723" t="str">
            <v>I13</v>
          </cell>
        </row>
        <row r="4724">
          <cell r="J4724" t="str">
            <v>I14</v>
          </cell>
        </row>
        <row r="4725">
          <cell r="J4725" t="str">
            <v>L22</v>
          </cell>
        </row>
        <row r="4726">
          <cell r="J4726" t="str">
            <v>O1</v>
          </cell>
        </row>
        <row r="4727">
          <cell r="J4727" t="str">
            <v>O3</v>
          </cell>
        </row>
        <row r="4728">
          <cell r="J4728" t="str">
            <v>O8</v>
          </cell>
        </row>
        <row r="4729">
          <cell r="J4729" t="str">
            <v>O99</v>
          </cell>
        </row>
        <row r="4730">
          <cell r="J4730" t="str">
            <v>P11</v>
          </cell>
        </row>
        <row r="4731">
          <cell r="J4731" t="str">
            <v>P14</v>
          </cell>
        </row>
        <row r="4732">
          <cell r="J4732" t="str">
            <v>P15</v>
          </cell>
        </row>
        <row r="4733">
          <cell r="J4733" t="str">
            <v>P30</v>
          </cell>
        </row>
        <row r="4734">
          <cell r="J4734" t="str">
            <v>P41</v>
          </cell>
        </row>
        <row r="4735">
          <cell r="J4735" t="str">
            <v>P49</v>
          </cell>
        </row>
        <row r="4736">
          <cell r="J4736" t="str">
            <v>P54</v>
          </cell>
        </row>
        <row r="4737">
          <cell r="J4737" t="str">
            <v>P55</v>
          </cell>
        </row>
        <row r="4738">
          <cell r="J4738" t="str">
            <v>P61</v>
          </cell>
        </row>
        <row r="4739">
          <cell r="J4739" t="str">
            <v>P62</v>
          </cell>
        </row>
        <row r="4740">
          <cell r="J4740" t="str">
            <v>P64</v>
          </cell>
        </row>
        <row r="4741">
          <cell r="J4741" t="str">
            <v>P66</v>
          </cell>
        </row>
        <row r="4742">
          <cell r="J4742" t="str">
            <v>P67</v>
          </cell>
        </row>
        <row r="4743">
          <cell r="J4743" t="str">
            <v>P71</v>
          </cell>
        </row>
        <row r="4744">
          <cell r="J4744" t="str">
            <v>P81</v>
          </cell>
        </row>
        <row r="4745">
          <cell r="J4745" t="str">
            <v>P83</v>
          </cell>
        </row>
        <row r="4746">
          <cell r="J4746" t="str">
            <v>P84</v>
          </cell>
        </row>
        <row r="4747">
          <cell r="J4747" t="str">
            <v>P87</v>
          </cell>
        </row>
        <row r="4748">
          <cell r="J4748" t="str">
            <v>H81</v>
          </cell>
        </row>
        <row r="4749">
          <cell r="J4749" t="str">
            <v>I11</v>
          </cell>
        </row>
        <row r="4750">
          <cell r="J4750" t="str">
            <v>L22</v>
          </cell>
        </row>
        <row r="4751">
          <cell r="J4751" t="str">
            <v>O1</v>
          </cell>
        </row>
        <row r="4752">
          <cell r="J4752" t="str">
            <v>O8</v>
          </cell>
        </row>
        <row r="4753">
          <cell r="J4753" t="str">
            <v>O99</v>
          </cell>
        </row>
        <row r="4754">
          <cell r="J4754" t="str">
            <v>P11</v>
          </cell>
        </row>
        <row r="4755">
          <cell r="J4755" t="str">
            <v>P14</v>
          </cell>
        </row>
        <row r="4756">
          <cell r="J4756" t="str">
            <v>P15</v>
          </cell>
        </row>
        <row r="4757">
          <cell r="J4757" t="str">
            <v>P30</v>
          </cell>
        </row>
        <row r="4758">
          <cell r="J4758" t="str">
            <v>P41</v>
          </cell>
        </row>
        <row r="4759">
          <cell r="J4759" t="str">
            <v>P61</v>
          </cell>
        </row>
        <row r="4760">
          <cell r="J4760" t="str">
            <v>P62</v>
          </cell>
        </row>
        <row r="4761">
          <cell r="J4761" t="str">
            <v>P64</v>
          </cell>
        </row>
        <row r="4762">
          <cell r="J4762" t="str">
            <v>P66</v>
          </cell>
        </row>
        <row r="4763">
          <cell r="J4763" t="str">
            <v>P81</v>
          </cell>
        </row>
        <row r="4764">
          <cell r="J4764" t="str">
            <v>P83</v>
          </cell>
        </row>
        <row r="4765">
          <cell r="J4765" t="str">
            <v>P84</v>
          </cell>
        </row>
        <row r="4766">
          <cell r="J4766" t="str">
            <v>O1</v>
          </cell>
        </row>
        <row r="4767">
          <cell r="J4767" t="str">
            <v>P15</v>
          </cell>
        </row>
        <row r="4768">
          <cell r="J4768" t="str">
            <v>P41</v>
          </cell>
        </row>
        <row r="4769">
          <cell r="J4769" t="str">
            <v>P42</v>
          </cell>
        </row>
        <row r="4770">
          <cell r="J4770" t="str">
            <v>P54</v>
          </cell>
        </row>
        <row r="4771">
          <cell r="J4771" t="str">
            <v>P61</v>
          </cell>
        </row>
        <row r="4772">
          <cell r="J4772" t="str">
            <v>P64</v>
          </cell>
        </row>
        <row r="4773">
          <cell r="J4773" t="str">
            <v>P65</v>
          </cell>
        </row>
        <row r="4774">
          <cell r="J4774" t="str">
            <v>P66</v>
          </cell>
        </row>
        <row r="4775">
          <cell r="J4775" t="str">
            <v>P71</v>
          </cell>
        </row>
        <row r="4776">
          <cell r="J4776" t="str">
            <v>P81</v>
          </cell>
        </row>
        <row r="4777">
          <cell r="J4777" t="str">
            <v>P83</v>
          </cell>
        </row>
        <row r="4778">
          <cell r="J4778" t="str">
            <v>P84</v>
          </cell>
        </row>
        <row r="4779">
          <cell r="J4779" t="str">
            <v>S5102</v>
          </cell>
        </row>
        <row r="4780">
          <cell r="J4780" t="str">
            <v>S9122</v>
          </cell>
        </row>
        <row r="4781">
          <cell r="J4781" t="str">
            <v>S9123</v>
          </cell>
        </row>
        <row r="4782">
          <cell r="J4782" t="str">
            <v>T4522</v>
          </cell>
        </row>
        <row r="4783">
          <cell r="J4783" t="str">
            <v>T4541</v>
          </cell>
        </row>
        <row r="4784">
          <cell r="J4784" t="str">
            <v>I11</v>
          </cell>
        </row>
        <row r="4785">
          <cell r="J4785" t="str">
            <v>I12</v>
          </cell>
        </row>
        <row r="4786">
          <cell r="J4786" t="str">
            <v>I99</v>
          </cell>
        </row>
        <row r="4787">
          <cell r="J4787" t="str">
            <v>L22</v>
          </cell>
        </row>
        <row r="4788">
          <cell r="J4788" t="str">
            <v>O1</v>
          </cell>
        </row>
        <row r="4789">
          <cell r="J4789" t="str">
            <v>O2</v>
          </cell>
        </row>
        <row r="4790">
          <cell r="J4790" t="str">
            <v>O3</v>
          </cell>
        </row>
        <row r="4791">
          <cell r="J4791" t="str">
            <v>O5</v>
          </cell>
        </row>
        <row r="4792">
          <cell r="J4792" t="str">
            <v>O6</v>
          </cell>
        </row>
        <row r="4793">
          <cell r="J4793" t="str">
            <v>O8</v>
          </cell>
        </row>
        <row r="4794">
          <cell r="J4794" t="str">
            <v>O99</v>
          </cell>
        </row>
        <row r="4795">
          <cell r="J4795" t="str">
            <v>P11</v>
          </cell>
        </row>
        <row r="4796">
          <cell r="J4796" t="str">
            <v>P13</v>
          </cell>
        </row>
        <row r="4797">
          <cell r="J4797" t="str">
            <v>P14</v>
          </cell>
        </row>
        <row r="4798">
          <cell r="J4798" t="str">
            <v>P15</v>
          </cell>
        </row>
        <row r="4799">
          <cell r="J4799" t="str">
            <v>P16</v>
          </cell>
        </row>
        <row r="4800">
          <cell r="J4800" t="str">
            <v>P30</v>
          </cell>
        </row>
        <row r="4801">
          <cell r="J4801" t="str">
            <v>P41</v>
          </cell>
        </row>
        <row r="4802">
          <cell r="J4802" t="str">
            <v>P46</v>
          </cell>
        </row>
        <row r="4803">
          <cell r="J4803" t="str">
            <v>P49</v>
          </cell>
        </row>
        <row r="4804">
          <cell r="J4804" t="str">
            <v>P51</v>
          </cell>
        </row>
        <row r="4805">
          <cell r="J4805" t="str">
            <v>P53</v>
          </cell>
        </row>
        <row r="4806">
          <cell r="J4806" t="str">
            <v>P54</v>
          </cell>
        </row>
        <row r="4807">
          <cell r="J4807" t="str">
            <v>P55</v>
          </cell>
        </row>
        <row r="4808">
          <cell r="J4808" t="str">
            <v>P61</v>
          </cell>
        </row>
        <row r="4809">
          <cell r="J4809" t="str">
            <v>P62</v>
          </cell>
        </row>
        <row r="4810">
          <cell r="J4810" t="str">
            <v>P63</v>
          </cell>
        </row>
        <row r="4811">
          <cell r="J4811" t="str">
            <v>P64</v>
          </cell>
        </row>
        <row r="4812">
          <cell r="J4812" t="str">
            <v>P65</v>
          </cell>
        </row>
        <row r="4813">
          <cell r="J4813" t="str">
            <v>P66</v>
          </cell>
        </row>
        <row r="4814">
          <cell r="J4814" t="str">
            <v>P67</v>
          </cell>
        </row>
        <row r="4815">
          <cell r="J4815" t="str">
            <v>P71</v>
          </cell>
        </row>
        <row r="4816">
          <cell r="J4816" t="str">
            <v>P81</v>
          </cell>
        </row>
        <row r="4817">
          <cell r="J4817" t="str">
            <v>P83</v>
          </cell>
        </row>
        <row r="4818">
          <cell r="J4818" t="str">
            <v>P84</v>
          </cell>
        </row>
        <row r="4819">
          <cell r="J4819" t="str">
            <v>P85</v>
          </cell>
        </row>
        <row r="4820">
          <cell r="J4820" t="str">
            <v>P86</v>
          </cell>
        </row>
        <row r="4821">
          <cell r="J4821" t="str">
            <v>P87</v>
          </cell>
        </row>
        <row r="4822">
          <cell r="J4822" t="str">
            <v>P88</v>
          </cell>
        </row>
        <row r="4823">
          <cell r="J4823" t="str">
            <v>P99</v>
          </cell>
        </row>
        <row r="4824">
          <cell r="J4824" t="str">
            <v>O8</v>
          </cell>
        </row>
        <row r="4825">
          <cell r="J4825" t="str">
            <v>O99</v>
          </cell>
        </row>
        <row r="4826">
          <cell r="J4826" t="str">
            <v>P14</v>
          </cell>
        </row>
        <row r="4827">
          <cell r="J4827" t="str">
            <v>P41</v>
          </cell>
        </row>
        <row r="4828">
          <cell r="J4828" t="str">
            <v>P42</v>
          </cell>
        </row>
        <row r="4829">
          <cell r="J4829" t="str">
            <v>P49</v>
          </cell>
        </row>
        <row r="4830">
          <cell r="J4830" t="str">
            <v>P54</v>
          </cell>
        </row>
        <row r="4831">
          <cell r="J4831" t="str">
            <v>P65</v>
          </cell>
        </row>
        <row r="4832">
          <cell r="J4832" t="str">
            <v>P81</v>
          </cell>
        </row>
        <row r="4833">
          <cell r="J4833" t="str">
            <v>P83</v>
          </cell>
        </row>
        <row r="4834">
          <cell r="J4834" t="str">
            <v>P84</v>
          </cell>
        </row>
        <row r="4835">
          <cell r="J4835" t="str">
            <v>P87</v>
          </cell>
        </row>
        <row r="4836">
          <cell r="J4836" t="str">
            <v>S5160</v>
          </cell>
        </row>
        <row r="4837">
          <cell r="J4837" t="str">
            <v>S5161</v>
          </cell>
        </row>
        <row r="4838">
          <cell r="J4838" t="str">
            <v>S9122</v>
          </cell>
        </row>
        <row r="4839">
          <cell r="J4839" t="str">
            <v>S9123</v>
          </cell>
        </row>
        <row r="4840">
          <cell r="J4840" t="str">
            <v>S9124</v>
          </cell>
        </row>
        <row r="4841">
          <cell r="J4841" t="str">
            <v>T4522</v>
          </cell>
        </row>
        <row r="4842">
          <cell r="J4842" t="str">
            <v>T4541</v>
          </cell>
        </row>
        <row r="4843">
          <cell r="J4843" t="str">
            <v>I11</v>
          </cell>
        </row>
        <row r="4844">
          <cell r="J4844" t="str">
            <v>I12</v>
          </cell>
        </row>
        <row r="4845">
          <cell r="J4845" t="str">
            <v>O1</v>
          </cell>
        </row>
        <row r="4846">
          <cell r="J4846" t="str">
            <v>O2</v>
          </cell>
        </row>
        <row r="4847">
          <cell r="J4847" t="str">
            <v>O3</v>
          </cell>
        </row>
        <row r="4848">
          <cell r="J4848" t="str">
            <v>O4</v>
          </cell>
        </row>
        <row r="4849">
          <cell r="J4849" t="str">
            <v>O5</v>
          </cell>
        </row>
        <row r="4850">
          <cell r="J4850" t="str">
            <v>O8</v>
          </cell>
        </row>
        <row r="4851">
          <cell r="J4851" t="str">
            <v>O99</v>
          </cell>
        </row>
        <row r="4852">
          <cell r="J4852" t="str">
            <v>P11</v>
          </cell>
        </row>
        <row r="4853">
          <cell r="J4853" t="str">
            <v>P13</v>
          </cell>
        </row>
        <row r="4854">
          <cell r="J4854" t="str">
            <v>P14</v>
          </cell>
        </row>
        <row r="4855">
          <cell r="J4855" t="str">
            <v>P15</v>
          </cell>
        </row>
        <row r="4856">
          <cell r="J4856" t="str">
            <v>P30</v>
          </cell>
        </row>
        <row r="4857">
          <cell r="J4857" t="str">
            <v>P41</v>
          </cell>
        </row>
        <row r="4858">
          <cell r="J4858" t="str">
            <v>P49</v>
          </cell>
        </row>
        <row r="4859">
          <cell r="J4859" t="str">
            <v>P54</v>
          </cell>
        </row>
        <row r="4860">
          <cell r="J4860" t="str">
            <v>P61</v>
          </cell>
        </row>
        <row r="4861">
          <cell r="J4861" t="str">
            <v>P62</v>
          </cell>
        </row>
        <row r="4862">
          <cell r="J4862" t="str">
            <v>P64</v>
          </cell>
        </row>
        <row r="4863">
          <cell r="J4863" t="str">
            <v>P66</v>
          </cell>
        </row>
        <row r="4864">
          <cell r="J4864" t="str">
            <v>P67</v>
          </cell>
        </row>
        <row r="4865">
          <cell r="J4865" t="str">
            <v>P69</v>
          </cell>
        </row>
        <row r="4866">
          <cell r="J4866" t="str">
            <v>P81</v>
          </cell>
        </row>
        <row r="4867">
          <cell r="J4867" t="str">
            <v>P83</v>
          </cell>
        </row>
        <row r="4868">
          <cell r="J4868" t="str">
            <v>P84</v>
          </cell>
        </row>
        <row r="4869">
          <cell r="J4869" t="str">
            <v>P87</v>
          </cell>
        </row>
        <row r="4870">
          <cell r="J4870" t="str">
            <v>P99</v>
          </cell>
        </row>
        <row r="4871">
          <cell r="J4871" t="str">
            <v>I11</v>
          </cell>
        </row>
        <row r="4872">
          <cell r="J4872" t="str">
            <v>L02</v>
          </cell>
        </row>
        <row r="4873">
          <cell r="J4873" t="str">
            <v>P30</v>
          </cell>
        </row>
        <row r="4874">
          <cell r="J4874" t="str">
            <v>P41</v>
          </cell>
        </row>
        <row r="4875">
          <cell r="J4875" t="str">
            <v>P81</v>
          </cell>
        </row>
        <row r="4876">
          <cell r="J4876" t="str">
            <v>I11</v>
          </cell>
        </row>
        <row r="4877">
          <cell r="J4877" t="str">
            <v>O1</v>
          </cell>
        </row>
        <row r="4878">
          <cell r="J4878" t="str">
            <v>P61</v>
          </cell>
        </row>
        <row r="4879">
          <cell r="J4879" t="str">
            <v>H81</v>
          </cell>
        </row>
        <row r="4880">
          <cell r="J4880" t="str">
            <v>I11</v>
          </cell>
        </row>
        <row r="4881">
          <cell r="J4881" t="str">
            <v>I99</v>
          </cell>
        </row>
        <row r="4882">
          <cell r="J4882" t="str">
            <v>L02</v>
          </cell>
        </row>
        <row r="4883">
          <cell r="J4883" t="str">
            <v>O1</v>
          </cell>
        </row>
        <row r="4884">
          <cell r="J4884" t="str">
            <v>O8</v>
          </cell>
        </row>
        <row r="4885">
          <cell r="J4885" t="str">
            <v>P14</v>
          </cell>
        </row>
        <row r="4886">
          <cell r="J4886" t="str">
            <v>P30</v>
          </cell>
        </row>
        <row r="4887">
          <cell r="J4887" t="str">
            <v>P41</v>
          </cell>
        </row>
        <row r="4888">
          <cell r="J4888" t="str">
            <v>P49</v>
          </cell>
        </row>
        <row r="4889">
          <cell r="J4889" t="str">
            <v>P51</v>
          </cell>
        </row>
        <row r="4890">
          <cell r="J4890" t="str">
            <v>P55</v>
          </cell>
        </row>
        <row r="4891">
          <cell r="J4891" t="str">
            <v>P61</v>
          </cell>
        </row>
        <row r="4892">
          <cell r="J4892" t="str">
            <v>P62</v>
          </cell>
        </row>
        <row r="4893">
          <cell r="J4893" t="str">
            <v>P64</v>
          </cell>
        </row>
        <row r="4894">
          <cell r="J4894" t="str">
            <v>P66</v>
          </cell>
        </row>
        <row r="4895">
          <cell r="J4895" t="str">
            <v>P81</v>
          </cell>
        </row>
        <row r="4896">
          <cell r="J4896" t="str">
            <v>P83</v>
          </cell>
        </row>
        <row r="4897">
          <cell r="J4897" t="str">
            <v>I11</v>
          </cell>
        </row>
        <row r="4898">
          <cell r="J4898" t="str">
            <v>I12</v>
          </cell>
        </row>
        <row r="4899">
          <cell r="J4899" t="str">
            <v>L02</v>
          </cell>
        </row>
        <row r="4900">
          <cell r="J4900" t="str">
            <v>L22</v>
          </cell>
        </row>
        <row r="4901">
          <cell r="J4901" t="str">
            <v>O1</v>
          </cell>
        </row>
        <row r="4902">
          <cell r="J4902" t="str">
            <v>O4</v>
          </cell>
        </row>
        <row r="4903">
          <cell r="J4903" t="str">
            <v>O8</v>
          </cell>
        </row>
        <row r="4904">
          <cell r="J4904" t="str">
            <v>P11</v>
          </cell>
        </row>
        <row r="4905">
          <cell r="J4905" t="str">
            <v>P30</v>
          </cell>
        </row>
        <row r="4906">
          <cell r="J4906" t="str">
            <v>P41</v>
          </cell>
        </row>
        <row r="4907">
          <cell r="J4907" t="str">
            <v>P49</v>
          </cell>
        </row>
        <row r="4908">
          <cell r="J4908" t="str">
            <v>P61</v>
          </cell>
        </row>
        <row r="4909">
          <cell r="J4909" t="str">
            <v>P64</v>
          </cell>
        </row>
        <row r="4910">
          <cell r="J4910" t="str">
            <v>P65</v>
          </cell>
        </row>
        <row r="4911">
          <cell r="J4911" t="str">
            <v>P66</v>
          </cell>
        </row>
        <row r="4912">
          <cell r="J4912" t="str">
            <v>P67</v>
          </cell>
        </row>
        <row r="4913">
          <cell r="J4913" t="str">
            <v>P71</v>
          </cell>
        </row>
        <row r="4914">
          <cell r="J4914" t="str">
            <v>P81</v>
          </cell>
        </row>
        <row r="4915">
          <cell r="J4915" t="str">
            <v>P83</v>
          </cell>
        </row>
        <row r="4916">
          <cell r="J4916" t="str">
            <v>P84</v>
          </cell>
        </row>
        <row r="4917">
          <cell r="J4917" t="str">
            <v>S5140</v>
          </cell>
        </row>
        <row r="4918">
          <cell r="J4918" t="str">
            <v>T2022</v>
          </cell>
        </row>
        <row r="4919">
          <cell r="J4919" t="str">
            <v>T4522</v>
          </cell>
        </row>
        <row r="4920">
          <cell r="J4920" t="str">
            <v>T4541</v>
          </cell>
        </row>
        <row r="4921">
          <cell r="J4921" t="str">
            <v>I11</v>
          </cell>
        </row>
        <row r="4922">
          <cell r="J4922" t="str">
            <v>L22</v>
          </cell>
        </row>
        <row r="4923">
          <cell r="J4923" t="str">
            <v>P81</v>
          </cell>
        </row>
        <row r="4924">
          <cell r="J4924" t="str">
            <v>H81</v>
          </cell>
        </row>
        <row r="4925">
          <cell r="J4925" t="str">
            <v>I11</v>
          </cell>
        </row>
        <row r="4926">
          <cell r="J4926" t="str">
            <v>I99</v>
          </cell>
        </row>
        <row r="4927">
          <cell r="J4927" t="str">
            <v>L22</v>
          </cell>
        </row>
        <row r="4928">
          <cell r="J4928" t="str">
            <v>O1</v>
          </cell>
        </row>
        <row r="4929">
          <cell r="J4929" t="str">
            <v>O3</v>
          </cell>
        </row>
        <row r="4930">
          <cell r="J4930" t="str">
            <v>O8</v>
          </cell>
        </row>
        <row r="4931">
          <cell r="J4931" t="str">
            <v>P14</v>
          </cell>
        </row>
        <row r="4932">
          <cell r="J4932" t="str">
            <v>P15</v>
          </cell>
        </row>
        <row r="4933">
          <cell r="J4933" t="str">
            <v>P30</v>
          </cell>
        </row>
        <row r="4934">
          <cell r="J4934" t="str">
            <v>P41</v>
          </cell>
        </row>
        <row r="4935">
          <cell r="J4935" t="str">
            <v>P49</v>
          </cell>
        </row>
        <row r="4936">
          <cell r="J4936" t="str">
            <v>P61</v>
          </cell>
        </row>
        <row r="4937">
          <cell r="J4937" t="str">
            <v>P62</v>
          </cell>
        </row>
        <row r="4938">
          <cell r="J4938" t="str">
            <v>P64</v>
          </cell>
        </row>
        <row r="4939">
          <cell r="J4939" t="str">
            <v>P66</v>
          </cell>
        </row>
        <row r="4940">
          <cell r="J4940" t="str">
            <v>P71</v>
          </cell>
        </row>
        <row r="4941">
          <cell r="J4941" t="str">
            <v>P81</v>
          </cell>
        </row>
        <row r="4942">
          <cell r="J4942" t="str">
            <v>P83</v>
          </cell>
        </row>
        <row r="4943">
          <cell r="J4943" t="str">
            <v>P84</v>
          </cell>
        </row>
        <row r="4944">
          <cell r="J4944" t="str">
            <v>I11</v>
          </cell>
        </row>
        <row r="4945">
          <cell r="J4945" t="str">
            <v>I12</v>
          </cell>
        </row>
        <row r="4946">
          <cell r="J4946" t="str">
            <v>I99</v>
          </cell>
        </row>
        <row r="4947">
          <cell r="J4947" t="str">
            <v>O1</v>
          </cell>
        </row>
        <row r="4948">
          <cell r="J4948" t="str">
            <v>O8</v>
          </cell>
        </row>
        <row r="4949">
          <cell r="J4949" t="str">
            <v>O99</v>
          </cell>
        </row>
        <row r="4950">
          <cell r="J4950" t="str">
            <v>P11</v>
          </cell>
        </row>
        <row r="4951">
          <cell r="J4951" t="str">
            <v>P13</v>
          </cell>
        </row>
        <row r="4952">
          <cell r="J4952" t="str">
            <v>P14</v>
          </cell>
        </row>
        <row r="4953">
          <cell r="J4953" t="str">
            <v>P15</v>
          </cell>
        </row>
        <row r="4954">
          <cell r="J4954" t="str">
            <v>P30</v>
          </cell>
        </row>
        <row r="4955">
          <cell r="J4955" t="str">
            <v>P41</v>
          </cell>
        </row>
        <row r="4956">
          <cell r="J4956" t="str">
            <v>P42</v>
          </cell>
        </row>
        <row r="4957">
          <cell r="J4957" t="str">
            <v>P46</v>
          </cell>
        </row>
        <row r="4958">
          <cell r="J4958" t="str">
            <v>P49</v>
          </cell>
        </row>
        <row r="4959">
          <cell r="J4959" t="str">
            <v>P53</v>
          </cell>
        </row>
        <row r="4960">
          <cell r="J4960" t="str">
            <v>P54</v>
          </cell>
        </row>
        <row r="4961">
          <cell r="J4961" t="str">
            <v>P61</v>
          </cell>
        </row>
        <row r="4962">
          <cell r="J4962" t="str">
            <v>P62</v>
          </cell>
        </row>
        <row r="4963">
          <cell r="J4963" t="str">
            <v>P64</v>
          </cell>
        </row>
        <row r="4964">
          <cell r="J4964" t="str">
            <v>P65</v>
          </cell>
        </row>
        <row r="4965">
          <cell r="J4965" t="str">
            <v>P66</v>
          </cell>
        </row>
        <row r="4966">
          <cell r="J4966" t="str">
            <v>P67</v>
          </cell>
        </row>
        <row r="4967">
          <cell r="J4967" t="str">
            <v>P71</v>
          </cell>
        </row>
        <row r="4968">
          <cell r="J4968" t="str">
            <v>P81</v>
          </cell>
        </row>
        <row r="4969">
          <cell r="J4969" t="str">
            <v>P83</v>
          </cell>
        </row>
        <row r="4970">
          <cell r="J4970" t="str">
            <v>P84</v>
          </cell>
        </row>
        <row r="4971">
          <cell r="J4971" t="str">
            <v>P99</v>
          </cell>
        </row>
        <row r="4972">
          <cell r="J4972" t="str">
            <v>S5105</v>
          </cell>
        </row>
        <row r="4973">
          <cell r="J4973" t="str">
            <v>S5130</v>
          </cell>
        </row>
        <row r="4974">
          <cell r="J4974" t="str">
            <v>S5140</v>
          </cell>
        </row>
        <row r="4975">
          <cell r="J4975" t="str">
            <v>S5170</v>
          </cell>
        </row>
        <row r="4976">
          <cell r="J4976" t="str">
            <v>S9122</v>
          </cell>
        </row>
        <row r="4977">
          <cell r="J4977" t="str">
            <v>T2022</v>
          </cell>
        </row>
        <row r="4978">
          <cell r="J4978" t="str">
            <v>T2033</v>
          </cell>
        </row>
        <row r="4979">
          <cell r="J4979" t="str">
            <v>T4522</v>
          </cell>
        </row>
        <row r="4980">
          <cell r="J4980" t="str">
            <v>T4541</v>
          </cell>
        </row>
        <row r="4981">
          <cell r="J4981" t="str">
            <v>O1</v>
          </cell>
        </row>
        <row r="4982">
          <cell r="J4982" t="str">
            <v>O3</v>
          </cell>
        </row>
        <row r="4983">
          <cell r="J4983" t="str">
            <v>O8</v>
          </cell>
        </row>
        <row r="4984">
          <cell r="J4984" t="str">
            <v>P11</v>
          </cell>
        </row>
        <row r="4985">
          <cell r="J4985" t="str">
            <v>P30</v>
          </cell>
        </row>
        <row r="4986">
          <cell r="J4986" t="str">
            <v>P41</v>
          </cell>
        </row>
        <row r="4987">
          <cell r="J4987" t="str">
            <v>P42</v>
          </cell>
        </row>
        <row r="4988">
          <cell r="J4988" t="str">
            <v>P49</v>
          </cell>
        </row>
        <row r="4989">
          <cell r="J4989" t="str">
            <v>P61</v>
          </cell>
        </row>
        <row r="4990">
          <cell r="J4990" t="str">
            <v>P62</v>
          </cell>
        </row>
        <row r="4991">
          <cell r="J4991" t="str">
            <v>P66</v>
          </cell>
        </row>
        <row r="4992">
          <cell r="J4992" t="str">
            <v>P67</v>
          </cell>
        </row>
        <row r="4993">
          <cell r="J4993" t="str">
            <v>P81</v>
          </cell>
        </row>
        <row r="4994">
          <cell r="J4994" t="str">
            <v>P83</v>
          </cell>
        </row>
        <row r="4995">
          <cell r="J4995" t="str">
            <v>H81</v>
          </cell>
        </row>
        <row r="4996">
          <cell r="J4996" t="str">
            <v>I11</v>
          </cell>
        </row>
        <row r="4997">
          <cell r="J4997" t="str">
            <v>I12</v>
          </cell>
        </row>
        <row r="4998">
          <cell r="J4998" t="str">
            <v>I13</v>
          </cell>
        </row>
        <row r="4999">
          <cell r="J4999" t="str">
            <v>I99</v>
          </cell>
        </row>
        <row r="5000">
          <cell r="J5000" t="str">
            <v>L22</v>
          </cell>
        </row>
        <row r="5001">
          <cell r="J5001" t="str">
            <v>O1</v>
          </cell>
        </row>
        <row r="5002">
          <cell r="J5002" t="str">
            <v>O2</v>
          </cell>
        </row>
        <row r="5003">
          <cell r="J5003" t="str">
            <v>O3</v>
          </cell>
        </row>
        <row r="5004">
          <cell r="J5004" t="str">
            <v>O4</v>
          </cell>
        </row>
        <row r="5005">
          <cell r="J5005" t="str">
            <v>O5</v>
          </cell>
        </row>
        <row r="5006">
          <cell r="J5006" t="str">
            <v>O6</v>
          </cell>
        </row>
        <row r="5007">
          <cell r="J5007" t="str">
            <v>O7</v>
          </cell>
        </row>
        <row r="5008">
          <cell r="J5008" t="str">
            <v>O8</v>
          </cell>
        </row>
        <row r="5009">
          <cell r="J5009" t="str">
            <v>O99</v>
          </cell>
        </row>
        <row r="5010">
          <cell r="J5010" t="str">
            <v>P11</v>
          </cell>
        </row>
        <row r="5011">
          <cell r="J5011" t="str">
            <v>P12</v>
          </cell>
        </row>
        <row r="5012">
          <cell r="J5012" t="str">
            <v>P13</v>
          </cell>
        </row>
        <row r="5013">
          <cell r="J5013" t="str">
            <v>P14</v>
          </cell>
        </row>
        <row r="5014">
          <cell r="J5014" t="str">
            <v>P15</v>
          </cell>
        </row>
        <row r="5015">
          <cell r="J5015" t="str">
            <v>P16</v>
          </cell>
        </row>
        <row r="5016">
          <cell r="J5016" t="str">
            <v>P30</v>
          </cell>
        </row>
        <row r="5017">
          <cell r="J5017" t="str">
            <v>P41</v>
          </cell>
        </row>
        <row r="5018">
          <cell r="J5018" t="str">
            <v>P42</v>
          </cell>
        </row>
        <row r="5019">
          <cell r="J5019" t="str">
            <v>P46</v>
          </cell>
        </row>
        <row r="5020">
          <cell r="J5020" t="str">
            <v>P49</v>
          </cell>
        </row>
        <row r="5021">
          <cell r="J5021" t="str">
            <v>P51</v>
          </cell>
        </row>
        <row r="5022">
          <cell r="J5022" t="str">
            <v>P53</v>
          </cell>
        </row>
        <row r="5023">
          <cell r="J5023" t="str">
            <v>P54</v>
          </cell>
        </row>
        <row r="5024">
          <cell r="J5024" t="str">
            <v>P55</v>
          </cell>
        </row>
        <row r="5025">
          <cell r="J5025" t="str">
            <v>P61</v>
          </cell>
        </row>
        <row r="5026">
          <cell r="J5026" t="str">
            <v>P62</v>
          </cell>
        </row>
        <row r="5027">
          <cell r="J5027" t="str">
            <v>P63</v>
          </cell>
        </row>
        <row r="5028">
          <cell r="J5028" t="str">
            <v>P64</v>
          </cell>
        </row>
        <row r="5029">
          <cell r="J5029" t="str">
            <v>P65</v>
          </cell>
        </row>
        <row r="5030">
          <cell r="J5030" t="str">
            <v>P66</v>
          </cell>
        </row>
        <row r="5031">
          <cell r="J5031" t="str">
            <v>P67</v>
          </cell>
        </row>
        <row r="5032">
          <cell r="J5032" t="str">
            <v>P71</v>
          </cell>
        </row>
        <row r="5033">
          <cell r="J5033" t="str">
            <v>P72</v>
          </cell>
        </row>
        <row r="5034">
          <cell r="J5034" t="str">
            <v>P81</v>
          </cell>
        </row>
        <row r="5035">
          <cell r="J5035" t="str">
            <v>P82</v>
          </cell>
        </row>
        <row r="5036">
          <cell r="J5036" t="str">
            <v>P83</v>
          </cell>
        </row>
        <row r="5037">
          <cell r="J5037" t="str">
            <v>P84</v>
          </cell>
        </row>
        <row r="5038">
          <cell r="J5038" t="str">
            <v>P85</v>
          </cell>
        </row>
        <row r="5039">
          <cell r="J5039" t="str">
            <v>P86</v>
          </cell>
        </row>
        <row r="5040">
          <cell r="J5040" t="str">
            <v>P87</v>
          </cell>
        </row>
        <row r="5041">
          <cell r="J5041" t="str">
            <v>P88</v>
          </cell>
        </row>
        <row r="5042">
          <cell r="J5042" t="str">
            <v>P99</v>
          </cell>
        </row>
        <row r="5043">
          <cell r="J5043" t="str">
            <v>T4522</v>
          </cell>
        </row>
        <row r="5044">
          <cell r="J5044" t="str">
            <v>T4541</v>
          </cell>
        </row>
        <row r="5045">
          <cell r="J5045" t="str">
            <v>I11</v>
          </cell>
        </row>
        <row r="5046">
          <cell r="J5046" t="str">
            <v>I13</v>
          </cell>
        </row>
        <row r="5047">
          <cell r="J5047" t="str">
            <v>L22</v>
          </cell>
        </row>
        <row r="5048">
          <cell r="J5048" t="str">
            <v>P30</v>
          </cell>
        </row>
        <row r="5049">
          <cell r="J5049" t="str">
            <v>P54</v>
          </cell>
        </row>
        <row r="5050">
          <cell r="J5050" t="str">
            <v>P81</v>
          </cell>
        </row>
        <row r="5051">
          <cell r="J5051" t="str">
            <v>P84</v>
          </cell>
        </row>
        <row r="5052">
          <cell r="J5052" t="str">
            <v>I11</v>
          </cell>
        </row>
        <row r="5053">
          <cell r="J5053" t="str">
            <v>I11</v>
          </cell>
        </row>
        <row r="5054">
          <cell r="J5054" t="str">
            <v>L02</v>
          </cell>
        </row>
        <row r="5055">
          <cell r="J5055" t="str">
            <v>L22</v>
          </cell>
        </row>
        <row r="5056">
          <cell r="J5056" t="str">
            <v>O3</v>
          </cell>
        </row>
        <row r="5057">
          <cell r="J5057" t="str">
            <v>O8</v>
          </cell>
        </row>
        <row r="5058">
          <cell r="J5058" t="str">
            <v>P30</v>
          </cell>
        </row>
        <row r="5059">
          <cell r="J5059" t="str">
            <v>P49</v>
          </cell>
        </row>
        <row r="5060">
          <cell r="J5060" t="str">
            <v>P61</v>
          </cell>
        </row>
        <row r="5061">
          <cell r="J5061" t="str">
            <v>P67</v>
          </cell>
        </row>
        <row r="5062">
          <cell r="J5062" t="str">
            <v>P81</v>
          </cell>
        </row>
        <row r="5063">
          <cell r="J5063" t="str">
            <v>O1</v>
          </cell>
        </row>
        <row r="5064">
          <cell r="J5064" t="str">
            <v>P30</v>
          </cell>
        </row>
        <row r="5065">
          <cell r="J5065" t="str">
            <v>P41</v>
          </cell>
        </row>
        <row r="5066">
          <cell r="J5066" t="str">
            <v>P61</v>
          </cell>
        </row>
        <row r="5067">
          <cell r="J5067" t="str">
            <v>P66</v>
          </cell>
        </row>
        <row r="5068">
          <cell r="J5068" t="str">
            <v>P83</v>
          </cell>
        </row>
        <row r="5069">
          <cell r="J5069" t="str">
            <v>I11</v>
          </cell>
        </row>
        <row r="5070">
          <cell r="J5070" t="str">
            <v>I12</v>
          </cell>
        </row>
        <row r="5071">
          <cell r="J5071" t="str">
            <v>I99</v>
          </cell>
        </row>
        <row r="5072">
          <cell r="J5072" t="str">
            <v>L22</v>
          </cell>
        </row>
        <row r="5073">
          <cell r="J5073" t="str">
            <v>O1</v>
          </cell>
        </row>
        <row r="5074">
          <cell r="J5074" t="str">
            <v>O3</v>
          </cell>
        </row>
        <row r="5075">
          <cell r="J5075" t="str">
            <v>O5</v>
          </cell>
        </row>
        <row r="5076">
          <cell r="J5076" t="str">
            <v>O8</v>
          </cell>
        </row>
        <row r="5077">
          <cell r="J5077" t="str">
            <v>P11</v>
          </cell>
        </row>
        <row r="5078">
          <cell r="J5078" t="str">
            <v>P13</v>
          </cell>
        </row>
        <row r="5079">
          <cell r="J5079" t="str">
            <v>P30</v>
          </cell>
        </row>
        <row r="5080">
          <cell r="J5080" t="str">
            <v>P41</v>
          </cell>
        </row>
        <row r="5081">
          <cell r="J5081" t="str">
            <v>P46</v>
          </cell>
        </row>
        <row r="5082">
          <cell r="J5082" t="str">
            <v>P54</v>
          </cell>
        </row>
        <row r="5083">
          <cell r="J5083" t="str">
            <v>P61</v>
          </cell>
        </row>
        <row r="5084">
          <cell r="J5084" t="str">
            <v>P62</v>
          </cell>
        </row>
        <row r="5085">
          <cell r="J5085" t="str">
            <v>P64</v>
          </cell>
        </row>
        <row r="5086">
          <cell r="J5086" t="str">
            <v>P66</v>
          </cell>
        </row>
        <row r="5087">
          <cell r="J5087" t="str">
            <v>P67</v>
          </cell>
        </row>
        <row r="5088">
          <cell r="J5088" t="str">
            <v>P81</v>
          </cell>
        </row>
        <row r="5089">
          <cell r="J5089" t="str">
            <v>H81</v>
          </cell>
        </row>
        <row r="5090">
          <cell r="J5090" t="str">
            <v>I11</v>
          </cell>
        </row>
        <row r="5091">
          <cell r="J5091" t="str">
            <v>L22</v>
          </cell>
        </row>
        <row r="5092">
          <cell r="J5092" t="str">
            <v>O1</v>
          </cell>
        </row>
        <row r="5093">
          <cell r="J5093" t="str">
            <v>O3</v>
          </cell>
        </row>
        <row r="5094">
          <cell r="J5094" t="str">
            <v>O4</v>
          </cell>
        </row>
        <row r="5095">
          <cell r="J5095" t="str">
            <v>P14</v>
          </cell>
        </row>
        <row r="5096">
          <cell r="J5096" t="str">
            <v>P30</v>
          </cell>
        </row>
        <row r="5097">
          <cell r="J5097" t="str">
            <v>P41</v>
          </cell>
        </row>
        <row r="5098">
          <cell r="J5098" t="str">
            <v>P61</v>
          </cell>
        </row>
        <row r="5099">
          <cell r="J5099" t="str">
            <v>P66</v>
          </cell>
        </row>
        <row r="5100">
          <cell r="J5100" t="str">
            <v>P67</v>
          </cell>
        </row>
        <row r="5101">
          <cell r="J5101" t="str">
            <v>P81</v>
          </cell>
        </row>
        <row r="5102">
          <cell r="J5102" t="str">
            <v>P83</v>
          </cell>
        </row>
        <row r="5103">
          <cell r="J5103" t="str">
            <v>L35</v>
          </cell>
        </row>
        <row r="5104">
          <cell r="J5104" t="str">
            <v>P30</v>
          </cell>
        </row>
        <row r="5105">
          <cell r="J5105" t="str">
            <v>P81</v>
          </cell>
        </row>
        <row r="5106">
          <cell r="J5106" t="str">
            <v>H81</v>
          </cell>
        </row>
        <row r="5107">
          <cell r="J5107" t="str">
            <v>I11</v>
          </cell>
        </row>
        <row r="5108">
          <cell r="J5108" t="str">
            <v>I13</v>
          </cell>
        </row>
        <row r="5109">
          <cell r="J5109" t="str">
            <v>L02</v>
          </cell>
        </row>
        <row r="5110">
          <cell r="J5110" t="str">
            <v>L22</v>
          </cell>
        </row>
        <row r="5111">
          <cell r="J5111" t="str">
            <v>O3</v>
          </cell>
        </row>
        <row r="5112">
          <cell r="J5112" t="str">
            <v>O4</v>
          </cell>
        </row>
        <row r="5113">
          <cell r="J5113" t="str">
            <v>O8</v>
          </cell>
        </row>
        <row r="5114">
          <cell r="J5114" t="str">
            <v>P11</v>
          </cell>
        </row>
        <row r="5115">
          <cell r="J5115" t="str">
            <v>P15</v>
          </cell>
        </row>
        <row r="5116">
          <cell r="J5116" t="str">
            <v>P30</v>
          </cell>
        </row>
        <row r="5117">
          <cell r="J5117" t="str">
            <v>P41</v>
          </cell>
        </row>
        <row r="5118">
          <cell r="J5118" t="str">
            <v>P49</v>
          </cell>
        </row>
        <row r="5119">
          <cell r="J5119" t="str">
            <v>P61</v>
          </cell>
        </row>
        <row r="5120">
          <cell r="J5120" t="str">
            <v>P62</v>
          </cell>
        </row>
        <row r="5121">
          <cell r="J5121" t="str">
            <v>P65</v>
          </cell>
        </row>
        <row r="5122">
          <cell r="J5122" t="str">
            <v>P66</v>
          </cell>
        </row>
        <row r="5123">
          <cell r="J5123" t="str">
            <v>P67</v>
          </cell>
        </row>
        <row r="5124">
          <cell r="J5124" t="str">
            <v>P81</v>
          </cell>
        </row>
        <row r="5125">
          <cell r="J5125" t="str">
            <v>P99</v>
          </cell>
        </row>
        <row r="5126">
          <cell r="J5126" t="str">
            <v>O1</v>
          </cell>
        </row>
        <row r="5127">
          <cell r="J5127" t="str">
            <v>O2</v>
          </cell>
        </row>
        <row r="5128">
          <cell r="J5128" t="str">
            <v>O3</v>
          </cell>
        </row>
        <row r="5129">
          <cell r="J5129" t="str">
            <v>O8</v>
          </cell>
        </row>
        <row r="5130">
          <cell r="J5130" t="str">
            <v>P14</v>
          </cell>
        </row>
        <row r="5131">
          <cell r="J5131" t="str">
            <v>P41</v>
          </cell>
        </row>
        <row r="5132">
          <cell r="J5132" t="str">
            <v>P46</v>
          </cell>
        </row>
        <row r="5133">
          <cell r="J5133" t="str">
            <v>P49</v>
          </cell>
        </row>
        <row r="5134">
          <cell r="J5134" t="str">
            <v>P61</v>
          </cell>
        </row>
        <row r="5135">
          <cell r="J5135" t="str">
            <v>P64</v>
          </cell>
        </row>
        <row r="5136">
          <cell r="J5136" t="str">
            <v>P65</v>
          </cell>
        </row>
        <row r="5137">
          <cell r="J5137" t="str">
            <v>P66</v>
          </cell>
        </row>
        <row r="5138">
          <cell r="J5138" t="str">
            <v>P67</v>
          </cell>
        </row>
        <row r="5139">
          <cell r="J5139" t="str">
            <v>P81</v>
          </cell>
        </row>
        <row r="5140">
          <cell r="J5140" t="str">
            <v>P83</v>
          </cell>
        </row>
        <row r="5141">
          <cell r="J5141" t="str">
            <v>P84</v>
          </cell>
        </row>
        <row r="5142">
          <cell r="J5142" t="str">
            <v>P99</v>
          </cell>
        </row>
        <row r="5143">
          <cell r="J5143" t="str">
            <v>S5130</v>
          </cell>
        </row>
        <row r="5144">
          <cell r="J5144" t="str">
            <v>S5140</v>
          </cell>
        </row>
        <row r="5145">
          <cell r="J5145" t="str">
            <v>S5160</v>
          </cell>
        </row>
        <row r="5146">
          <cell r="J5146" t="str">
            <v>S5161</v>
          </cell>
        </row>
        <row r="5147">
          <cell r="J5147" t="str">
            <v>S9122</v>
          </cell>
        </row>
        <row r="5148">
          <cell r="J5148" t="str">
            <v>S9123</v>
          </cell>
        </row>
        <row r="5149">
          <cell r="J5149" t="str">
            <v>S9124</v>
          </cell>
        </row>
        <row r="5150">
          <cell r="J5150" t="str">
            <v>T2022</v>
          </cell>
        </row>
        <row r="5151">
          <cell r="J5151" t="str">
            <v>T4541</v>
          </cell>
        </row>
        <row r="5152">
          <cell r="J5152" t="str">
            <v>I11</v>
          </cell>
        </row>
        <row r="5153">
          <cell r="J5153" t="str">
            <v>I12</v>
          </cell>
        </row>
        <row r="5154">
          <cell r="J5154" t="str">
            <v>I13</v>
          </cell>
        </row>
        <row r="5155">
          <cell r="J5155" t="str">
            <v>L02</v>
          </cell>
        </row>
        <row r="5156">
          <cell r="J5156" t="str">
            <v>L22</v>
          </cell>
        </row>
        <row r="5157">
          <cell r="J5157" t="str">
            <v>L35</v>
          </cell>
        </row>
        <row r="5158">
          <cell r="J5158" t="str">
            <v>O1</v>
          </cell>
        </row>
        <row r="5159">
          <cell r="J5159" t="str">
            <v>O2</v>
          </cell>
        </row>
        <row r="5160">
          <cell r="J5160" t="str">
            <v>O3</v>
          </cell>
        </row>
        <row r="5161">
          <cell r="J5161" t="str">
            <v>O8</v>
          </cell>
        </row>
        <row r="5162">
          <cell r="J5162" t="str">
            <v>O99</v>
          </cell>
        </row>
        <row r="5163">
          <cell r="J5163" t="str">
            <v>P11</v>
          </cell>
        </row>
        <row r="5164">
          <cell r="J5164" t="str">
            <v>P12</v>
          </cell>
        </row>
        <row r="5165">
          <cell r="J5165" t="str">
            <v>P14</v>
          </cell>
        </row>
        <row r="5166">
          <cell r="J5166" t="str">
            <v>P15</v>
          </cell>
        </row>
        <row r="5167">
          <cell r="J5167" t="str">
            <v>P16</v>
          </cell>
        </row>
        <row r="5168">
          <cell r="J5168" t="str">
            <v>P30</v>
          </cell>
        </row>
        <row r="5169">
          <cell r="J5169" t="str">
            <v>P41</v>
          </cell>
        </row>
        <row r="5170">
          <cell r="J5170" t="str">
            <v>P49</v>
          </cell>
        </row>
        <row r="5171">
          <cell r="J5171" t="str">
            <v>P51</v>
          </cell>
        </row>
        <row r="5172">
          <cell r="J5172" t="str">
            <v>P54</v>
          </cell>
        </row>
        <row r="5173">
          <cell r="J5173" t="str">
            <v>P61</v>
          </cell>
        </row>
        <row r="5174">
          <cell r="J5174" t="str">
            <v>P62</v>
          </cell>
        </row>
        <row r="5175">
          <cell r="J5175" t="str">
            <v>P64</v>
          </cell>
        </row>
        <row r="5176">
          <cell r="J5176" t="str">
            <v>P65</v>
          </cell>
        </row>
        <row r="5177">
          <cell r="J5177" t="str">
            <v>P66</v>
          </cell>
        </row>
        <row r="5178">
          <cell r="J5178" t="str">
            <v>P67</v>
          </cell>
        </row>
        <row r="5179">
          <cell r="J5179" t="str">
            <v>P81</v>
          </cell>
        </row>
        <row r="5180">
          <cell r="J5180" t="str">
            <v>P83</v>
          </cell>
        </row>
        <row r="5181">
          <cell r="J5181" t="str">
            <v>P84</v>
          </cell>
        </row>
        <row r="5182">
          <cell r="J5182" t="str">
            <v>P88</v>
          </cell>
        </row>
        <row r="5183">
          <cell r="J5183" t="str">
            <v>I99</v>
          </cell>
        </row>
        <row r="5184">
          <cell r="J5184" t="str">
            <v>L02</v>
          </cell>
        </row>
        <row r="5185">
          <cell r="J5185" t="str">
            <v>L22</v>
          </cell>
        </row>
        <row r="5186">
          <cell r="J5186" t="str">
            <v>P11</v>
          </cell>
        </row>
        <row r="5187">
          <cell r="J5187" t="str">
            <v>P13</v>
          </cell>
        </row>
        <row r="5188">
          <cell r="J5188" t="str">
            <v>P30</v>
          </cell>
        </row>
        <row r="5189">
          <cell r="J5189" t="str">
            <v>P62</v>
          </cell>
        </row>
        <row r="5190">
          <cell r="J5190" t="str">
            <v>P66</v>
          </cell>
        </row>
        <row r="5191">
          <cell r="J5191" t="str">
            <v>P81</v>
          </cell>
        </row>
        <row r="5192">
          <cell r="J5192" t="str">
            <v>P49</v>
          </cell>
        </row>
        <row r="5193">
          <cell r="J5193" t="str">
            <v>P67</v>
          </cell>
        </row>
        <row r="5194">
          <cell r="J5194" t="str">
            <v>I11</v>
          </cell>
        </row>
        <row r="5195">
          <cell r="J5195" t="str">
            <v>L22</v>
          </cell>
        </row>
        <row r="5196">
          <cell r="J5196" t="str">
            <v>O8</v>
          </cell>
        </row>
        <row r="5197">
          <cell r="J5197" t="str">
            <v>P15</v>
          </cell>
        </row>
        <row r="5198">
          <cell r="J5198" t="str">
            <v>P30</v>
          </cell>
        </row>
        <row r="5199">
          <cell r="J5199" t="str">
            <v>P41</v>
          </cell>
        </row>
        <row r="5200">
          <cell r="J5200" t="str">
            <v>P49</v>
          </cell>
        </row>
        <row r="5201">
          <cell r="J5201" t="str">
            <v>P54</v>
          </cell>
        </row>
        <row r="5202">
          <cell r="J5202" t="str">
            <v>P64</v>
          </cell>
        </row>
        <row r="5203">
          <cell r="J5203" t="str">
            <v>P66</v>
          </cell>
        </row>
        <row r="5204">
          <cell r="J5204" t="str">
            <v>P67</v>
          </cell>
        </row>
        <row r="5205">
          <cell r="J5205" t="str">
            <v>P81</v>
          </cell>
        </row>
        <row r="5206">
          <cell r="J5206" t="str">
            <v>P41</v>
          </cell>
        </row>
        <row r="5207">
          <cell r="J5207" t="str">
            <v>P46</v>
          </cell>
        </row>
        <row r="5208">
          <cell r="J5208" t="str">
            <v>P62</v>
          </cell>
        </row>
        <row r="5209">
          <cell r="J5209" t="str">
            <v>P81</v>
          </cell>
        </row>
        <row r="5210">
          <cell r="J5210" t="str">
            <v>P84</v>
          </cell>
        </row>
        <row r="5211">
          <cell r="J5211" t="str">
            <v>P99</v>
          </cell>
        </row>
        <row r="5212">
          <cell r="J5212" t="str">
            <v>S5160</v>
          </cell>
        </row>
        <row r="5213">
          <cell r="J5213" t="str">
            <v>S5161</v>
          </cell>
        </row>
        <row r="5214">
          <cell r="J5214" t="str">
            <v>S5170</v>
          </cell>
        </row>
        <row r="5215">
          <cell r="J5215" t="str">
            <v>S9122</v>
          </cell>
        </row>
        <row r="5216">
          <cell r="J5216" t="str">
            <v>S9123</v>
          </cell>
        </row>
        <row r="5217">
          <cell r="J5217" t="str">
            <v>H81</v>
          </cell>
        </row>
        <row r="5218">
          <cell r="J5218" t="str">
            <v>I11</v>
          </cell>
        </row>
        <row r="5219">
          <cell r="J5219" t="str">
            <v>I12</v>
          </cell>
        </row>
        <row r="5220">
          <cell r="J5220" t="str">
            <v>I99</v>
          </cell>
        </row>
        <row r="5221">
          <cell r="J5221" t="str">
            <v>L22</v>
          </cell>
        </row>
        <row r="5222">
          <cell r="J5222" t="str">
            <v>O1</v>
          </cell>
        </row>
        <row r="5223">
          <cell r="J5223" t="str">
            <v>O3</v>
          </cell>
        </row>
        <row r="5224">
          <cell r="J5224" t="str">
            <v>O5</v>
          </cell>
        </row>
        <row r="5225">
          <cell r="J5225" t="str">
            <v>O6</v>
          </cell>
        </row>
        <row r="5226">
          <cell r="J5226" t="str">
            <v>O8</v>
          </cell>
        </row>
        <row r="5227">
          <cell r="J5227" t="str">
            <v>O99</v>
          </cell>
        </row>
        <row r="5228">
          <cell r="J5228" t="str">
            <v>P11</v>
          </cell>
        </row>
        <row r="5229">
          <cell r="J5229" t="str">
            <v>P12</v>
          </cell>
        </row>
        <row r="5230">
          <cell r="J5230" t="str">
            <v>P13</v>
          </cell>
        </row>
        <row r="5231">
          <cell r="J5231" t="str">
            <v>P14</v>
          </cell>
        </row>
        <row r="5232">
          <cell r="J5232" t="str">
            <v>P15</v>
          </cell>
        </row>
        <row r="5233">
          <cell r="J5233" t="str">
            <v>P16</v>
          </cell>
        </row>
        <row r="5234">
          <cell r="J5234" t="str">
            <v>P30</v>
          </cell>
        </row>
        <row r="5235">
          <cell r="J5235" t="str">
            <v>P41</v>
          </cell>
        </row>
        <row r="5236">
          <cell r="J5236" t="str">
            <v>P46</v>
          </cell>
        </row>
        <row r="5237">
          <cell r="J5237" t="str">
            <v>P49</v>
          </cell>
        </row>
        <row r="5238">
          <cell r="J5238" t="str">
            <v>P51</v>
          </cell>
        </row>
        <row r="5239">
          <cell r="J5239" t="str">
            <v>P54</v>
          </cell>
        </row>
        <row r="5240">
          <cell r="J5240" t="str">
            <v>P55</v>
          </cell>
        </row>
        <row r="5241">
          <cell r="J5241" t="str">
            <v>P61</v>
          </cell>
        </row>
        <row r="5242">
          <cell r="J5242" t="str">
            <v>P62</v>
          </cell>
        </row>
        <row r="5243">
          <cell r="J5243" t="str">
            <v>P64</v>
          </cell>
        </row>
        <row r="5244">
          <cell r="J5244" t="str">
            <v>P65</v>
          </cell>
        </row>
        <row r="5245">
          <cell r="J5245" t="str">
            <v>P66</v>
          </cell>
        </row>
        <row r="5246">
          <cell r="J5246" t="str">
            <v>P67</v>
          </cell>
        </row>
        <row r="5247">
          <cell r="J5247" t="str">
            <v>P81</v>
          </cell>
        </row>
        <row r="5248">
          <cell r="J5248" t="str">
            <v>P83</v>
          </cell>
        </row>
        <row r="5249">
          <cell r="J5249" t="str">
            <v>P84</v>
          </cell>
        </row>
        <row r="5250">
          <cell r="J5250" t="str">
            <v>P85</v>
          </cell>
        </row>
        <row r="5251">
          <cell r="J5251" t="str">
            <v>P86</v>
          </cell>
        </row>
        <row r="5252">
          <cell r="J5252" t="str">
            <v>P87</v>
          </cell>
        </row>
        <row r="5253">
          <cell r="J5253" t="str">
            <v>P88</v>
          </cell>
        </row>
        <row r="5254">
          <cell r="J5254" t="str">
            <v>I13</v>
          </cell>
        </row>
        <row r="5255">
          <cell r="J5255" t="str">
            <v>O1</v>
          </cell>
        </row>
        <row r="5256">
          <cell r="J5256" t="str">
            <v>O4</v>
          </cell>
        </row>
        <row r="5257">
          <cell r="J5257" t="str">
            <v>O99</v>
          </cell>
        </row>
        <row r="5258">
          <cell r="J5258" t="str">
            <v>P30</v>
          </cell>
        </row>
        <row r="5259">
          <cell r="J5259" t="str">
            <v>P41</v>
          </cell>
        </row>
        <row r="5260">
          <cell r="J5260" t="str">
            <v>P61</v>
          </cell>
        </row>
        <row r="5261">
          <cell r="J5261" t="str">
            <v>P64</v>
          </cell>
        </row>
        <row r="5262">
          <cell r="J5262" t="str">
            <v>P66</v>
          </cell>
        </row>
        <row r="5263">
          <cell r="J5263" t="str">
            <v>P81</v>
          </cell>
        </row>
        <row r="5264">
          <cell r="J5264" t="str">
            <v>P83</v>
          </cell>
        </row>
        <row r="5265">
          <cell r="J5265" t="str">
            <v>P65</v>
          </cell>
        </row>
        <row r="5266">
          <cell r="J5266" t="str">
            <v>P81</v>
          </cell>
        </row>
        <row r="5267">
          <cell r="J5267" t="str">
            <v>S5161</v>
          </cell>
        </row>
        <row r="5268">
          <cell r="J5268" t="str">
            <v>S9122</v>
          </cell>
        </row>
        <row r="5269">
          <cell r="J5269" t="str">
            <v>S9123</v>
          </cell>
        </row>
        <row r="5270">
          <cell r="J5270" t="str">
            <v>T4522</v>
          </cell>
        </row>
        <row r="5271">
          <cell r="J5271" t="str">
            <v>T4541</v>
          </cell>
        </row>
        <row r="5272">
          <cell r="J5272" t="str">
            <v>O3</v>
          </cell>
        </row>
        <row r="5273">
          <cell r="J5273" t="str">
            <v>P41</v>
          </cell>
        </row>
        <row r="5274">
          <cell r="J5274" t="str">
            <v>P66</v>
          </cell>
        </row>
        <row r="5275">
          <cell r="J5275" t="str">
            <v>I12</v>
          </cell>
        </row>
        <row r="5276">
          <cell r="J5276" t="str">
            <v>O1</v>
          </cell>
        </row>
        <row r="5277">
          <cell r="J5277" t="str">
            <v>O8</v>
          </cell>
        </row>
        <row r="5278">
          <cell r="J5278" t="str">
            <v>P11</v>
          </cell>
        </row>
        <row r="5279">
          <cell r="J5279" t="str">
            <v>P14</v>
          </cell>
        </row>
        <row r="5280">
          <cell r="J5280" t="str">
            <v>P16</v>
          </cell>
        </row>
        <row r="5281">
          <cell r="J5281" t="str">
            <v>P30</v>
          </cell>
        </row>
        <row r="5282">
          <cell r="J5282" t="str">
            <v>P41</v>
          </cell>
        </row>
        <row r="5283">
          <cell r="J5283" t="str">
            <v>P49</v>
          </cell>
        </row>
        <row r="5284">
          <cell r="J5284" t="str">
            <v>P51</v>
          </cell>
        </row>
        <row r="5285">
          <cell r="J5285" t="str">
            <v>P54</v>
          </cell>
        </row>
        <row r="5286">
          <cell r="J5286" t="str">
            <v>P61</v>
          </cell>
        </row>
        <row r="5287">
          <cell r="J5287" t="str">
            <v>P62</v>
          </cell>
        </row>
        <row r="5288">
          <cell r="J5288" t="str">
            <v>P66</v>
          </cell>
        </row>
        <row r="5289">
          <cell r="J5289" t="str">
            <v>P67</v>
          </cell>
        </row>
        <row r="5290">
          <cell r="J5290" t="str">
            <v>P81</v>
          </cell>
        </row>
        <row r="5291">
          <cell r="J5291" t="str">
            <v>P84</v>
          </cell>
        </row>
        <row r="5292">
          <cell r="J5292" t="str">
            <v>P87</v>
          </cell>
        </row>
        <row r="5293">
          <cell r="J5293" t="str">
            <v>O1</v>
          </cell>
        </row>
        <row r="5294">
          <cell r="J5294" t="str">
            <v>O3</v>
          </cell>
        </row>
        <row r="5295">
          <cell r="J5295" t="str">
            <v>O4</v>
          </cell>
        </row>
        <row r="5296">
          <cell r="J5296" t="str">
            <v>P30</v>
          </cell>
        </row>
        <row r="5297">
          <cell r="J5297" t="str">
            <v>P41</v>
          </cell>
        </row>
        <row r="5298">
          <cell r="J5298" t="str">
            <v>P49</v>
          </cell>
        </row>
        <row r="5299">
          <cell r="J5299" t="str">
            <v>P62</v>
          </cell>
        </row>
        <row r="5300">
          <cell r="J5300" t="str">
            <v>P66</v>
          </cell>
        </row>
        <row r="5301">
          <cell r="J5301" t="str">
            <v>P67</v>
          </cell>
        </row>
        <row r="5302">
          <cell r="J5302" t="str">
            <v>P71</v>
          </cell>
        </row>
        <row r="5303">
          <cell r="J5303" t="str">
            <v>P81</v>
          </cell>
        </row>
        <row r="5304">
          <cell r="J5304" t="str">
            <v>H81</v>
          </cell>
        </row>
        <row r="5305">
          <cell r="J5305" t="str">
            <v>I11</v>
          </cell>
        </row>
        <row r="5306">
          <cell r="J5306" t="str">
            <v>I12</v>
          </cell>
        </row>
        <row r="5307">
          <cell r="J5307" t="str">
            <v>I13</v>
          </cell>
        </row>
        <row r="5308">
          <cell r="J5308" t="str">
            <v>I99</v>
          </cell>
        </row>
        <row r="5309">
          <cell r="J5309" t="str">
            <v>L02</v>
          </cell>
        </row>
        <row r="5310">
          <cell r="J5310" t="str">
            <v>L22</v>
          </cell>
        </row>
        <row r="5311">
          <cell r="J5311" t="str">
            <v>O1</v>
          </cell>
        </row>
        <row r="5312">
          <cell r="J5312" t="str">
            <v>O2</v>
          </cell>
        </row>
        <row r="5313">
          <cell r="J5313" t="str">
            <v>O3</v>
          </cell>
        </row>
        <row r="5314">
          <cell r="J5314" t="str">
            <v>O4</v>
          </cell>
        </row>
        <row r="5315">
          <cell r="J5315" t="str">
            <v>O6</v>
          </cell>
        </row>
        <row r="5316">
          <cell r="J5316" t="str">
            <v>O7</v>
          </cell>
        </row>
        <row r="5317">
          <cell r="J5317" t="str">
            <v>O8</v>
          </cell>
        </row>
        <row r="5318">
          <cell r="J5318" t="str">
            <v>O99</v>
          </cell>
        </row>
        <row r="5319">
          <cell r="J5319" t="str">
            <v>P11</v>
          </cell>
        </row>
        <row r="5320">
          <cell r="J5320" t="str">
            <v>P12</v>
          </cell>
        </row>
        <row r="5321">
          <cell r="J5321" t="str">
            <v>P13</v>
          </cell>
        </row>
        <row r="5322">
          <cell r="J5322" t="str">
            <v>P14</v>
          </cell>
        </row>
        <row r="5323">
          <cell r="J5323" t="str">
            <v>P15</v>
          </cell>
        </row>
        <row r="5324">
          <cell r="J5324" t="str">
            <v>P30</v>
          </cell>
        </row>
        <row r="5325">
          <cell r="J5325" t="str">
            <v>P41</v>
          </cell>
        </row>
        <row r="5326">
          <cell r="J5326" t="str">
            <v>P42</v>
          </cell>
        </row>
        <row r="5327">
          <cell r="J5327" t="str">
            <v>P46</v>
          </cell>
        </row>
        <row r="5328">
          <cell r="J5328" t="str">
            <v>P49</v>
          </cell>
        </row>
        <row r="5329">
          <cell r="J5329" t="str">
            <v>P51</v>
          </cell>
        </row>
        <row r="5330">
          <cell r="J5330" t="str">
            <v>P54</v>
          </cell>
        </row>
        <row r="5331">
          <cell r="J5331" t="str">
            <v>P55</v>
          </cell>
        </row>
        <row r="5332">
          <cell r="J5332" t="str">
            <v>P61</v>
          </cell>
        </row>
        <row r="5333">
          <cell r="J5333" t="str">
            <v>P62</v>
          </cell>
        </row>
        <row r="5334">
          <cell r="J5334" t="str">
            <v>P63</v>
          </cell>
        </row>
        <row r="5335">
          <cell r="J5335" t="str">
            <v>P64</v>
          </cell>
        </row>
        <row r="5336">
          <cell r="J5336" t="str">
            <v>P65</v>
          </cell>
        </row>
        <row r="5337">
          <cell r="J5337" t="str">
            <v>P66</v>
          </cell>
        </row>
        <row r="5338">
          <cell r="J5338" t="str">
            <v>P67</v>
          </cell>
        </row>
        <row r="5339">
          <cell r="J5339" t="str">
            <v>P71</v>
          </cell>
        </row>
        <row r="5340">
          <cell r="J5340" t="str">
            <v>P81</v>
          </cell>
        </row>
        <row r="5341">
          <cell r="J5341" t="str">
            <v>P83</v>
          </cell>
        </row>
        <row r="5342">
          <cell r="J5342" t="str">
            <v>P84</v>
          </cell>
        </row>
        <row r="5343">
          <cell r="J5343" t="str">
            <v>P87</v>
          </cell>
        </row>
        <row r="5344">
          <cell r="J5344" t="str">
            <v>P88</v>
          </cell>
        </row>
        <row r="5345">
          <cell r="J5345" t="str">
            <v>P99</v>
          </cell>
        </row>
        <row r="5346">
          <cell r="J5346" t="str">
            <v>S5140</v>
          </cell>
        </row>
        <row r="5347">
          <cell r="J5347" t="str">
            <v>T2022</v>
          </cell>
        </row>
        <row r="5348">
          <cell r="J5348" t="str">
            <v>P66</v>
          </cell>
        </row>
        <row r="5349">
          <cell r="J5349" t="str">
            <v>H81</v>
          </cell>
        </row>
        <row r="5350">
          <cell r="J5350" t="str">
            <v>I11</v>
          </cell>
        </row>
        <row r="5351">
          <cell r="J5351" t="str">
            <v>I12</v>
          </cell>
        </row>
        <row r="5352">
          <cell r="J5352" t="str">
            <v>I13</v>
          </cell>
        </row>
        <row r="5353">
          <cell r="J5353" t="str">
            <v>I14</v>
          </cell>
        </row>
        <row r="5354">
          <cell r="J5354" t="str">
            <v>I99</v>
          </cell>
        </row>
        <row r="5355">
          <cell r="J5355" t="str">
            <v>L02</v>
          </cell>
        </row>
        <row r="5356">
          <cell r="J5356" t="str">
            <v>L22</v>
          </cell>
        </row>
        <row r="5357">
          <cell r="J5357" t="str">
            <v>L35</v>
          </cell>
        </row>
        <row r="5358">
          <cell r="J5358" t="str">
            <v>O1</v>
          </cell>
        </row>
        <row r="5359">
          <cell r="J5359" t="str">
            <v>O2</v>
          </cell>
        </row>
        <row r="5360">
          <cell r="J5360" t="str">
            <v>O3</v>
          </cell>
        </row>
        <row r="5361">
          <cell r="J5361" t="str">
            <v>O4</v>
          </cell>
        </row>
        <row r="5362">
          <cell r="J5362" t="str">
            <v>O5</v>
          </cell>
        </row>
        <row r="5363">
          <cell r="J5363" t="str">
            <v>O8</v>
          </cell>
        </row>
        <row r="5364">
          <cell r="J5364" t="str">
            <v>O99</v>
          </cell>
        </row>
        <row r="5365">
          <cell r="J5365" t="str">
            <v>P11</v>
          </cell>
        </row>
        <row r="5366">
          <cell r="J5366" t="str">
            <v>P13</v>
          </cell>
        </row>
        <row r="5367">
          <cell r="J5367" t="str">
            <v>P14</v>
          </cell>
        </row>
        <row r="5368">
          <cell r="J5368" t="str">
            <v>P15</v>
          </cell>
        </row>
        <row r="5369">
          <cell r="J5369" t="str">
            <v>P16</v>
          </cell>
        </row>
        <row r="5370">
          <cell r="J5370" t="str">
            <v>P30</v>
          </cell>
        </row>
        <row r="5371">
          <cell r="J5371" t="str">
            <v>P41</v>
          </cell>
        </row>
        <row r="5372">
          <cell r="J5372" t="str">
            <v>P46</v>
          </cell>
        </row>
        <row r="5373">
          <cell r="J5373" t="str">
            <v>P49</v>
          </cell>
        </row>
        <row r="5374">
          <cell r="J5374" t="str">
            <v>P54</v>
          </cell>
        </row>
        <row r="5375">
          <cell r="J5375" t="str">
            <v>P61</v>
          </cell>
        </row>
        <row r="5376">
          <cell r="J5376" t="str">
            <v>P62</v>
          </cell>
        </row>
        <row r="5377">
          <cell r="J5377" t="str">
            <v>P63</v>
          </cell>
        </row>
        <row r="5378">
          <cell r="J5378" t="str">
            <v>P64</v>
          </cell>
        </row>
        <row r="5379">
          <cell r="J5379" t="str">
            <v>P65</v>
          </cell>
        </row>
        <row r="5380">
          <cell r="J5380" t="str">
            <v>P66</v>
          </cell>
        </row>
        <row r="5381">
          <cell r="J5381" t="str">
            <v>P67</v>
          </cell>
        </row>
        <row r="5382">
          <cell r="J5382" t="str">
            <v>P71</v>
          </cell>
        </row>
        <row r="5383">
          <cell r="J5383" t="str">
            <v>P72</v>
          </cell>
        </row>
        <row r="5384">
          <cell r="J5384" t="str">
            <v>P81</v>
          </cell>
        </row>
        <row r="5385">
          <cell r="J5385" t="str">
            <v>P83</v>
          </cell>
        </row>
        <row r="5386">
          <cell r="J5386" t="str">
            <v>P84</v>
          </cell>
        </row>
        <row r="5387">
          <cell r="J5387" t="str">
            <v>P86</v>
          </cell>
        </row>
        <row r="5388">
          <cell r="J5388" t="str">
            <v>P87</v>
          </cell>
        </row>
        <row r="5389">
          <cell r="J5389" t="str">
            <v>P99</v>
          </cell>
        </row>
        <row r="5390">
          <cell r="J5390" t="str">
            <v>T4522</v>
          </cell>
        </row>
        <row r="5391">
          <cell r="J5391" t="str">
            <v>T4541</v>
          </cell>
        </row>
        <row r="5392">
          <cell r="J5392" t="str">
            <v>H81</v>
          </cell>
        </row>
        <row r="5393">
          <cell r="J5393" t="str">
            <v>I11</v>
          </cell>
        </row>
        <row r="5394">
          <cell r="J5394" t="str">
            <v>I12</v>
          </cell>
        </row>
        <row r="5395">
          <cell r="J5395" t="str">
            <v>I99</v>
          </cell>
        </row>
        <row r="5396">
          <cell r="J5396" t="str">
            <v>L22</v>
          </cell>
        </row>
        <row r="5397">
          <cell r="J5397" t="str">
            <v>L35</v>
          </cell>
        </row>
        <row r="5398">
          <cell r="J5398" t="str">
            <v>O1</v>
          </cell>
        </row>
        <row r="5399">
          <cell r="J5399" t="str">
            <v>O2</v>
          </cell>
        </row>
        <row r="5400">
          <cell r="J5400" t="str">
            <v>O3</v>
          </cell>
        </row>
        <row r="5401">
          <cell r="J5401" t="str">
            <v>O4</v>
          </cell>
        </row>
        <row r="5402">
          <cell r="J5402" t="str">
            <v>O5</v>
          </cell>
        </row>
        <row r="5403">
          <cell r="J5403" t="str">
            <v>O6</v>
          </cell>
        </row>
        <row r="5404">
          <cell r="J5404" t="str">
            <v>O7</v>
          </cell>
        </row>
        <row r="5405">
          <cell r="J5405" t="str">
            <v>O8</v>
          </cell>
        </row>
        <row r="5406">
          <cell r="J5406" t="str">
            <v>O99</v>
          </cell>
        </row>
        <row r="5407">
          <cell r="J5407" t="str">
            <v>P11</v>
          </cell>
        </row>
        <row r="5408">
          <cell r="J5408" t="str">
            <v>P13</v>
          </cell>
        </row>
        <row r="5409">
          <cell r="J5409" t="str">
            <v>P14</v>
          </cell>
        </row>
        <row r="5410">
          <cell r="J5410" t="str">
            <v>P15</v>
          </cell>
        </row>
        <row r="5411">
          <cell r="J5411" t="str">
            <v>P16</v>
          </cell>
        </row>
        <row r="5412">
          <cell r="J5412" t="str">
            <v>P30</v>
          </cell>
        </row>
        <row r="5413">
          <cell r="J5413" t="str">
            <v>P41</v>
          </cell>
        </row>
        <row r="5414">
          <cell r="J5414" t="str">
            <v>P42</v>
          </cell>
        </row>
        <row r="5415">
          <cell r="J5415" t="str">
            <v>P46</v>
          </cell>
        </row>
        <row r="5416">
          <cell r="J5416" t="str">
            <v>P49</v>
          </cell>
        </row>
        <row r="5417">
          <cell r="J5417" t="str">
            <v>P51</v>
          </cell>
        </row>
        <row r="5418">
          <cell r="J5418" t="str">
            <v>P54</v>
          </cell>
        </row>
        <row r="5419">
          <cell r="J5419" t="str">
            <v>P55</v>
          </cell>
        </row>
        <row r="5420">
          <cell r="J5420" t="str">
            <v>P61</v>
          </cell>
        </row>
        <row r="5421">
          <cell r="J5421" t="str">
            <v>P62</v>
          </cell>
        </row>
        <row r="5422">
          <cell r="J5422" t="str">
            <v>P63</v>
          </cell>
        </row>
        <row r="5423">
          <cell r="J5423" t="str">
            <v>P64</v>
          </cell>
        </row>
        <row r="5424">
          <cell r="J5424" t="str">
            <v>P65</v>
          </cell>
        </row>
        <row r="5425">
          <cell r="J5425" t="str">
            <v>P66</v>
          </cell>
        </row>
        <row r="5426">
          <cell r="J5426" t="str">
            <v>P67</v>
          </cell>
        </row>
        <row r="5427">
          <cell r="J5427" t="str">
            <v>P71</v>
          </cell>
        </row>
        <row r="5428">
          <cell r="J5428" t="str">
            <v>P81</v>
          </cell>
        </row>
        <row r="5429">
          <cell r="J5429" t="str">
            <v>P83</v>
          </cell>
        </row>
        <row r="5430">
          <cell r="J5430" t="str">
            <v>P84</v>
          </cell>
        </row>
        <row r="5431">
          <cell r="J5431" t="str">
            <v>P86</v>
          </cell>
        </row>
        <row r="5432">
          <cell r="J5432" t="str">
            <v>P87</v>
          </cell>
        </row>
        <row r="5433">
          <cell r="J5433" t="str">
            <v>P88</v>
          </cell>
        </row>
        <row r="5434">
          <cell r="J5434" t="str">
            <v>P99</v>
          </cell>
        </row>
        <row r="5435">
          <cell r="J5435" t="str">
            <v>S5105</v>
          </cell>
        </row>
        <row r="5436">
          <cell r="J5436" t="str">
            <v>S5130</v>
          </cell>
        </row>
        <row r="5437">
          <cell r="J5437" t="str">
            <v>S5140</v>
          </cell>
        </row>
        <row r="5438">
          <cell r="J5438" t="str">
            <v>S5161</v>
          </cell>
        </row>
        <row r="5439">
          <cell r="J5439" t="str">
            <v>S5170</v>
          </cell>
        </row>
        <row r="5440">
          <cell r="J5440" t="str">
            <v>S9122</v>
          </cell>
        </row>
        <row r="5441">
          <cell r="J5441" t="str">
            <v>S9123</v>
          </cell>
        </row>
        <row r="5442">
          <cell r="J5442" t="str">
            <v>S9124</v>
          </cell>
        </row>
        <row r="5443">
          <cell r="J5443" t="str">
            <v>T2022</v>
          </cell>
        </row>
        <row r="5444">
          <cell r="J5444" t="str">
            <v>T2028</v>
          </cell>
        </row>
        <row r="5445">
          <cell r="J5445" t="str">
            <v>T2033</v>
          </cell>
        </row>
        <row r="5446">
          <cell r="J5446" t="str">
            <v>T4522</v>
          </cell>
        </row>
        <row r="5447">
          <cell r="J5447" t="str">
            <v>T4541</v>
          </cell>
        </row>
        <row r="5448">
          <cell r="J5448" t="str">
            <v>P41</v>
          </cell>
        </row>
        <row r="5449">
          <cell r="J5449" t="str">
            <v>P81</v>
          </cell>
        </row>
        <row r="5450">
          <cell r="J5450" t="str">
            <v>P87</v>
          </cell>
        </row>
        <row r="5451">
          <cell r="J5451" t="str">
            <v>H81</v>
          </cell>
        </row>
        <row r="5452">
          <cell r="J5452" t="str">
            <v>I11</v>
          </cell>
        </row>
        <row r="5453">
          <cell r="J5453" t="str">
            <v>I12</v>
          </cell>
        </row>
        <row r="5454">
          <cell r="J5454" t="str">
            <v>I13</v>
          </cell>
        </row>
        <row r="5455">
          <cell r="J5455" t="str">
            <v>I99</v>
          </cell>
        </row>
        <row r="5456">
          <cell r="J5456" t="str">
            <v>L02</v>
          </cell>
        </row>
        <row r="5457">
          <cell r="J5457" t="str">
            <v>L22</v>
          </cell>
        </row>
        <row r="5458">
          <cell r="J5458" t="str">
            <v>L35</v>
          </cell>
        </row>
        <row r="5459">
          <cell r="J5459" t="str">
            <v>O1</v>
          </cell>
        </row>
        <row r="5460">
          <cell r="J5460" t="str">
            <v>O2</v>
          </cell>
        </row>
        <row r="5461">
          <cell r="J5461" t="str">
            <v>O3</v>
          </cell>
        </row>
        <row r="5462">
          <cell r="J5462" t="str">
            <v>O4</v>
          </cell>
        </row>
        <row r="5463">
          <cell r="J5463" t="str">
            <v>O5</v>
          </cell>
        </row>
        <row r="5464">
          <cell r="J5464" t="str">
            <v>O6</v>
          </cell>
        </row>
        <row r="5465">
          <cell r="J5465" t="str">
            <v>O7</v>
          </cell>
        </row>
        <row r="5466">
          <cell r="J5466" t="str">
            <v>O8</v>
          </cell>
        </row>
        <row r="5467">
          <cell r="J5467" t="str">
            <v>O99</v>
          </cell>
        </row>
        <row r="5468">
          <cell r="J5468" t="str">
            <v>P11</v>
          </cell>
        </row>
        <row r="5469">
          <cell r="J5469" t="str">
            <v>P12</v>
          </cell>
        </row>
        <row r="5470">
          <cell r="J5470" t="str">
            <v>P13</v>
          </cell>
        </row>
        <row r="5471">
          <cell r="J5471" t="str">
            <v>P14</v>
          </cell>
        </row>
        <row r="5472">
          <cell r="J5472" t="str">
            <v>P15</v>
          </cell>
        </row>
        <row r="5473">
          <cell r="J5473" t="str">
            <v>P16</v>
          </cell>
        </row>
        <row r="5474">
          <cell r="J5474" t="str">
            <v>P30</v>
          </cell>
        </row>
        <row r="5475">
          <cell r="J5475" t="str">
            <v>P41</v>
          </cell>
        </row>
        <row r="5476">
          <cell r="J5476" t="str">
            <v>P42</v>
          </cell>
        </row>
        <row r="5477">
          <cell r="J5477" t="str">
            <v>P46</v>
          </cell>
        </row>
        <row r="5478">
          <cell r="J5478" t="str">
            <v>P47</v>
          </cell>
        </row>
        <row r="5479">
          <cell r="J5479" t="str">
            <v>P48</v>
          </cell>
        </row>
        <row r="5480">
          <cell r="J5480" t="str">
            <v>P49</v>
          </cell>
        </row>
        <row r="5481">
          <cell r="J5481" t="str">
            <v>P51</v>
          </cell>
        </row>
        <row r="5482">
          <cell r="J5482" t="str">
            <v>P53</v>
          </cell>
        </row>
        <row r="5483">
          <cell r="J5483" t="str">
            <v>P54</v>
          </cell>
        </row>
        <row r="5484">
          <cell r="J5484" t="str">
            <v>P55</v>
          </cell>
        </row>
        <row r="5485">
          <cell r="J5485" t="str">
            <v>P61</v>
          </cell>
        </row>
        <row r="5486">
          <cell r="J5486" t="str">
            <v>P62</v>
          </cell>
        </row>
        <row r="5487">
          <cell r="J5487" t="str">
            <v>P63</v>
          </cell>
        </row>
        <row r="5488">
          <cell r="J5488" t="str">
            <v>P64</v>
          </cell>
        </row>
        <row r="5489">
          <cell r="J5489" t="str">
            <v>P65</v>
          </cell>
        </row>
        <row r="5490">
          <cell r="J5490" t="str">
            <v>P66</v>
          </cell>
        </row>
        <row r="5491">
          <cell r="J5491" t="str">
            <v>P67</v>
          </cell>
        </row>
        <row r="5492">
          <cell r="J5492" t="str">
            <v>P71</v>
          </cell>
        </row>
        <row r="5493">
          <cell r="J5493" t="str">
            <v>P72</v>
          </cell>
        </row>
        <row r="5494">
          <cell r="J5494" t="str">
            <v>P81</v>
          </cell>
        </row>
        <row r="5495">
          <cell r="J5495" t="str">
            <v>P83</v>
          </cell>
        </row>
        <row r="5496">
          <cell r="J5496" t="str">
            <v>P84</v>
          </cell>
        </row>
        <row r="5497">
          <cell r="J5497" t="str">
            <v>P85</v>
          </cell>
        </row>
        <row r="5498">
          <cell r="J5498" t="str">
            <v>P86</v>
          </cell>
        </row>
        <row r="5499">
          <cell r="J5499" t="str">
            <v>P87</v>
          </cell>
        </row>
        <row r="5500">
          <cell r="J5500" t="str">
            <v>P88</v>
          </cell>
        </row>
        <row r="5501">
          <cell r="J5501" t="str">
            <v>P99</v>
          </cell>
        </row>
        <row r="5502">
          <cell r="J5502" t="str">
            <v>T4522</v>
          </cell>
        </row>
        <row r="5503">
          <cell r="J5503" t="str">
            <v>T4541</v>
          </cell>
        </row>
        <row r="5504">
          <cell r="J5504" t="str">
            <v>H81</v>
          </cell>
        </row>
        <row r="5505">
          <cell r="J5505" t="str">
            <v>I11</v>
          </cell>
        </row>
        <row r="5506">
          <cell r="J5506" t="str">
            <v>I13</v>
          </cell>
        </row>
        <row r="5507">
          <cell r="J5507" t="str">
            <v>L02</v>
          </cell>
        </row>
        <row r="5508">
          <cell r="J5508" t="str">
            <v>L22</v>
          </cell>
        </row>
        <row r="5509">
          <cell r="J5509" t="str">
            <v>O1</v>
          </cell>
        </row>
        <row r="5510">
          <cell r="J5510" t="str">
            <v>O3</v>
          </cell>
        </row>
        <row r="5511">
          <cell r="J5511" t="str">
            <v>O8</v>
          </cell>
        </row>
        <row r="5512">
          <cell r="J5512" t="str">
            <v>O99</v>
          </cell>
        </row>
        <row r="5513">
          <cell r="J5513" t="str">
            <v>P14</v>
          </cell>
        </row>
        <row r="5514">
          <cell r="J5514" t="str">
            <v>P15</v>
          </cell>
        </row>
        <row r="5515">
          <cell r="J5515" t="str">
            <v>P30</v>
          </cell>
        </row>
        <row r="5516">
          <cell r="J5516" t="str">
            <v>P41</v>
          </cell>
        </row>
        <row r="5517">
          <cell r="J5517" t="str">
            <v>P46</v>
          </cell>
        </row>
        <row r="5518">
          <cell r="J5518" t="str">
            <v>P54</v>
          </cell>
        </row>
        <row r="5519">
          <cell r="J5519" t="str">
            <v>P61</v>
          </cell>
        </row>
        <row r="5520">
          <cell r="J5520" t="str">
            <v>P62</v>
          </cell>
        </row>
        <row r="5521">
          <cell r="J5521" t="str">
            <v>P64</v>
          </cell>
        </row>
        <row r="5522">
          <cell r="J5522" t="str">
            <v>P66</v>
          </cell>
        </row>
        <row r="5523">
          <cell r="J5523" t="str">
            <v>P67</v>
          </cell>
        </row>
        <row r="5524">
          <cell r="J5524" t="str">
            <v>P71</v>
          </cell>
        </row>
        <row r="5525">
          <cell r="J5525" t="str">
            <v>P81</v>
          </cell>
        </row>
        <row r="5526">
          <cell r="J5526" t="str">
            <v>P83</v>
          </cell>
        </row>
        <row r="5527">
          <cell r="J5527" t="str">
            <v>P84</v>
          </cell>
        </row>
        <row r="5528">
          <cell r="J5528" t="str">
            <v>P88</v>
          </cell>
        </row>
        <row r="5529">
          <cell r="J5529" t="str">
            <v>H81</v>
          </cell>
        </row>
        <row r="5530">
          <cell r="J5530" t="str">
            <v>I11</v>
          </cell>
        </row>
        <row r="5531">
          <cell r="J5531" t="str">
            <v>L02</v>
          </cell>
        </row>
        <row r="5532">
          <cell r="J5532" t="str">
            <v>L22</v>
          </cell>
        </row>
        <row r="5533">
          <cell r="J5533" t="str">
            <v>O1</v>
          </cell>
        </row>
        <row r="5534">
          <cell r="J5534" t="str">
            <v>O2</v>
          </cell>
        </row>
        <row r="5535">
          <cell r="J5535" t="str">
            <v>O3</v>
          </cell>
        </row>
        <row r="5536">
          <cell r="J5536" t="str">
            <v>O4</v>
          </cell>
        </row>
        <row r="5537">
          <cell r="J5537" t="str">
            <v>O5</v>
          </cell>
        </row>
        <row r="5538">
          <cell r="J5538" t="str">
            <v>O8</v>
          </cell>
        </row>
        <row r="5539">
          <cell r="J5539" t="str">
            <v>P14</v>
          </cell>
        </row>
        <row r="5540">
          <cell r="J5540" t="str">
            <v>P30</v>
          </cell>
        </row>
        <row r="5541">
          <cell r="J5541" t="str">
            <v>P41</v>
          </cell>
        </row>
        <row r="5542">
          <cell r="J5542" t="str">
            <v>P49</v>
          </cell>
        </row>
        <row r="5543">
          <cell r="J5543" t="str">
            <v>P54</v>
          </cell>
        </row>
        <row r="5544">
          <cell r="J5544" t="str">
            <v>P55</v>
          </cell>
        </row>
        <row r="5545">
          <cell r="J5545" t="str">
            <v>P61</v>
          </cell>
        </row>
        <row r="5546">
          <cell r="J5546" t="str">
            <v>P62</v>
          </cell>
        </row>
        <row r="5547">
          <cell r="J5547" t="str">
            <v>P64</v>
          </cell>
        </row>
        <row r="5548">
          <cell r="J5548" t="str">
            <v>P66</v>
          </cell>
        </row>
        <row r="5549">
          <cell r="J5549" t="str">
            <v>P81</v>
          </cell>
        </row>
        <row r="5550">
          <cell r="J5550" t="str">
            <v>P83</v>
          </cell>
        </row>
        <row r="5551">
          <cell r="J5551" t="str">
            <v>P84</v>
          </cell>
        </row>
        <row r="5552">
          <cell r="J5552" t="str">
            <v>P86</v>
          </cell>
        </row>
        <row r="5553">
          <cell r="J5553" t="str">
            <v>P87</v>
          </cell>
        </row>
        <row r="5554">
          <cell r="J5554" t="str">
            <v>P88</v>
          </cell>
        </row>
        <row r="5555">
          <cell r="J5555" t="str">
            <v>I11</v>
          </cell>
        </row>
        <row r="5556">
          <cell r="J5556" t="str">
            <v>O1</v>
          </cell>
        </row>
        <row r="5557">
          <cell r="J5557" t="str">
            <v>P30</v>
          </cell>
        </row>
        <row r="5558">
          <cell r="J5558" t="str">
            <v>P41</v>
          </cell>
        </row>
        <row r="5559">
          <cell r="J5559" t="str">
            <v>P49</v>
          </cell>
        </row>
        <row r="5560">
          <cell r="J5560" t="str">
            <v>P61</v>
          </cell>
        </row>
        <row r="5561">
          <cell r="J5561" t="str">
            <v>P64</v>
          </cell>
        </row>
        <row r="5562">
          <cell r="J5562" t="str">
            <v>P65</v>
          </cell>
        </row>
        <row r="5563">
          <cell r="J5563" t="str">
            <v>P81</v>
          </cell>
        </row>
        <row r="5564">
          <cell r="J5564" t="str">
            <v>P83</v>
          </cell>
        </row>
        <row r="5565">
          <cell r="J5565" t="str">
            <v>P84</v>
          </cell>
        </row>
        <row r="5566">
          <cell r="J5566" t="str">
            <v>P99</v>
          </cell>
        </row>
        <row r="5567">
          <cell r="J5567" t="str">
            <v>S5102</v>
          </cell>
        </row>
        <row r="5568">
          <cell r="J5568" t="str">
            <v>S5130</v>
          </cell>
        </row>
        <row r="5569">
          <cell r="J5569" t="str">
            <v>S5160</v>
          </cell>
        </row>
        <row r="5570">
          <cell r="J5570" t="str">
            <v>S5161</v>
          </cell>
        </row>
        <row r="5571">
          <cell r="J5571" t="str">
            <v>S5170</v>
          </cell>
        </row>
        <row r="5572">
          <cell r="J5572" t="str">
            <v>S9122</v>
          </cell>
        </row>
        <row r="5573">
          <cell r="J5573" t="str">
            <v>T4541</v>
          </cell>
        </row>
        <row r="5574">
          <cell r="J5574" t="str">
            <v>I11</v>
          </cell>
        </row>
        <row r="5575">
          <cell r="J5575" t="str">
            <v>I12</v>
          </cell>
        </row>
        <row r="5576">
          <cell r="J5576" t="str">
            <v>L22</v>
          </cell>
        </row>
        <row r="5577">
          <cell r="J5577" t="str">
            <v>O1</v>
          </cell>
        </row>
        <row r="5578">
          <cell r="J5578" t="str">
            <v>O2</v>
          </cell>
        </row>
        <row r="5579">
          <cell r="J5579" t="str">
            <v>O3</v>
          </cell>
        </row>
        <row r="5580">
          <cell r="J5580" t="str">
            <v>O4</v>
          </cell>
        </row>
        <row r="5581">
          <cell r="J5581" t="str">
            <v>O5</v>
          </cell>
        </row>
        <row r="5582">
          <cell r="J5582" t="str">
            <v>O6</v>
          </cell>
        </row>
        <row r="5583">
          <cell r="J5583" t="str">
            <v>O7</v>
          </cell>
        </row>
        <row r="5584">
          <cell r="J5584" t="str">
            <v>O8</v>
          </cell>
        </row>
        <row r="5585">
          <cell r="J5585" t="str">
            <v>O99</v>
          </cell>
        </row>
        <row r="5586">
          <cell r="J5586" t="str">
            <v>P11</v>
          </cell>
        </row>
        <row r="5587">
          <cell r="J5587" t="str">
            <v>P13</v>
          </cell>
        </row>
        <row r="5588">
          <cell r="J5588" t="str">
            <v>P14</v>
          </cell>
        </row>
        <row r="5589">
          <cell r="J5589" t="str">
            <v>P15</v>
          </cell>
        </row>
        <row r="5590">
          <cell r="J5590" t="str">
            <v>P16</v>
          </cell>
        </row>
        <row r="5591">
          <cell r="J5591" t="str">
            <v>P30</v>
          </cell>
        </row>
        <row r="5592">
          <cell r="J5592" t="str">
            <v>P41</v>
          </cell>
        </row>
        <row r="5593">
          <cell r="J5593" t="str">
            <v>P46</v>
          </cell>
        </row>
        <row r="5594">
          <cell r="J5594" t="str">
            <v>P49</v>
          </cell>
        </row>
        <row r="5595">
          <cell r="J5595" t="str">
            <v>P51</v>
          </cell>
        </row>
        <row r="5596">
          <cell r="J5596" t="str">
            <v>P53</v>
          </cell>
        </row>
        <row r="5597">
          <cell r="J5597" t="str">
            <v>P54</v>
          </cell>
        </row>
        <row r="5598">
          <cell r="J5598" t="str">
            <v>P61</v>
          </cell>
        </row>
        <row r="5599">
          <cell r="J5599" t="str">
            <v>P62</v>
          </cell>
        </row>
        <row r="5600">
          <cell r="J5600" t="str">
            <v>P64</v>
          </cell>
        </row>
        <row r="5601">
          <cell r="J5601" t="str">
            <v>P65</v>
          </cell>
        </row>
        <row r="5602">
          <cell r="J5602" t="str">
            <v>P66</v>
          </cell>
        </row>
        <row r="5603">
          <cell r="J5603" t="str">
            <v>P67</v>
          </cell>
        </row>
        <row r="5604">
          <cell r="J5604" t="str">
            <v>P81</v>
          </cell>
        </row>
        <row r="5605">
          <cell r="J5605" t="str">
            <v>P83</v>
          </cell>
        </row>
        <row r="5606">
          <cell r="J5606" t="str">
            <v>P84</v>
          </cell>
        </row>
        <row r="5607">
          <cell r="J5607" t="str">
            <v>P87</v>
          </cell>
        </row>
        <row r="5608">
          <cell r="J5608" t="str">
            <v>P88</v>
          </cell>
        </row>
        <row r="5609">
          <cell r="J5609" t="str">
            <v>P99</v>
          </cell>
        </row>
        <row r="5610">
          <cell r="J5610" t="str">
            <v>T4541</v>
          </cell>
        </row>
        <row r="5611">
          <cell r="J5611" t="str">
            <v>H81</v>
          </cell>
        </row>
        <row r="5612">
          <cell r="J5612" t="str">
            <v>I11</v>
          </cell>
        </row>
        <row r="5613">
          <cell r="J5613" t="str">
            <v>I12</v>
          </cell>
        </row>
        <row r="5614">
          <cell r="J5614" t="str">
            <v>I13</v>
          </cell>
        </row>
        <row r="5615">
          <cell r="J5615" t="str">
            <v>I99</v>
          </cell>
        </row>
        <row r="5616">
          <cell r="J5616" t="str">
            <v>L02</v>
          </cell>
        </row>
        <row r="5617">
          <cell r="J5617" t="str">
            <v>L22</v>
          </cell>
        </row>
        <row r="5618">
          <cell r="J5618" t="str">
            <v>L35</v>
          </cell>
        </row>
        <row r="5619">
          <cell r="J5619" t="str">
            <v>O1</v>
          </cell>
        </row>
        <row r="5620">
          <cell r="J5620" t="str">
            <v>O2</v>
          </cell>
        </row>
        <row r="5621">
          <cell r="J5621" t="str">
            <v>O3</v>
          </cell>
        </row>
        <row r="5622">
          <cell r="J5622" t="str">
            <v>O4</v>
          </cell>
        </row>
        <row r="5623">
          <cell r="J5623" t="str">
            <v>O5</v>
          </cell>
        </row>
        <row r="5624">
          <cell r="J5624" t="str">
            <v>O8</v>
          </cell>
        </row>
        <row r="5625">
          <cell r="J5625" t="str">
            <v>O99</v>
          </cell>
        </row>
        <row r="5626">
          <cell r="J5626" t="str">
            <v>P11</v>
          </cell>
        </row>
        <row r="5627">
          <cell r="J5627" t="str">
            <v>P14</v>
          </cell>
        </row>
        <row r="5628">
          <cell r="J5628" t="str">
            <v>P15</v>
          </cell>
        </row>
        <row r="5629">
          <cell r="J5629" t="str">
            <v>P16</v>
          </cell>
        </row>
        <row r="5630">
          <cell r="J5630" t="str">
            <v>P30</v>
          </cell>
        </row>
        <row r="5631">
          <cell r="J5631" t="str">
            <v>P41</v>
          </cell>
        </row>
        <row r="5632">
          <cell r="J5632" t="str">
            <v>P49</v>
          </cell>
        </row>
        <row r="5633">
          <cell r="J5633" t="str">
            <v>P54</v>
          </cell>
        </row>
        <row r="5634">
          <cell r="J5634" t="str">
            <v>P55</v>
          </cell>
        </row>
        <row r="5635">
          <cell r="J5635" t="str">
            <v>P61</v>
          </cell>
        </row>
        <row r="5636">
          <cell r="J5636" t="str">
            <v>P62</v>
          </cell>
        </row>
        <row r="5637">
          <cell r="J5637" t="str">
            <v>P64</v>
          </cell>
        </row>
        <row r="5638">
          <cell r="J5638" t="str">
            <v>P66</v>
          </cell>
        </row>
        <row r="5639">
          <cell r="J5639" t="str">
            <v>P67</v>
          </cell>
        </row>
        <row r="5640">
          <cell r="J5640" t="str">
            <v>P81</v>
          </cell>
        </row>
        <row r="5641">
          <cell r="J5641" t="str">
            <v>P83</v>
          </cell>
        </row>
        <row r="5642">
          <cell r="J5642" t="str">
            <v>P84</v>
          </cell>
        </row>
        <row r="5643">
          <cell r="J5643" t="str">
            <v>P86</v>
          </cell>
        </row>
        <row r="5644">
          <cell r="J5644" t="str">
            <v>P87</v>
          </cell>
        </row>
        <row r="5645">
          <cell r="J5645" t="str">
            <v>P88</v>
          </cell>
        </row>
        <row r="5646">
          <cell r="J5646" t="str">
            <v>H81</v>
          </cell>
        </row>
        <row r="5647">
          <cell r="J5647" t="str">
            <v>I11</v>
          </cell>
        </row>
        <row r="5648">
          <cell r="J5648" t="str">
            <v>I12</v>
          </cell>
        </row>
        <row r="5649">
          <cell r="J5649" t="str">
            <v>I13</v>
          </cell>
        </row>
        <row r="5650">
          <cell r="J5650" t="str">
            <v>I99</v>
          </cell>
        </row>
        <row r="5651">
          <cell r="J5651" t="str">
            <v>L02</v>
          </cell>
        </row>
        <row r="5652">
          <cell r="J5652" t="str">
            <v>L22</v>
          </cell>
        </row>
        <row r="5653">
          <cell r="J5653" t="str">
            <v>L35</v>
          </cell>
        </row>
        <row r="5654">
          <cell r="J5654" t="str">
            <v>O1</v>
          </cell>
        </row>
        <row r="5655">
          <cell r="J5655" t="str">
            <v>O3</v>
          </cell>
        </row>
        <row r="5656">
          <cell r="J5656" t="str">
            <v>O4</v>
          </cell>
        </row>
        <row r="5657">
          <cell r="J5657" t="str">
            <v>O5</v>
          </cell>
        </row>
        <row r="5658">
          <cell r="J5658" t="str">
            <v>O6</v>
          </cell>
        </row>
        <row r="5659">
          <cell r="J5659" t="str">
            <v>O7</v>
          </cell>
        </row>
        <row r="5660">
          <cell r="J5660" t="str">
            <v>O8</v>
          </cell>
        </row>
        <row r="5661">
          <cell r="J5661" t="str">
            <v>P11</v>
          </cell>
        </row>
        <row r="5662">
          <cell r="J5662" t="str">
            <v>P13</v>
          </cell>
        </row>
        <row r="5663">
          <cell r="J5663" t="str">
            <v>P14</v>
          </cell>
        </row>
        <row r="5664">
          <cell r="J5664" t="str">
            <v>P15</v>
          </cell>
        </row>
        <row r="5665">
          <cell r="J5665" t="str">
            <v>P16</v>
          </cell>
        </row>
        <row r="5666">
          <cell r="J5666" t="str">
            <v>P30</v>
          </cell>
        </row>
        <row r="5667">
          <cell r="J5667" t="str">
            <v>P41</v>
          </cell>
        </row>
        <row r="5668">
          <cell r="J5668" t="str">
            <v>P49</v>
          </cell>
        </row>
        <row r="5669">
          <cell r="J5669" t="str">
            <v>P54</v>
          </cell>
        </row>
        <row r="5670">
          <cell r="J5670" t="str">
            <v>P61</v>
          </cell>
        </row>
        <row r="5671">
          <cell r="J5671" t="str">
            <v>P62</v>
          </cell>
        </row>
        <row r="5672">
          <cell r="J5672" t="str">
            <v>P64</v>
          </cell>
        </row>
        <row r="5673">
          <cell r="J5673" t="str">
            <v>P65</v>
          </cell>
        </row>
        <row r="5674">
          <cell r="J5674" t="str">
            <v>P66</v>
          </cell>
        </row>
        <row r="5675">
          <cell r="J5675" t="str">
            <v>P67</v>
          </cell>
        </row>
        <row r="5676">
          <cell r="J5676" t="str">
            <v>P71</v>
          </cell>
        </row>
        <row r="5677">
          <cell r="J5677" t="str">
            <v>P81</v>
          </cell>
        </row>
        <row r="5678">
          <cell r="J5678" t="str">
            <v>P83</v>
          </cell>
        </row>
        <row r="5679">
          <cell r="J5679" t="str">
            <v>P84</v>
          </cell>
        </row>
        <row r="5680">
          <cell r="J5680" t="str">
            <v>P87</v>
          </cell>
        </row>
        <row r="5681">
          <cell r="J5681" t="str">
            <v>P88</v>
          </cell>
        </row>
        <row r="5682">
          <cell r="J5682" t="str">
            <v>P99</v>
          </cell>
        </row>
        <row r="5683">
          <cell r="J5683" t="str">
            <v>S5140</v>
          </cell>
        </row>
        <row r="5684">
          <cell r="J5684" t="str">
            <v>T2022</v>
          </cell>
        </row>
        <row r="5685">
          <cell r="J5685" t="str">
            <v>I11</v>
          </cell>
        </row>
        <row r="5686">
          <cell r="J5686" t="str">
            <v>I12</v>
          </cell>
        </row>
        <row r="5687">
          <cell r="J5687" t="str">
            <v>I99</v>
          </cell>
        </row>
        <row r="5688">
          <cell r="J5688" t="str">
            <v>L35</v>
          </cell>
        </row>
        <row r="5689">
          <cell r="J5689" t="str">
            <v>O1</v>
          </cell>
        </row>
        <row r="5690">
          <cell r="J5690" t="str">
            <v>O2</v>
          </cell>
        </row>
        <row r="5691">
          <cell r="J5691" t="str">
            <v>O5</v>
          </cell>
        </row>
        <row r="5692">
          <cell r="J5692" t="str">
            <v>O6</v>
          </cell>
        </row>
        <row r="5693">
          <cell r="J5693" t="str">
            <v>O8</v>
          </cell>
        </row>
        <row r="5694">
          <cell r="J5694" t="str">
            <v>O99</v>
          </cell>
        </row>
        <row r="5695">
          <cell r="J5695" t="str">
            <v>P11</v>
          </cell>
        </row>
        <row r="5696">
          <cell r="J5696" t="str">
            <v>P13</v>
          </cell>
        </row>
        <row r="5697">
          <cell r="J5697" t="str">
            <v>P14</v>
          </cell>
        </row>
        <row r="5698">
          <cell r="J5698" t="str">
            <v>P15</v>
          </cell>
        </row>
        <row r="5699">
          <cell r="J5699" t="str">
            <v>P30</v>
          </cell>
        </row>
        <row r="5700">
          <cell r="J5700" t="str">
            <v>P41</v>
          </cell>
        </row>
        <row r="5701">
          <cell r="J5701" t="str">
            <v>P42</v>
          </cell>
        </row>
        <row r="5702">
          <cell r="J5702" t="str">
            <v>P46</v>
          </cell>
        </row>
        <row r="5703">
          <cell r="J5703" t="str">
            <v>P49</v>
          </cell>
        </row>
        <row r="5704">
          <cell r="J5704" t="str">
            <v>P51</v>
          </cell>
        </row>
        <row r="5705">
          <cell r="J5705" t="str">
            <v>P54</v>
          </cell>
        </row>
        <row r="5706">
          <cell r="J5706" t="str">
            <v>P61</v>
          </cell>
        </row>
        <row r="5707">
          <cell r="J5707" t="str">
            <v>P62</v>
          </cell>
        </row>
        <row r="5708">
          <cell r="J5708" t="str">
            <v>P64</v>
          </cell>
        </row>
        <row r="5709">
          <cell r="J5709" t="str">
            <v>P65</v>
          </cell>
        </row>
        <row r="5710">
          <cell r="J5710" t="str">
            <v>P66</v>
          </cell>
        </row>
        <row r="5711">
          <cell r="J5711" t="str">
            <v>P67</v>
          </cell>
        </row>
        <row r="5712">
          <cell r="J5712" t="str">
            <v>P71</v>
          </cell>
        </row>
        <row r="5713">
          <cell r="J5713" t="str">
            <v>P81</v>
          </cell>
        </row>
        <row r="5714">
          <cell r="J5714" t="str">
            <v>P83</v>
          </cell>
        </row>
        <row r="5715">
          <cell r="J5715" t="str">
            <v>P84</v>
          </cell>
        </row>
        <row r="5716">
          <cell r="J5716" t="str">
            <v>P99</v>
          </cell>
        </row>
        <row r="5717">
          <cell r="J5717" t="str">
            <v>S5109</v>
          </cell>
        </row>
        <row r="5718">
          <cell r="J5718" t="str">
            <v>S5130</v>
          </cell>
        </row>
        <row r="5719">
          <cell r="J5719" t="str">
            <v>S5140</v>
          </cell>
        </row>
        <row r="5720">
          <cell r="J5720" t="str">
            <v>S5160</v>
          </cell>
        </row>
        <row r="5721">
          <cell r="J5721" t="str">
            <v>S5161</v>
          </cell>
        </row>
        <row r="5722">
          <cell r="J5722" t="str">
            <v>S9122</v>
          </cell>
        </row>
        <row r="5723">
          <cell r="J5723" t="str">
            <v>S9123</v>
          </cell>
        </row>
        <row r="5724">
          <cell r="J5724" t="str">
            <v>S9124</v>
          </cell>
        </row>
        <row r="5725">
          <cell r="J5725" t="str">
            <v>T2022</v>
          </cell>
        </row>
        <row r="5726">
          <cell r="J5726" t="str">
            <v>T2028</v>
          </cell>
        </row>
        <row r="5727">
          <cell r="J5727" t="str">
            <v>T4522</v>
          </cell>
        </row>
        <row r="5728">
          <cell r="J5728" t="str">
            <v>T4541</v>
          </cell>
        </row>
        <row r="5729">
          <cell r="J5729" t="str">
            <v>H81</v>
          </cell>
        </row>
        <row r="5730">
          <cell r="J5730" t="str">
            <v>I11</v>
          </cell>
        </row>
        <row r="5731">
          <cell r="J5731" t="str">
            <v>I12</v>
          </cell>
        </row>
        <row r="5732">
          <cell r="J5732" t="str">
            <v>I13</v>
          </cell>
        </row>
        <row r="5733">
          <cell r="J5733" t="str">
            <v>I99</v>
          </cell>
        </row>
        <row r="5734">
          <cell r="J5734" t="str">
            <v>L22</v>
          </cell>
        </row>
        <row r="5735">
          <cell r="J5735" t="str">
            <v>L35</v>
          </cell>
        </row>
        <row r="5736">
          <cell r="J5736" t="str">
            <v>O1</v>
          </cell>
        </row>
        <row r="5737">
          <cell r="J5737" t="str">
            <v>O2</v>
          </cell>
        </row>
        <row r="5738">
          <cell r="J5738" t="str">
            <v>O3</v>
          </cell>
        </row>
        <row r="5739">
          <cell r="J5739" t="str">
            <v>O4</v>
          </cell>
        </row>
        <row r="5740">
          <cell r="J5740" t="str">
            <v>O5</v>
          </cell>
        </row>
        <row r="5741">
          <cell r="J5741" t="str">
            <v>O8</v>
          </cell>
        </row>
        <row r="5742">
          <cell r="J5742" t="str">
            <v>O99</v>
          </cell>
        </row>
        <row r="5743">
          <cell r="J5743" t="str">
            <v>P11</v>
          </cell>
        </row>
        <row r="5744">
          <cell r="J5744" t="str">
            <v>P12</v>
          </cell>
        </row>
        <row r="5745">
          <cell r="J5745" t="str">
            <v>P13</v>
          </cell>
        </row>
        <row r="5746">
          <cell r="J5746" t="str">
            <v>P14</v>
          </cell>
        </row>
        <row r="5747">
          <cell r="J5747" t="str">
            <v>P15</v>
          </cell>
        </row>
        <row r="5748">
          <cell r="J5748" t="str">
            <v>P16</v>
          </cell>
        </row>
        <row r="5749">
          <cell r="J5749" t="str">
            <v>P30</v>
          </cell>
        </row>
        <row r="5750">
          <cell r="J5750" t="str">
            <v>P41</v>
          </cell>
        </row>
        <row r="5751">
          <cell r="J5751" t="str">
            <v>P42</v>
          </cell>
        </row>
        <row r="5752">
          <cell r="J5752" t="str">
            <v>P46</v>
          </cell>
        </row>
        <row r="5753">
          <cell r="J5753" t="str">
            <v>P49</v>
          </cell>
        </row>
        <row r="5754">
          <cell r="J5754" t="str">
            <v>P51</v>
          </cell>
        </row>
        <row r="5755">
          <cell r="J5755" t="str">
            <v>P53</v>
          </cell>
        </row>
        <row r="5756">
          <cell r="J5756" t="str">
            <v>P54</v>
          </cell>
        </row>
        <row r="5757">
          <cell r="J5757" t="str">
            <v>P55</v>
          </cell>
        </row>
        <row r="5758">
          <cell r="J5758" t="str">
            <v>P61</v>
          </cell>
        </row>
        <row r="5759">
          <cell r="J5759" t="str">
            <v>P62</v>
          </cell>
        </row>
        <row r="5760">
          <cell r="J5760" t="str">
            <v>P63</v>
          </cell>
        </row>
        <row r="5761">
          <cell r="J5761" t="str">
            <v>P64</v>
          </cell>
        </row>
        <row r="5762">
          <cell r="J5762" t="str">
            <v>P65</v>
          </cell>
        </row>
        <row r="5763">
          <cell r="J5763" t="str">
            <v>P66</v>
          </cell>
        </row>
        <row r="5764">
          <cell r="J5764" t="str">
            <v>P67</v>
          </cell>
        </row>
        <row r="5765">
          <cell r="J5765" t="str">
            <v>P71</v>
          </cell>
        </row>
        <row r="5766">
          <cell r="J5766" t="str">
            <v>P81</v>
          </cell>
        </row>
        <row r="5767">
          <cell r="J5767" t="str">
            <v>P83</v>
          </cell>
        </row>
        <row r="5768">
          <cell r="J5768" t="str">
            <v>P84</v>
          </cell>
        </row>
        <row r="5769">
          <cell r="J5769" t="str">
            <v>P86</v>
          </cell>
        </row>
        <row r="5770">
          <cell r="J5770" t="str">
            <v>P87</v>
          </cell>
        </row>
        <row r="5771">
          <cell r="J5771" t="str">
            <v>P88</v>
          </cell>
        </row>
        <row r="5772">
          <cell r="J5772" t="str">
            <v>P99</v>
          </cell>
        </row>
        <row r="5773">
          <cell r="J5773" t="str">
            <v>T4522</v>
          </cell>
        </row>
        <row r="5774">
          <cell r="J5774" t="str">
            <v>H81</v>
          </cell>
        </row>
        <row r="5775">
          <cell r="J5775" t="str">
            <v>I11</v>
          </cell>
        </row>
        <row r="5776">
          <cell r="J5776" t="str">
            <v>I13</v>
          </cell>
        </row>
        <row r="5777">
          <cell r="J5777" t="str">
            <v>L22</v>
          </cell>
        </row>
        <row r="5778">
          <cell r="J5778" t="str">
            <v>O1</v>
          </cell>
        </row>
        <row r="5779">
          <cell r="J5779" t="str">
            <v>O2</v>
          </cell>
        </row>
        <row r="5780">
          <cell r="J5780" t="str">
            <v>O3</v>
          </cell>
        </row>
        <row r="5781">
          <cell r="J5781" t="str">
            <v>O4</v>
          </cell>
        </row>
        <row r="5782">
          <cell r="J5782" t="str">
            <v>O5</v>
          </cell>
        </row>
        <row r="5783">
          <cell r="J5783" t="str">
            <v>O8</v>
          </cell>
        </row>
        <row r="5784">
          <cell r="J5784" t="str">
            <v>O99</v>
          </cell>
        </row>
        <row r="5785">
          <cell r="J5785" t="str">
            <v>P11</v>
          </cell>
        </row>
        <row r="5786">
          <cell r="J5786" t="str">
            <v>P14</v>
          </cell>
        </row>
        <row r="5787">
          <cell r="J5787" t="str">
            <v>P15</v>
          </cell>
        </row>
        <row r="5788">
          <cell r="J5788" t="str">
            <v>P16</v>
          </cell>
        </row>
        <row r="5789">
          <cell r="J5789" t="str">
            <v>P30</v>
          </cell>
        </row>
        <row r="5790">
          <cell r="J5790" t="str">
            <v>P41</v>
          </cell>
        </row>
        <row r="5791">
          <cell r="J5791" t="str">
            <v>P49</v>
          </cell>
        </row>
        <row r="5792">
          <cell r="J5792" t="str">
            <v>P54</v>
          </cell>
        </row>
        <row r="5793">
          <cell r="J5793" t="str">
            <v>P55</v>
          </cell>
        </row>
        <row r="5794">
          <cell r="J5794" t="str">
            <v>P61</v>
          </cell>
        </row>
        <row r="5795">
          <cell r="J5795" t="str">
            <v>P62</v>
          </cell>
        </row>
        <row r="5796">
          <cell r="J5796" t="str">
            <v>P64</v>
          </cell>
        </row>
        <row r="5797">
          <cell r="J5797" t="str">
            <v>P66</v>
          </cell>
        </row>
        <row r="5798">
          <cell r="J5798" t="str">
            <v>P67</v>
          </cell>
        </row>
        <row r="5799">
          <cell r="J5799" t="str">
            <v>P71</v>
          </cell>
        </row>
        <row r="5800">
          <cell r="J5800" t="str">
            <v>P81</v>
          </cell>
        </row>
        <row r="5801">
          <cell r="J5801" t="str">
            <v>P83</v>
          </cell>
        </row>
        <row r="5802">
          <cell r="J5802" t="str">
            <v>P84</v>
          </cell>
        </row>
        <row r="5803">
          <cell r="J5803" t="str">
            <v>P87</v>
          </cell>
        </row>
        <row r="5804">
          <cell r="J5804" t="str">
            <v>H81</v>
          </cell>
        </row>
        <row r="5805">
          <cell r="J5805" t="str">
            <v>I11</v>
          </cell>
        </row>
        <row r="5806">
          <cell r="J5806" t="str">
            <v>I12</v>
          </cell>
        </row>
        <row r="5807">
          <cell r="J5807" t="str">
            <v>I13</v>
          </cell>
        </row>
        <row r="5808">
          <cell r="J5808" t="str">
            <v>I99</v>
          </cell>
        </row>
        <row r="5809">
          <cell r="J5809" t="str">
            <v>L02</v>
          </cell>
        </row>
        <row r="5810">
          <cell r="J5810" t="str">
            <v>L22</v>
          </cell>
        </row>
        <row r="5811">
          <cell r="J5811" t="str">
            <v>O1</v>
          </cell>
        </row>
        <row r="5812">
          <cell r="J5812" t="str">
            <v>O2</v>
          </cell>
        </row>
        <row r="5813">
          <cell r="J5813" t="str">
            <v>O3</v>
          </cell>
        </row>
        <row r="5814">
          <cell r="J5814" t="str">
            <v>O5</v>
          </cell>
        </row>
        <row r="5815">
          <cell r="J5815" t="str">
            <v>O8</v>
          </cell>
        </row>
        <row r="5816">
          <cell r="J5816" t="str">
            <v>O99</v>
          </cell>
        </row>
        <row r="5817">
          <cell r="J5817" t="str">
            <v>P11</v>
          </cell>
        </row>
        <row r="5818">
          <cell r="J5818" t="str">
            <v>P14</v>
          </cell>
        </row>
        <row r="5819">
          <cell r="J5819" t="str">
            <v>P15</v>
          </cell>
        </row>
        <row r="5820">
          <cell r="J5820" t="str">
            <v>P16</v>
          </cell>
        </row>
        <row r="5821">
          <cell r="J5821" t="str">
            <v>P30</v>
          </cell>
        </row>
        <row r="5822">
          <cell r="J5822" t="str">
            <v>P41</v>
          </cell>
        </row>
        <row r="5823">
          <cell r="J5823" t="str">
            <v>P49</v>
          </cell>
        </row>
        <row r="5824">
          <cell r="J5824" t="str">
            <v>P54</v>
          </cell>
        </row>
        <row r="5825">
          <cell r="J5825" t="str">
            <v>P61</v>
          </cell>
        </row>
        <row r="5826">
          <cell r="J5826" t="str">
            <v>P62</v>
          </cell>
        </row>
        <row r="5827">
          <cell r="J5827" t="str">
            <v>P64</v>
          </cell>
        </row>
        <row r="5828">
          <cell r="J5828" t="str">
            <v>P65</v>
          </cell>
        </row>
        <row r="5829">
          <cell r="J5829" t="str">
            <v>P66</v>
          </cell>
        </row>
        <row r="5830">
          <cell r="J5830" t="str">
            <v>P67</v>
          </cell>
        </row>
        <row r="5831">
          <cell r="J5831" t="str">
            <v>P71</v>
          </cell>
        </row>
        <row r="5832">
          <cell r="J5832" t="str">
            <v>P81</v>
          </cell>
        </row>
        <row r="5833">
          <cell r="J5833" t="str">
            <v>P83</v>
          </cell>
        </row>
        <row r="5834">
          <cell r="J5834" t="str">
            <v>P84</v>
          </cell>
        </row>
        <row r="5835">
          <cell r="J5835" t="str">
            <v>P99</v>
          </cell>
        </row>
        <row r="5836">
          <cell r="J5836" t="str">
            <v>S5105</v>
          </cell>
        </row>
        <row r="5837">
          <cell r="J5837" t="str">
            <v>S5140</v>
          </cell>
        </row>
        <row r="5838">
          <cell r="J5838" t="str">
            <v>S9122</v>
          </cell>
        </row>
        <row r="5839">
          <cell r="J5839" t="str">
            <v>S9123</v>
          </cell>
        </row>
        <row r="5840">
          <cell r="J5840" t="str">
            <v>T2022</v>
          </cell>
        </row>
        <row r="5841">
          <cell r="J5841" t="str">
            <v>O1</v>
          </cell>
        </row>
        <row r="5842">
          <cell r="J5842" t="str">
            <v>O5</v>
          </cell>
        </row>
        <row r="5843">
          <cell r="J5843" t="str">
            <v>O6</v>
          </cell>
        </row>
        <row r="5844">
          <cell r="J5844" t="str">
            <v>O8</v>
          </cell>
        </row>
        <row r="5845">
          <cell r="J5845" t="str">
            <v>P14</v>
          </cell>
        </row>
        <row r="5846">
          <cell r="J5846" t="str">
            <v>P16</v>
          </cell>
        </row>
        <row r="5847">
          <cell r="J5847" t="str">
            <v>P41</v>
          </cell>
        </row>
        <row r="5848">
          <cell r="J5848" t="str">
            <v>P46</v>
          </cell>
        </row>
        <row r="5849">
          <cell r="J5849" t="str">
            <v>P49</v>
          </cell>
        </row>
        <row r="5850">
          <cell r="J5850" t="str">
            <v>P51</v>
          </cell>
        </row>
        <row r="5851">
          <cell r="J5851" t="str">
            <v>P54</v>
          </cell>
        </row>
        <row r="5852">
          <cell r="J5852" t="str">
            <v>P61</v>
          </cell>
        </row>
        <row r="5853">
          <cell r="J5853" t="str">
            <v>P62</v>
          </cell>
        </row>
        <row r="5854">
          <cell r="J5854" t="str">
            <v>P64</v>
          </cell>
        </row>
        <row r="5855">
          <cell r="J5855" t="str">
            <v>P65</v>
          </cell>
        </row>
        <row r="5856">
          <cell r="J5856" t="str">
            <v>P66</v>
          </cell>
        </row>
        <row r="5857">
          <cell r="J5857" t="str">
            <v>P67</v>
          </cell>
        </row>
        <row r="5858">
          <cell r="J5858" t="str">
            <v>P81</v>
          </cell>
        </row>
        <row r="5859">
          <cell r="J5859" t="str">
            <v>P83</v>
          </cell>
        </row>
        <row r="5860">
          <cell r="J5860" t="str">
            <v>P84</v>
          </cell>
        </row>
        <row r="5861">
          <cell r="J5861" t="str">
            <v>P85</v>
          </cell>
        </row>
        <row r="5862">
          <cell r="J5862" t="str">
            <v>P88</v>
          </cell>
        </row>
        <row r="5863">
          <cell r="J5863" t="str">
            <v>S5102</v>
          </cell>
        </row>
        <row r="5864">
          <cell r="J5864" t="str">
            <v>S5105</v>
          </cell>
        </row>
        <row r="5865">
          <cell r="J5865" t="str">
            <v>S5140</v>
          </cell>
        </row>
        <row r="5866">
          <cell r="J5866" t="str">
            <v>S5161</v>
          </cell>
        </row>
        <row r="5867">
          <cell r="J5867" t="str">
            <v>S5170</v>
          </cell>
        </row>
        <row r="5868">
          <cell r="J5868" t="str">
            <v>S9122</v>
          </cell>
        </row>
        <row r="5869">
          <cell r="J5869" t="str">
            <v>S9123</v>
          </cell>
        </row>
        <row r="5870">
          <cell r="J5870" t="str">
            <v>T2022</v>
          </cell>
        </row>
        <row r="5871">
          <cell r="J5871" t="str">
            <v>T4522</v>
          </cell>
        </row>
        <row r="5872">
          <cell r="J5872" t="str">
            <v>T4541</v>
          </cell>
        </row>
        <row r="5873">
          <cell r="J5873" t="str">
            <v>H81</v>
          </cell>
        </row>
        <row r="5874">
          <cell r="J5874" t="str">
            <v>I11</v>
          </cell>
        </row>
        <row r="5875">
          <cell r="J5875" t="str">
            <v>I12</v>
          </cell>
        </row>
        <row r="5876">
          <cell r="J5876" t="str">
            <v>I99</v>
          </cell>
        </row>
        <row r="5877">
          <cell r="J5877" t="str">
            <v>L22</v>
          </cell>
        </row>
        <row r="5878">
          <cell r="J5878" t="str">
            <v>L35</v>
          </cell>
        </row>
        <row r="5879">
          <cell r="J5879" t="str">
            <v>O1</v>
          </cell>
        </row>
        <row r="5880">
          <cell r="J5880" t="str">
            <v>O2</v>
          </cell>
        </row>
        <row r="5881">
          <cell r="J5881" t="str">
            <v>O3</v>
          </cell>
        </row>
        <row r="5882">
          <cell r="J5882" t="str">
            <v>O5</v>
          </cell>
        </row>
        <row r="5883">
          <cell r="J5883" t="str">
            <v>O6</v>
          </cell>
        </row>
        <row r="5884">
          <cell r="J5884" t="str">
            <v>O7</v>
          </cell>
        </row>
        <row r="5885">
          <cell r="J5885" t="str">
            <v>O8</v>
          </cell>
        </row>
        <row r="5886">
          <cell r="J5886" t="str">
            <v>O99</v>
          </cell>
        </row>
        <row r="5887">
          <cell r="J5887" t="str">
            <v>P11</v>
          </cell>
        </row>
        <row r="5888">
          <cell r="J5888" t="str">
            <v>P12</v>
          </cell>
        </row>
        <row r="5889">
          <cell r="J5889" t="str">
            <v>P13</v>
          </cell>
        </row>
        <row r="5890">
          <cell r="J5890" t="str">
            <v>P14</v>
          </cell>
        </row>
        <row r="5891">
          <cell r="J5891" t="str">
            <v>P15</v>
          </cell>
        </row>
        <row r="5892">
          <cell r="J5892" t="str">
            <v>P16</v>
          </cell>
        </row>
        <row r="5893">
          <cell r="J5893" t="str">
            <v>P30</v>
          </cell>
        </row>
        <row r="5894">
          <cell r="J5894" t="str">
            <v>P41</v>
          </cell>
        </row>
        <row r="5895">
          <cell r="J5895" t="str">
            <v>P46</v>
          </cell>
        </row>
        <row r="5896">
          <cell r="J5896" t="str">
            <v>P49</v>
          </cell>
        </row>
        <row r="5897">
          <cell r="J5897" t="str">
            <v>P51</v>
          </cell>
        </row>
        <row r="5898">
          <cell r="J5898" t="str">
            <v>P53</v>
          </cell>
        </row>
        <row r="5899">
          <cell r="J5899" t="str">
            <v>P54</v>
          </cell>
        </row>
        <row r="5900">
          <cell r="J5900" t="str">
            <v>P61</v>
          </cell>
        </row>
        <row r="5901">
          <cell r="J5901" t="str">
            <v>P62</v>
          </cell>
        </row>
        <row r="5902">
          <cell r="J5902" t="str">
            <v>P63</v>
          </cell>
        </row>
        <row r="5903">
          <cell r="J5903" t="str">
            <v>P64</v>
          </cell>
        </row>
        <row r="5904">
          <cell r="J5904" t="str">
            <v>P65</v>
          </cell>
        </row>
        <row r="5905">
          <cell r="J5905" t="str">
            <v>P66</v>
          </cell>
        </row>
        <row r="5906">
          <cell r="J5906" t="str">
            <v>P67</v>
          </cell>
        </row>
        <row r="5907">
          <cell r="J5907" t="str">
            <v>P71</v>
          </cell>
        </row>
        <row r="5908">
          <cell r="J5908" t="str">
            <v>P81</v>
          </cell>
        </row>
        <row r="5909">
          <cell r="J5909" t="str">
            <v>P83</v>
          </cell>
        </row>
        <row r="5910">
          <cell r="J5910" t="str">
            <v>P84</v>
          </cell>
        </row>
        <row r="5911">
          <cell r="J5911" t="str">
            <v>P86</v>
          </cell>
        </row>
        <row r="5912">
          <cell r="J5912" t="str">
            <v>P87</v>
          </cell>
        </row>
        <row r="5913">
          <cell r="J5913" t="str">
            <v>P99</v>
          </cell>
        </row>
        <row r="5914">
          <cell r="J5914" t="str">
            <v>I13</v>
          </cell>
        </row>
        <row r="5915">
          <cell r="J5915" t="str">
            <v>O1</v>
          </cell>
        </row>
        <row r="5916">
          <cell r="J5916" t="str">
            <v>O4</v>
          </cell>
        </row>
        <row r="5917">
          <cell r="J5917" t="str">
            <v>O7</v>
          </cell>
        </row>
        <row r="5918">
          <cell r="J5918" t="str">
            <v>O8</v>
          </cell>
        </row>
        <row r="5919">
          <cell r="J5919" t="str">
            <v>P41</v>
          </cell>
        </row>
        <row r="5920">
          <cell r="J5920" t="str">
            <v>P61</v>
          </cell>
        </row>
        <row r="5921">
          <cell r="J5921" t="str">
            <v>P65</v>
          </cell>
        </row>
        <row r="5922">
          <cell r="J5922" t="str">
            <v>P66</v>
          </cell>
        </row>
        <row r="5923">
          <cell r="J5923" t="str">
            <v>P81</v>
          </cell>
        </row>
        <row r="5924">
          <cell r="J5924" t="str">
            <v>P83</v>
          </cell>
        </row>
        <row r="5925">
          <cell r="J5925" t="str">
            <v>P84</v>
          </cell>
        </row>
        <row r="5926">
          <cell r="J5926" t="str">
            <v>P99</v>
          </cell>
        </row>
        <row r="5927">
          <cell r="J5927" t="str">
            <v>S5160</v>
          </cell>
        </row>
        <row r="5928">
          <cell r="J5928" t="str">
            <v>S5161</v>
          </cell>
        </row>
        <row r="5929">
          <cell r="J5929" t="str">
            <v>S9122</v>
          </cell>
        </row>
        <row r="5930">
          <cell r="J5930" t="str">
            <v>S9123</v>
          </cell>
        </row>
        <row r="5931">
          <cell r="J5931" t="str">
            <v>S9124</v>
          </cell>
        </row>
        <row r="5932">
          <cell r="J5932" t="str">
            <v>T4522</v>
          </cell>
        </row>
        <row r="5933">
          <cell r="J5933" t="str">
            <v>T4541</v>
          </cell>
        </row>
        <row r="5934">
          <cell r="J5934" t="str">
            <v>I11</v>
          </cell>
        </row>
        <row r="5935">
          <cell r="J5935" t="str">
            <v>I99</v>
          </cell>
        </row>
        <row r="5936">
          <cell r="J5936" t="str">
            <v>O1</v>
          </cell>
        </row>
        <row r="5937">
          <cell r="J5937" t="str">
            <v>O2</v>
          </cell>
        </row>
        <row r="5938">
          <cell r="J5938" t="str">
            <v>O3</v>
          </cell>
        </row>
        <row r="5939">
          <cell r="J5939" t="str">
            <v>O4</v>
          </cell>
        </row>
        <row r="5940">
          <cell r="J5940" t="str">
            <v>O8</v>
          </cell>
        </row>
        <row r="5941">
          <cell r="J5941" t="str">
            <v>O99</v>
          </cell>
        </row>
        <row r="5942">
          <cell r="J5942" t="str">
            <v>P11</v>
          </cell>
        </row>
        <row r="5943">
          <cell r="J5943" t="str">
            <v>P14</v>
          </cell>
        </row>
        <row r="5944">
          <cell r="J5944" t="str">
            <v>P15</v>
          </cell>
        </row>
        <row r="5945">
          <cell r="J5945" t="str">
            <v>P16</v>
          </cell>
        </row>
        <row r="5946">
          <cell r="J5946" t="str">
            <v>P30</v>
          </cell>
        </row>
        <row r="5947">
          <cell r="J5947" t="str">
            <v>P41</v>
          </cell>
        </row>
        <row r="5948">
          <cell r="J5948" t="str">
            <v>P46</v>
          </cell>
        </row>
        <row r="5949">
          <cell r="J5949" t="str">
            <v>P49</v>
          </cell>
        </row>
        <row r="5950">
          <cell r="J5950" t="str">
            <v>P51</v>
          </cell>
        </row>
        <row r="5951">
          <cell r="J5951" t="str">
            <v>P54</v>
          </cell>
        </row>
        <row r="5952">
          <cell r="J5952" t="str">
            <v>P61</v>
          </cell>
        </row>
        <row r="5953">
          <cell r="J5953" t="str">
            <v>P62</v>
          </cell>
        </row>
        <row r="5954">
          <cell r="J5954" t="str">
            <v>P64</v>
          </cell>
        </row>
        <row r="5955">
          <cell r="J5955" t="str">
            <v>P65</v>
          </cell>
        </row>
        <row r="5956">
          <cell r="J5956" t="str">
            <v>P66</v>
          </cell>
        </row>
        <row r="5957">
          <cell r="J5957" t="str">
            <v>P67</v>
          </cell>
        </row>
        <row r="5958">
          <cell r="J5958" t="str">
            <v>P81</v>
          </cell>
        </row>
        <row r="5959">
          <cell r="J5959" t="str">
            <v>P83</v>
          </cell>
        </row>
        <row r="5960">
          <cell r="J5960" t="str">
            <v>P84</v>
          </cell>
        </row>
        <row r="5961">
          <cell r="J5961" t="str">
            <v>P87</v>
          </cell>
        </row>
        <row r="5962">
          <cell r="J5962" t="str">
            <v>P88</v>
          </cell>
        </row>
        <row r="5963">
          <cell r="J5963" t="str">
            <v>P99</v>
          </cell>
        </row>
        <row r="5964">
          <cell r="J5964" t="str">
            <v>T4522</v>
          </cell>
        </row>
        <row r="5965">
          <cell r="J5965" t="str">
            <v>T4541</v>
          </cell>
        </row>
        <row r="5966">
          <cell r="J5966" t="str">
            <v>L02</v>
          </cell>
        </row>
        <row r="5967">
          <cell r="J5967" t="str">
            <v>P81</v>
          </cell>
        </row>
        <row r="5968">
          <cell r="J5968" t="str">
            <v>I11</v>
          </cell>
        </row>
        <row r="5969">
          <cell r="J5969" t="str">
            <v>O3</v>
          </cell>
        </row>
        <row r="5970">
          <cell r="J5970" t="str">
            <v>O4</v>
          </cell>
        </row>
        <row r="5971">
          <cell r="J5971" t="str">
            <v>O5</v>
          </cell>
        </row>
        <row r="5972">
          <cell r="J5972" t="str">
            <v>O8</v>
          </cell>
        </row>
        <row r="5973">
          <cell r="J5973" t="str">
            <v>P11</v>
          </cell>
        </row>
        <row r="5974">
          <cell r="J5974" t="str">
            <v>P14</v>
          </cell>
        </row>
        <row r="5975">
          <cell r="J5975" t="str">
            <v>P30</v>
          </cell>
        </row>
        <row r="5976">
          <cell r="J5976" t="str">
            <v>P41</v>
          </cell>
        </row>
        <row r="5977">
          <cell r="J5977" t="str">
            <v>P46</v>
          </cell>
        </row>
        <row r="5978">
          <cell r="J5978" t="str">
            <v>P49</v>
          </cell>
        </row>
        <row r="5979">
          <cell r="J5979" t="str">
            <v>P62</v>
          </cell>
        </row>
        <row r="5980">
          <cell r="J5980" t="str">
            <v>P66</v>
          </cell>
        </row>
        <row r="5981">
          <cell r="J5981" t="str">
            <v>P81</v>
          </cell>
        </row>
        <row r="5982">
          <cell r="J5982" t="str">
            <v>H81</v>
          </cell>
        </row>
        <row r="5983">
          <cell r="J5983" t="str">
            <v>I11</v>
          </cell>
        </row>
        <row r="5984">
          <cell r="J5984" t="str">
            <v>I13</v>
          </cell>
        </row>
        <row r="5985">
          <cell r="J5985" t="str">
            <v>L22</v>
          </cell>
        </row>
        <row r="5986">
          <cell r="J5986" t="str">
            <v>O4</v>
          </cell>
        </row>
        <row r="5987">
          <cell r="J5987" t="str">
            <v>O8</v>
          </cell>
        </row>
        <row r="5988">
          <cell r="J5988" t="str">
            <v>P15</v>
          </cell>
        </row>
        <row r="5989">
          <cell r="J5989" t="str">
            <v>P30</v>
          </cell>
        </row>
        <row r="5990">
          <cell r="J5990" t="str">
            <v>P41</v>
          </cell>
        </row>
        <row r="5991">
          <cell r="J5991" t="str">
            <v>P49</v>
          </cell>
        </row>
        <row r="5992">
          <cell r="J5992" t="str">
            <v>P54</v>
          </cell>
        </row>
        <row r="5993">
          <cell r="J5993" t="str">
            <v>P62</v>
          </cell>
        </row>
        <row r="5994">
          <cell r="J5994" t="str">
            <v>P63</v>
          </cell>
        </row>
        <row r="5995">
          <cell r="J5995" t="str">
            <v>P64</v>
          </cell>
        </row>
        <row r="5996">
          <cell r="J5996" t="str">
            <v>P66</v>
          </cell>
        </row>
        <row r="5997">
          <cell r="J5997" t="str">
            <v>P67</v>
          </cell>
        </row>
        <row r="5998">
          <cell r="J5998" t="str">
            <v>P71</v>
          </cell>
        </row>
        <row r="5999">
          <cell r="J5999" t="str">
            <v>P81</v>
          </cell>
        </row>
        <row r="6000">
          <cell r="J6000" t="str">
            <v>P83</v>
          </cell>
        </row>
        <row r="6001">
          <cell r="J6001" t="str">
            <v>P84</v>
          </cell>
        </row>
        <row r="6002">
          <cell r="J6002" t="str">
            <v>P87</v>
          </cell>
        </row>
        <row r="6003">
          <cell r="J6003" t="str">
            <v>P88</v>
          </cell>
        </row>
        <row r="6004">
          <cell r="J6004" t="str">
            <v>I11</v>
          </cell>
        </row>
        <row r="6005">
          <cell r="J6005" t="str">
            <v>I12</v>
          </cell>
        </row>
        <row r="6006">
          <cell r="J6006" t="str">
            <v>I13</v>
          </cell>
        </row>
        <row r="6007">
          <cell r="J6007" t="str">
            <v>L02</v>
          </cell>
        </row>
        <row r="6008">
          <cell r="J6008" t="str">
            <v>L22</v>
          </cell>
        </row>
        <row r="6009">
          <cell r="J6009" t="str">
            <v>O1</v>
          </cell>
        </row>
        <row r="6010">
          <cell r="J6010" t="str">
            <v>O3</v>
          </cell>
        </row>
        <row r="6011">
          <cell r="J6011" t="str">
            <v>O4</v>
          </cell>
        </row>
        <row r="6012">
          <cell r="J6012" t="str">
            <v>O5</v>
          </cell>
        </row>
        <row r="6013">
          <cell r="J6013" t="str">
            <v>O7</v>
          </cell>
        </row>
        <row r="6014">
          <cell r="J6014" t="str">
            <v>O8</v>
          </cell>
        </row>
        <row r="6015">
          <cell r="J6015" t="str">
            <v>P11</v>
          </cell>
        </row>
        <row r="6016">
          <cell r="J6016" t="str">
            <v>P13</v>
          </cell>
        </row>
        <row r="6017">
          <cell r="J6017" t="str">
            <v>P14</v>
          </cell>
        </row>
        <row r="6018">
          <cell r="J6018" t="str">
            <v>P30</v>
          </cell>
        </row>
        <row r="6019">
          <cell r="J6019" t="str">
            <v>P41</v>
          </cell>
        </row>
        <row r="6020">
          <cell r="J6020" t="str">
            <v>P49</v>
          </cell>
        </row>
        <row r="6021">
          <cell r="J6021" t="str">
            <v>P61</v>
          </cell>
        </row>
        <row r="6022">
          <cell r="J6022" t="str">
            <v>P62</v>
          </cell>
        </row>
        <row r="6023">
          <cell r="J6023" t="str">
            <v>P64</v>
          </cell>
        </row>
        <row r="6024">
          <cell r="J6024" t="str">
            <v>P65</v>
          </cell>
        </row>
        <row r="6025">
          <cell r="J6025" t="str">
            <v>P66</v>
          </cell>
        </row>
        <row r="6026">
          <cell r="J6026" t="str">
            <v>P67</v>
          </cell>
        </row>
        <row r="6027">
          <cell r="J6027" t="str">
            <v>P71</v>
          </cell>
        </row>
        <row r="6028">
          <cell r="J6028" t="str">
            <v>P81</v>
          </cell>
        </row>
        <row r="6029">
          <cell r="J6029" t="str">
            <v>P83</v>
          </cell>
        </row>
        <row r="6030">
          <cell r="J6030" t="str">
            <v>P84</v>
          </cell>
        </row>
        <row r="6031">
          <cell r="J6031" t="str">
            <v>T4522</v>
          </cell>
        </row>
        <row r="6032">
          <cell r="J6032" t="str">
            <v>T4541</v>
          </cell>
        </row>
        <row r="6033">
          <cell r="J6033" t="str">
            <v>I11</v>
          </cell>
        </row>
        <row r="6034">
          <cell r="J6034" t="str">
            <v>I99</v>
          </cell>
        </row>
        <row r="6035">
          <cell r="J6035" t="str">
            <v>O1</v>
          </cell>
        </row>
        <row r="6036">
          <cell r="J6036" t="str">
            <v>O3</v>
          </cell>
        </row>
        <row r="6037">
          <cell r="J6037" t="str">
            <v>O8</v>
          </cell>
        </row>
        <row r="6038">
          <cell r="J6038" t="str">
            <v>P11</v>
          </cell>
        </row>
        <row r="6039">
          <cell r="J6039" t="str">
            <v>P13</v>
          </cell>
        </row>
        <row r="6040">
          <cell r="J6040" t="str">
            <v>P14</v>
          </cell>
        </row>
        <row r="6041">
          <cell r="J6041" t="str">
            <v>P30</v>
          </cell>
        </row>
        <row r="6042">
          <cell r="J6042" t="str">
            <v>P41</v>
          </cell>
        </row>
        <row r="6043">
          <cell r="J6043" t="str">
            <v>P42</v>
          </cell>
        </row>
        <row r="6044">
          <cell r="J6044" t="str">
            <v>P49</v>
          </cell>
        </row>
        <row r="6045">
          <cell r="J6045" t="str">
            <v>P61</v>
          </cell>
        </row>
        <row r="6046">
          <cell r="J6046" t="str">
            <v>P62</v>
          </cell>
        </row>
        <row r="6047">
          <cell r="J6047" t="str">
            <v>P64</v>
          </cell>
        </row>
        <row r="6048">
          <cell r="J6048" t="str">
            <v>P65</v>
          </cell>
        </row>
        <row r="6049">
          <cell r="J6049" t="str">
            <v>P66</v>
          </cell>
        </row>
        <row r="6050">
          <cell r="J6050" t="str">
            <v>P67</v>
          </cell>
        </row>
        <row r="6051">
          <cell r="J6051" t="str">
            <v>P71</v>
          </cell>
        </row>
        <row r="6052">
          <cell r="J6052" t="str">
            <v>P81</v>
          </cell>
        </row>
        <row r="6053">
          <cell r="J6053" t="str">
            <v>P83</v>
          </cell>
        </row>
        <row r="6054">
          <cell r="J6054" t="str">
            <v>P84</v>
          </cell>
        </row>
        <row r="6055">
          <cell r="J6055" t="str">
            <v>P99</v>
          </cell>
        </row>
        <row r="6056">
          <cell r="J6056" t="str">
            <v>S5105</v>
          </cell>
        </row>
        <row r="6057">
          <cell r="J6057" t="str">
            <v>S5140</v>
          </cell>
        </row>
        <row r="6058">
          <cell r="J6058" t="str">
            <v>S9122</v>
          </cell>
        </row>
        <row r="6059">
          <cell r="J6059" t="str">
            <v>T2022</v>
          </cell>
        </row>
        <row r="6060">
          <cell r="J6060" t="str">
            <v>T2033</v>
          </cell>
        </row>
        <row r="6061">
          <cell r="J6061" t="str">
            <v>T4522</v>
          </cell>
        </row>
        <row r="6062">
          <cell r="J6062" t="str">
            <v>T4541</v>
          </cell>
        </row>
        <row r="6063">
          <cell r="J6063" t="str">
            <v>I11</v>
          </cell>
        </row>
        <row r="6064">
          <cell r="J6064" t="str">
            <v>I12</v>
          </cell>
        </row>
        <row r="6065">
          <cell r="J6065" t="str">
            <v>P30</v>
          </cell>
        </row>
        <row r="6066">
          <cell r="J6066" t="str">
            <v>P41</v>
          </cell>
        </row>
        <row r="6067">
          <cell r="J6067" t="str">
            <v>P49</v>
          </cell>
        </row>
        <row r="6068">
          <cell r="J6068" t="str">
            <v>P61</v>
          </cell>
        </row>
        <row r="6069">
          <cell r="J6069" t="str">
            <v>P62</v>
          </cell>
        </row>
        <row r="6070">
          <cell r="J6070" t="str">
            <v>P64</v>
          </cell>
        </row>
        <row r="6071">
          <cell r="J6071" t="str">
            <v>P65</v>
          </cell>
        </row>
        <row r="6072">
          <cell r="J6072" t="str">
            <v>P66</v>
          </cell>
        </row>
        <row r="6073">
          <cell r="J6073" t="str">
            <v>P84</v>
          </cell>
        </row>
        <row r="6074">
          <cell r="J6074" t="str">
            <v>T4522</v>
          </cell>
        </row>
        <row r="6075">
          <cell r="J6075" t="str">
            <v>T4541</v>
          </cell>
        </row>
        <row r="6076">
          <cell r="J6076" t="str">
            <v>H81</v>
          </cell>
        </row>
        <row r="6077">
          <cell r="J6077" t="str">
            <v>I11</v>
          </cell>
        </row>
        <row r="6078">
          <cell r="J6078" t="str">
            <v>I12</v>
          </cell>
        </row>
        <row r="6079">
          <cell r="J6079" t="str">
            <v>I99</v>
          </cell>
        </row>
        <row r="6080">
          <cell r="J6080" t="str">
            <v>L22</v>
          </cell>
        </row>
        <row r="6081">
          <cell r="J6081" t="str">
            <v>L35</v>
          </cell>
        </row>
        <row r="6082">
          <cell r="J6082" t="str">
            <v>O1</v>
          </cell>
        </row>
        <row r="6083">
          <cell r="J6083" t="str">
            <v>O2</v>
          </cell>
        </row>
        <row r="6084">
          <cell r="J6084" t="str">
            <v>O3</v>
          </cell>
        </row>
        <row r="6085">
          <cell r="J6085" t="str">
            <v>O4</v>
          </cell>
        </row>
        <row r="6086">
          <cell r="J6086" t="str">
            <v>O5</v>
          </cell>
        </row>
        <row r="6087">
          <cell r="J6087" t="str">
            <v>O6</v>
          </cell>
        </row>
        <row r="6088">
          <cell r="J6088" t="str">
            <v>O8</v>
          </cell>
        </row>
        <row r="6089">
          <cell r="J6089" t="str">
            <v>O99</v>
          </cell>
        </row>
        <row r="6090">
          <cell r="J6090" t="str">
            <v>P11</v>
          </cell>
        </row>
        <row r="6091">
          <cell r="J6091" t="str">
            <v>P13</v>
          </cell>
        </row>
        <row r="6092">
          <cell r="J6092" t="str">
            <v>P14</v>
          </cell>
        </row>
        <row r="6093">
          <cell r="J6093" t="str">
            <v>P15</v>
          </cell>
        </row>
        <row r="6094">
          <cell r="J6094" t="str">
            <v>P16</v>
          </cell>
        </row>
        <row r="6095">
          <cell r="J6095" t="str">
            <v>P30</v>
          </cell>
        </row>
        <row r="6096">
          <cell r="J6096" t="str">
            <v>P41</v>
          </cell>
        </row>
        <row r="6097">
          <cell r="J6097" t="str">
            <v>P46</v>
          </cell>
        </row>
        <row r="6098">
          <cell r="J6098" t="str">
            <v>P49</v>
          </cell>
        </row>
        <row r="6099">
          <cell r="J6099" t="str">
            <v>P51</v>
          </cell>
        </row>
        <row r="6100">
          <cell r="J6100" t="str">
            <v>P53</v>
          </cell>
        </row>
        <row r="6101">
          <cell r="J6101" t="str">
            <v>P54</v>
          </cell>
        </row>
        <row r="6102">
          <cell r="J6102" t="str">
            <v>P61</v>
          </cell>
        </row>
        <row r="6103">
          <cell r="J6103" t="str">
            <v>P62</v>
          </cell>
        </row>
        <row r="6104">
          <cell r="J6104" t="str">
            <v>P64</v>
          </cell>
        </row>
        <row r="6105">
          <cell r="J6105" t="str">
            <v>P65</v>
          </cell>
        </row>
        <row r="6106">
          <cell r="J6106" t="str">
            <v>P66</v>
          </cell>
        </row>
        <row r="6107">
          <cell r="J6107" t="str">
            <v>P67</v>
          </cell>
        </row>
        <row r="6108">
          <cell r="J6108" t="str">
            <v>P81</v>
          </cell>
        </row>
        <row r="6109">
          <cell r="J6109" t="str">
            <v>P83</v>
          </cell>
        </row>
        <row r="6110">
          <cell r="J6110" t="str">
            <v>P84</v>
          </cell>
        </row>
        <row r="6111">
          <cell r="J6111" t="str">
            <v>P87</v>
          </cell>
        </row>
        <row r="6112">
          <cell r="J6112" t="str">
            <v>P88</v>
          </cell>
        </row>
        <row r="6113">
          <cell r="J6113" t="str">
            <v>P99</v>
          </cell>
        </row>
        <row r="6114">
          <cell r="J6114" t="str">
            <v>T4522</v>
          </cell>
        </row>
        <row r="6115">
          <cell r="J6115" t="str">
            <v>T4541</v>
          </cell>
        </row>
        <row r="6116">
          <cell r="J6116" t="str">
            <v>H81</v>
          </cell>
        </row>
        <row r="6117">
          <cell r="J6117" t="str">
            <v>I11</v>
          </cell>
        </row>
        <row r="6118">
          <cell r="J6118" t="str">
            <v>L22</v>
          </cell>
        </row>
        <row r="6119">
          <cell r="J6119" t="str">
            <v>P81</v>
          </cell>
        </row>
        <row r="6120">
          <cell r="J6120" t="str">
            <v>I11</v>
          </cell>
        </row>
        <row r="6121">
          <cell r="J6121" t="str">
            <v>L22</v>
          </cell>
        </row>
        <row r="6122">
          <cell r="J6122" t="str">
            <v>O8</v>
          </cell>
        </row>
        <row r="6123">
          <cell r="J6123" t="str">
            <v>P30</v>
          </cell>
        </row>
        <row r="6124">
          <cell r="J6124" t="str">
            <v>P41</v>
          </cell>
        </row>
        <row r="6125">
          <cell r="J6125" t="str">
            <v>P81</v>
          </cell>
        </row>
        <row r="6126">
          <cell r="J6126" t="str">
            <v>S5102</v>
          </cell>
        </row>
        <row r="6127">
          <cell r="J6127" t="str">
            <v>S5170</v>
          </cell>
        </row>
        <row r="6128">
          <cell r="J6128" t="str">
            <v>S9122</v>
          </cell>
        </row>
        <row r="6129">
          <cell r="J6129" t="str">
            <v>I11</v>
          </cell>
        </row>
        <row r="6130">
          <cell r="J6130" t="str">
            <v>I99</v>
          </cell>
        </row>
        <row r="6131">
          <cell r="J6131" t="str">
            <v>L22</v>
          </cell>
        </row>
        <row r="6132">
          <cell r="J6132" t="str">
            <v>O8</v>
          </cell>
        </row>
        <row r="6133">
          <cell r="J6133" t="str">
            <v>P30</v>
          </cell>
        </row>
        <row r="6134">
          <cell r="J6134" t="str">
            <v>P41</v>
          </cell>
        </row>
        <row r="6135">
          <cell r="J6135" t="str">
            <v>P49</v>
          </cell>
        </row>
        <row r="6136">
          <cell r="J6136" t="str">
            <v>P64</v>
          </cell>
        </row>
        <row r="6137">
          <cell r="J6137" t="str">
            <v>P66</v>
          </cell>
        </row>
        <row r="6138">
          <cell r="J6138" t="str">
            <v>P67</v>
          </cell>
        </row>
        <row r="6139">
          <cell r="J6139" t="str">
            <v>P81</v>
          </cell>
        </row>
        <row r="6140">
          <cell r="J6140" t="str">
            <v>P83</v>
          </cell>
        </row>
        <row r="6141">
          <cell r="J6141" t="str">
            <v>I11</v>
          </cell>
        </row>
        <row r="6142">
          <cell r="J6142" t="str">
            <v>L22</v>
          </cell>
        </row>
        <row r="6143">
          <cell r="J6143" t="str">
            <v>P30</v>
          </cell>
        </row>
        <row r="6144">
          <cell r="J6144" t="str">
            <v>P81</v>
          </cell>
        </row>
        <row r="6145">
          <cell r="J6145" t="str">
            <v>H81</v>
          </cell>
        </row>
        <row r="6146">
          <cell r="J6146" t="str">
            <v>I11</v>
          </cell>
        </row>
        <row r="6147">
          <cell r="J6147" t="str">
            <v>I12</v>
          </cell>
        </row>
        <row r="6148">
          <cell r="J6148" t="str">
            <v>L02</v>
          </cell>
        </row>
        <row r="6149">
          <cell r="J6149" t="str">
            <v>L22</v>
          </cell>
        </row>
        <row r="6150">
          <cell r="J6150" t="str">
            <v>O1</v>
          </cell>
        </row>
        <row r="6151">
          <cell r="J6151" t="str">
            <v>O8</v>
          </cell>
        </row>
        <row r="6152">
          <cell r="J6152" t="str">
            <v>P11</v>
          </cell>
        </row>
        <row r="6153">
          <cell r="J6153" t="str">
            <v>P15</v>
          </cell>
        </row>
        <row r="6154">
          <cell r="J6154" t="str">
            <v>P30</v>
          </cell>
        </row>
        <row r="6155">
          <cell r="J6155" t="str">
            <v>P46</v>
          </cell>
        </row>
        <row r="6156">
          <cell r="J6156" t="str">
            <v>P61</v>
          </cell>
        </row>
        <row r="6157">
          <cell r="J6157" t="str">
            <v>P64</v>
          </cell>
        </row>
        <row r="6158">
          <cell r="J6158" t="str">
            <v>P66</v>
          </cell>
        </row>
        <row r="6159">
          <cell r="J6159" t="str">
            <v>P67</v>
          </cell>
        </row>
        <row r="6160">
          <cell r="J6160" t="str">
            <v>P81</v>
          </cell>
        </row>
        <row r="6161">
          <cell r="J6161" t="str">
            <v>P83</v>
          </cell>
        </row>
        <row r="6162">
          <cell r="J6162" t="str">
            <v>S5105</v>
          </cell>
        </row>
        <row r="6163">
          <cell r="J6163" t="str">
            <v>S5140</v>
          </cell>
        </row>
        <row r="6164">
          <cell r="J6164" t="str">
            <v>S5161</v>
          </cell>
        </row>
        <row r="6165">
          <cell r="J6165" t="str">
            <v>S9122</v>
          </cell>
        </row>
        <row r="6166">
          <cell r="J6166" t="str">
            <v>S9123</v>
          </cell>
        </row>
        <row r="6167">
          <cell r="J6167" t="str">
            <v>T1019</v>
          </cell>
        </row>
        <row r="6168">
          <cell r="J6168" t="str">
            <v>T2003</v>
          </cell>
        </row>
        <row r="6169">
          <cell r="J6169" t="str">
            <v>T2022</v>
          </cell>
        </row>
        <row r="6170">
          <cell r="J6170" t="str">
            <v>I11</v>
          </cell>
        </row>
        <row r="6171">
          <cell r="J6171" t="str">
            <v>O1</v>
          </cell>
        </row>
        <row r="6172">
          <cell r="J6172" t="str">
            <v>O8</v>
          </cell>
        </row>
        <row r="6173">
          <cell r="J6173" t="str">
            <v>P65</v>
          </cell>
        </row>
        <row r="6174">
          <cell r="J6174" t="str">
            <v>P81</v>
          </cell>
        </row>
        <row r="6175">
          <cell r="J6175" t="str">
            <v>P84</v>
          </cell>
        </row>
        <row r="6176">
          <cell r="J6176" t="str">
            <v>S5105</v>
          </cell>
        </row>
        <row r="6177">
          <cell r="J6177" t="str">
            <v>S5130</v>
          </cell>
        </row>
        <row r="6178">
          <cell r="J6178" t="str">
            <v>S5140</v>
          </cell>
        </row>
        <row r="6179">
          <cell r="J6179" t="str">
            <v>S5160</v>
          </cell>
        </row>
        <row r="6180">
          <cell r="J6180" t="str">
            <v>S5161</v>
          </cell>
        </row>
        <row r="6181">
          <cell r="J6181" t="str">
            <v>S9122</v>
          </cell>
        </row>
        <row r="6182">
          <cell r="J6182" t="str">
            <v>S9123</v>
          </cell>
        </row>
        <row r="6183">
          <cell r="J6183" t="str">
            <v>T1019</v>
          </cell>
        </row>
        <row r="6184">
          <cell r="J6184" t="str">
            <v>T2003</v>
          </cell>
        </row>
        <row r="6185">
          <cell r="J6185" t="str">
            <v>T2022</v>
          </cell>
        </row>
        <row r="6186">
          <cell r="J6186" t="str">
            <v>T4522</v>
          </cell>
        </row>
        <row r="6187">
          <cell r="J6187" t="str">
            <v>T4541</v>
          </cell>
        </row>
        <row r="6188">
          <cell r="J6188" t="str">
            <v>P30</v>
          </cell>
        </row>
        <row r="6189">
          <cell r="J6189" t="str">
            <v>P66</v>
          </cell>
        </row>
        <row r="6190">
          <cell r="J6190" t="str">
            <v>P81</v>
          </cell>
        </row>
        <row r="6191">
          <cell r="J6191" t="str">
            <v>I11</v>
          </cell>
        </row>
        <row r="6192">
          <cell r="J6192" t="str">
            <v>I99</v>
          </cell>
        </row>
        <row r="6193">
          <cell r="J6193" t="str">
            <v>L22</v>
          </cell>
        </row>
        <row r="6194">
          <cell r="J6194" t="str">
            <v>O1</v>
          </cell>
        </row>
        <row r="6195">
          <cell r="J6195" t="str">
            <v>O2</v>
          </cell>
        </row>
        <row r="6196">
          <cell r="J6196" t="str">
            <v>O3</v>
          </cell>
        </row>
        <row r="6197">
          <cell r="J6197" t="str">
            <v>O8</v>
          </cell>
        </row>
        <row r="6198">
          <cell r="J6198" t="str">
            <v>P14</v>
          </cell>
        </row>
        <row r="6199">
          <cell r="J6199" t="str">
            <v>P15</v>
          </cell>
        </row>
        <row r="6200">
          <cell r="J6200" t="str">
            <v>P30</v>
          </cell>
        </row>
        <row r="6201">
          <cell r="J6201" t="str">
            <v>P41</v>
          </cell>
        </row>
        <row r="6202">
          <cell r="J6202" t="str">
            <v>P49</v>
          </cell>
        </row>
        <row r="6203">
          <cell r="J6203" t="str">
            <v>P51</v>
          </cell>
        </row>
        <row r="6204">
          <cell r="J6204" t="str">
            <v>P61</v>
          </cell>
        </row>
        <row r="6205">
          <cell r="J6205" t="str">
            <v>P62</v>
          </cell>
        </row>
        <row r="6206">
          <cell r="J6206" t="str">
            <v>P64</v>
          </cell>
        </row>
        <row r="6207">
          <cell r="J6207" t="str">
            <v>P66</v>
          </cell>
        </row>
        <row r="6208">
          <cell r="J6208" t="str">
            <v>P67</v>
          </cell>
        </row>
        <row r="6209">
          <cell r="J6209" t="str">
            <v>P81</v>
          </cell>
        </row>
        <row r="6210">
          <cell r="J6210" t="str">
            <v>P83</v>
          </cell>
        </row>
        <row r="6211">
          <cell r="J6211" t="str">
            <v>L22</v>
          </cell>
        </row>
        <row r="6212">
          <cell r="J6212" t="str">
            <v>O1</v>
          </cell>
        </row>
        <row r="6213">
          <cell r="J6213" t="str">
            <v>P15</v>
          </cell>
        </row>
        <row r="6214">
          <cell r="J6214" t="str">
            <v>P30</v>
          </cell>
        </row>
        <row r="6215">
          <cell r="J6215" t="str">
            <v>P41</v>
          </cell>
        </row>
        <row r="6216">
          <cell r="J6216" t="str">
            <v>P49</v>
          </cell>
        </row>
        <row r="6217">
          <cell r="J6217" t="str">
            <v>P61</v>
          </cell>
        </row>
        <row r="6218">
          <cell r="J6218" t="str">
            <v>P66</v>
          </cell>
        </row>
        <row r="6219">
          <cell r="J6219" t="str">
            <v>P67</v>
          </cell>
        </row>
        <row r="6220">
          <cell r="J6220" t="str">
            <v>P81</v>
          </cell>
        </row>
        <row r="6221">
          <cell r="J6221" t="str">
            <v>P83</v>
          </cell>
        </row>
        <row r="6222">
          <cell r="J6222" t="str">
            <v>P84</v>
          </cell>
        </row>
        <row r="6223">
          <cell r="J6223" t="str">
            <v>H81</v>
          </cell>
        </row>
        <row r="6224">
          <cell r="J6224" t="str">
            <v>I11</v>
          </cell>
        </row>
        <row r="6225">
          <cell r="J6225" t="str">
            <v>I13</v>
          </cell>
        </row>
        <row r="6226">
          <cell r="J6226" t="str">
            <v>I99</v>
          </cell>
        </row>
        <row r="6227">
          <cell r="J6227" t="str">
            <v>L22</v>
          </cell>
        </row>
        <row r="6228">
          <cell r="J6228" t="str">
            <v>P30</v>
          </cell>
        </row>
        <row r="6229">
          <cell r="J6229" t="str">
            <v>P41</v>
          </cell>
        </row>
        <row r="6230">
          <cell r="J6230" t="str">
            <v>P49</v>
          </cell>
        </row>
        <row r="6231">
          <cell r="J6231" t="str">
            <v>P62</v>
          </cell>
        </row>
        <row r="6232">
          <cell r="J6232" t="str">
            <v>P64</v>
          </cell>
        </row>
        <row r="6233">
          <cell r="J6233" t="str">
            <v>P67</v>
          </cell>
        </row>
        <row r="6234">
          <cell r="J6234" t="str">
            <v>P81</v>
          </cell>
        </row>
        <row r="6235">
          <cell r="J6235" t="str">
            <v>P83</v>
          </cell>
        </row>
        <row r="6236">
          <cell r="J6236" t="str">
            <v>P84</v>
          </cell>
        </row>
        <row r="6237">
          <cell r="J6237" t="str">
            <v>P41</v>
          </cell>
        </row>
        <row r="6238">
          <cell r="J6238" t="str">
            <v>P65</v>
          </cell>
        </row>
        <row r="6239">
          <cell r="J6239" t="str">
            <v>P81</v>
          </cell>
        </row>
        <row r="6240">
          <cell r="J6240" t="str">
            <v>S5102</v>
          </cell>
        </row>
        <row r="6241">
          <cell r="J6241" t="str">
            <v>S5140</v>
          </cell>
        </row>
        <row r="6242">
          <cell r="J6242" t="str">
            <v>S9122</v>
          </cell>
        </row>
        <row r="6243">
          <cell r="J6243" t="str">
            <v>T2022</v>
          </cell>
        </row>
        <row r="6244">
          <cell r="J6244" t="str">
            <v>T4522</v>
          </cell>
        </row>
        <row r="6245">
          <cell r="J6245" t="str">
            <v>T4541</v>
          </cell>
        </row>
        <row r="6246">
          <cell r="J6246" t="str">
            <v>H81</v>
          </cell>
        </row>
        <row r="6247">
          <cell r="J6247" t="str">
            <v>I11</v>
          </cell>
        </row>
        <row r="6248">
          <cell r="J6248" t="str">
            <v>I12</v>
          </cell>
        </row>
        <row r="6249">
          <cell r="J6249" t="str">
            <v>I13</v>
          </cell>
        </row>
        <row r="6250">
          <cell r="J6250" t="str">
            <v>I99</v>
          </cell>
        </row>
        <row r="6251">
          <cell r="J6251" t="str">
            <v>L02</v>
          </cell>
        </row>
        <row r="6252">
          <cell r="J6252" t="str">
            <v>L22</v>
          </cell>
        </row>
        <row r="6253">
          <cell r="J6253" t="str">
            <v>O1</v>
          </cell>
        </row>
        <row r="6254">
          <cell r="J6254" t="str">
            <v>O8</v>
          </cell>
        </row>
        <row r="6255">
          <cell r="J6255" t="str">
            <v>O99</v>
          </cell>
        </row>
        <row r="6256">
          <cell r="J6256" t="str">
            <v>P30</v>
          </cell>
        </row>
        <row r="6257">
          <cell r="J6257" t="str">
            <v>P41</v>
          </cell>
        </row>
        <row r="6258">
          <cell r="J6258" t="str">
            <v>P49</v>
          </cell>
        </row>
        <row r="6259">
          <cell r="J6259" t="str">
            <v>P61</v>
          </cell>
        </row>
        <row r="6260">
          <cell r="J6260" t="str">
            <v>P64</v>
          </cell>
        </row>
        <row r="6261">
          <cell r="J6261" t="str">
            <v>P66</v>
          </cell>
        </row>
        <row r="6262">
          <cell r="J6262" t="str">
            <v>P67</v>
          </cell>
        </row>
        <row r="6263">
          <cell r="J6263" t="str">
            <v>P81</v>
          </cell>
        </row>
        <row r="6264">
          <cell r="J6264" t="str">
            <v>P83</v>
          </cell>
        </row>
        <row r="6265">
          <cell r="J6265" t="str">
            <v>I13</v>
          </cell>
        </row>
        <row r="6266">
          <cell r="J6266" t="str">
            <v>L02</v>
          </cell>
        </row>
        <row r="6267">
          <cell r="J6267" t="str">
            <v>P30</v>
          </cell>
        </row>
        <row r="6268">
          <cell r="J6268" t="str">
            <v>P81</v>
          </cell>
        </row>
        <row r="6269">
          <cell r="J6269" t="str">
            <v>H81</v>
          </cell>
        </row>
        <row r="6270">
          <cell r="J6270" t="str">
            <v>I11</v>
          </cell>
        </row>
        <row r="6271">
          <cell r="J6271" t="str">
            <v>I12</v>
          </cell>
        </row>
        <row r="6272">
          <cell r="J6272" t="str">
            <v>I13</v>
          </cell>
        </row>
        <row r="6273">
          <cell r="J6273" t="str">
            <v>L02</v>
          </cell>
        </row>
        <row r="6274">
          <cell r="J6274" t="str">
            <v>L22</v>
          </cell>
        </row>
        <row r="6275">
          <cell r="J6275" t="str">
            <v>L35</v>
          </cell>
        </row>
        <row r="6276">
          <cell r="J6276" t="str">
            <v>O1</v>
          </cell>
        </row>
        <row r="6277">
          <cell r="J6277" t="str">
            <v>O2</v>
          </cell>
        </row>
        <row r="6278">
          <cell r="J6278" t="str">
            <v>O3</v>
          </cell>
        </row>
        <row r="6279">
          <cell r="J6279" t="str">
            <v>O4</v>
          </cell>
        </row>
        <row r="6280">
          <cell r="J6280" t="str">
            <v>O5</v>
          </cell>
        </row>
        <row r="6281">
          <cell r="J6281" t="str">
            <v>O8</v>
          </cell>
        </row>
        <row r="6282">
          <cell r="J6282" t="str">
            <v>P11</v>
          </cell>
        </row>
        <row r="6283">
          <cell r="J6283" t="str">
            <v>P14</v>
          </cell>
        </row>
        <row r="6284">
          <cell r="J6284" t="str">
            <v>P15</v>
          </cell>
        </row>
        <row r="6285">
          <cell r="J6285" t="str">
            <v>P16</v>
          </cell>
        </row>
        <row r="6286">
          <cell r="J6286" t="str">
            <v>P30</v>
          </cell>
        </row>
        <row r="6287">
          <cell r="J6287" t="str">
            <v>P41</v>
          </cell>
        </row>
        <row r="6288">
          <cell r="J6288" t="str">
            <v>P49</v>
          </cell>
        </row>
        <row r="6289">
          <cell r="J6289" t="str">
            <v>P51</v>
          </cell>
        </row>
        <row r="6290">
          <cell r="J6290" t="str">
            <v>P54</v>
          </cell>
        </row>
        <row r="6291">
          <cell r="J6291" t="str">
            <v>P61</v>
          </cell>
        </row>
        <row r="6292">
          <cell r="J6292" t="str">
            <v>P62</v>
          </cell>
        </row>
        <row r="6293">
          <cell r="J6293" t="str">
            <v>P63</v>
          </cell>
        </row>
        <row r="6294">
          <cell r="J6294" t="str">
            <v>P64</v>
          </cell>
        </row>
        <row r="6295">
          <cell r="J6295" t="str">
            <v>P66</v>
          </cell>
        </row>
        <row r="6296">
          <cell r="J6296" t="str">
            <v>P67</v>
          </cell>
        </row>
        <row r="6297">
          <cell r="J6297" t="str">
            <v>P71</v>
          </cell>
        </row>
        <row r="6298">
          <cell r="J6298" t="str">
            <v>P81</v>
          </cell>
        </row>
        <row r="6299">
          <cell r="J6299" t="str">
            <v>P83</v>
          </cell>
        </row>
        <row r="6300">
          <cell r="J6300" t="str">
            <v>P84</v>
          </cell>
        </row>
        <row r="6301">
          <cell r="J6301" t="str">
            <v>P86</v>
          </cell>
        </row>
        <row r="6302">
          <cell r="J6302" t="str">
            <v>P87</v>
          </cell>
        </row>
        <row r="6303">
          <cell r="J6303" t="str">
            <v>P88</v>
          </cell>
        </row>
        <row r="6304">
          <cell r="J6304" t="str">
            <v>P99</v>
          </cell>
        </row>
        <row r="6305">
          <cell r="J6305" t="str">
            <v>H81</v>
          </cell>
        </row>
        <row r="6306">
          <cell r="J6306" t="str">
            <v>I11</v>
          </cell>
        </row>
        <row r="6307">
          <cell r="J6307" t="str">
            <v>I12</v>
          </cell>
        </row>
        <row r="6308">
          <cell r="J6308" t="str">
            <v>I13</v>
          </cell>
        </row>
        <row r="6309">
          <cell r="J6309" t="str">
            <v>L22</v>
          </cell>
        </row>
        <row r="6310">
          <cell r="J6310" t="str">
            <v>L35</v>
          </cell>
        </row>
        <row r="6311">
          <cell r="J6311" t="str">
            <v>O1</v>
          </cell>
        </row>
        <row r="6312">
          <cell r="J6312" t="str">
            <v>O2</v>
          </cell>
        </row>
        <row r="6313">
          <cell r="J6313" t="str">
            <v>O3</v>
          </cell>
        </row>
        <row r="6314">
          <cell r="J6314" t="str">
            <v>O4</v>
          </cell>
        </row>
        <row r="6315">
          <cell r="J6315" t="str">
            <v>O5</v>
          </cell>
        </row>
        <row r="6316">
          <cell r="J6316" t="str">
            <v>O7</v>
          </cell>
        </row>
        <row r="6317">
          <cell r="J6317" t="str">
            <v>O8</v>
          </cell>
        </row>
        <row r="6318">
          <cell r="J6318" t="str">
            <v>O99</v>
          </cell>
        </row>
        <row r="6319">
          <cell r="J6319" t="str">
            <v>P11</v>
          </cell>
        </row>
        <row r="6320">
          <cell r="J6320" t="str">
            <v>P14</v>
          </cell>
        </row>
        <row r="6321">
          <cell r="J6321" t="str">
            <v>P15</v>
          </cell>
        </row>
        <row r="6322">
          <cell r="J6322" t="str">
            <v>P16</v>
          </cell>
        </row>
        <row r="6323">
          <cell r="J6323" t="str">
            <v>P30</v>
          </cell>
        </row>
        <row r="6324">
          <cell r="J6324" t="str">
            <v>P41</v>
          </cell>
        </row>
        <row r="6325">
          <cell r="J6325" t="str">
            <v>P49</v>
          </cell>
        </row>
        <row r="6326">
          <cell r="J6326" t="str">
            <v>P54</v>
          </cell>
        </row>
        <row r="6327">
          <cell r="J6327" t="str">
            <v>P55</v>
          </cell>
        </row>
        <row r="6328">
          <cell r="J6328" t="str">
            <v>P61</v>
          </cell>
        </row>
        <row r="6329">
          <cell r="J6329" t="str">
            <v>P62</v>
          </cell>
        </row>
        <row r="6330">
          <cell r="J6330" t="str">
            <v>P64</v>
          </cell>
        </row>
        <row r="6331">
          <cell r="J6331" t="str">
            <v>P65</v>
          </cell>
        </row>
        <row r="6332">
          <cell r="J6332" t="str">
            <v>P66</v>
          </cell>
        </row>
        <row r="6333">
          <cell r="J6333" t="str">
            <v>P67</v>
          </cell>
        </row>
        <row r="6334">
          <cell r="J6334" t="str">
            <v>P71</v>
          </cell>
        </row>
        <row r="6335">
          <cell r="J6335" t="str">
            <v>P81</v>
          </cell>
        </row>
        <row r="6336">
          <cell r="J6336" t="str">
            <v>P82</v>
          </cell>
        </row>
        <row r="6337">
          <cell r="J6337" t="str">
            <v>P83</v>
          </cell>
        </row>
        <row r="6338">
          <cell r="J6338" t="str">
            <v>P84</v>
          </cell>
        </row>
        <row r="6339">
          <cell r="J6339" t="str">
            <v>P86</v>
          </cell>
        </row>
        <row r="6340">
          <cell r="J6340" t="str">
            <v>P99</v>
          </cell>
        </row>
        <row r="6341">
          <cell r="J6341" t="str">
            <v>S5140</v>
          </cell>
        </row>
        <row r="6342">
          <cell r="J6342" t="str">
            <v>T2022</v>
          </cell>
        </row>
        <row r="6343">
          <cell r="J6343" t="str">
            <v>T4522</v>
          </cell>
        </row>
        <row r="6344">
          <cell r="J6344" t="str">
            <v>T4541</v>
          </cell>
        </row>
        <row r="6345">
          <cell r="J6345" t="str">
            <v>I11</v>
          </cell>
        </row>
        <row r="6346">
          <cell r="J6346" t="str">
            <v>I12</v>
          </cell>
        </row>
        <row r="6347">
          <cell r="J6347" t="str">
            <v>I99</v>
          </cell>
        </row>
        <row r="6348">
          <cell r="J6348" t="str">
            <v>L22</v>
          </cell>
        </row>
        <row r="6349">
          <cell r="J6349" t="str">
            <v>O1</v>
          </cell>
        </row>
        <row r="6350">
          <cell r="J6350" t="str">
            <v>O2</v>
          </cell>
        </row>
        <row r="6351">
          <cell r="J6351" t="str">
            <v>O3</v>
          </cell>
        </row>
        <row r="6352">
          <cell r="J6352" t="str">
            <v>O4</v>
          </cell>
        </row>
        <row r="6353">
          <cell r="J6353" t="str">
            <v>O5</v>
          </cell>
        </row>
        <row r="6354">
          <cell r="J6354" t="str">
            <v>O7</v>
          </cell>
        </row>
        <row r="6355">
          <cell r="J6355" t="str">
            <v>O8</v>
          </cell>
        </row>
        <row r="6356">
          <cell r="J6356" t="str">
            <v>O99</v>
          </cell>
        </row>
        <row r="6357">
          <cell r="J6357" t="str">
            <v>P11</v>
          </cell>
        </row>
        <row r="6358">
          <cell r="J6358" t="str">
            <v>P13</v>
          </cell>
        </row>
        <row r="6359">
          <cell r="J6359" t="str">
            <v>P14</v>
          </cell>
        </row>
        <row r="6360">
          <cell r="J6360" t="str">
            <v>P15</v>
          </cell>
        </row>
        <row r="6361">
          <cell r="J6361" t="str">
            <v>P16</v>
          </cell>
        </row>
        <row r="6362">
          <cell r="J6362" t="str">
            <v>P30</v>
          </cell>
        </row>
        <row r="6363">
          <cell r="J6363" t="str">
            <v>P41</v>
          </cell>
        </row>
        <row r="6364">
          <cell r="J6364" t="str">
            <v>P42</v>
          </cell>
        </row>
        <row r="6365">
          <cell r="J6365" t="str">
            <v>P46</v>
          </cell>
        </row>
        <row r="6366">
          <cell r="J6366" t="str">
            <v>P49</v>
          </cell>
        </row>
        <row r="6367">
          <cell r="J6367" t="str">
            <v>P51</v>
          </cell>
        </row>
        <row r="6368">
          <cell r="J6368" t="str">
            <v>P54</v>
          </cell>
        </row>
        <row r="6369">
          <cell r="J6369" t="str">
            <v>P55</v>
          </cell>
        </row>
        <row r="6370">
          <cell r="J6370" t="str">
            <v>P61</v>
          </cell>
        </row>
        <row r="6371">
          <cell r="J6371" t="str">
            <v>P62</v>
          </cell>
        </row>
        <row r="6372">
          <cell r="J6372" t="str">
            <v>P63</v>
          </cell>
        </row>
        <row r="6373">
          <cell r="J6373" t="str">
            <v>P64</v>
          </cell>
        </row>
        <row r="6374">
          <cell r="J6374" t="str">
            <v>P65</v>
          </cell>
        </row>
        <row r="6375">
          <cell r="J6375" t="str">
            <v>P66</v>
          </cell>
        </row>
        <row r="6376">
          <cell r="J6376" t="str">
            <v>P67</v>
          </cell>
        </row>
        <row r="6377">
          <cell r="J6377" t="str">
            <v>P71</v>
          </cell>
        </row>
        <row r="6378">
          <cell r="J6378" t="str">
            <v>P81</v>
          </cell>
        </row>
        <row r="6379">
          <cell r="J6379" t="str">
            <v>P83</v>
          </cell>
        </row>
        <row r="6380">
          <cell r="J6380" t="str">
            <v>P84</v>
          </cell>
        </row>
        <row r="6381">
          <cell r="J6381" t="str">
            <v>P86</v>
          </cell>
        </row>
        <row r="6382">
          <cell r="J6382" t="str">
            <v>P87</v>
          </cell>
        </row>
        <row r="6383">
          <cell r="J6383" t="str">
            <v>P88</v>
          </cell>
        </row>
        <row r="6384">
          <cell r="J6384" t="str">
            <v>P99</v>
          </cell>
        </row>
        <row r="6385">
          <cell r="J6385" t="str">
            <v>S5102</v>
          </cell>
        </row>
        <row r="6386">
          <cell r="J6386" t="str">
            <v>S5105</v>
          </cell>
        </row>
        <row r="6387">
          <cell r="J6387" t="str">
            <v>S5130</v>
          </cell>
        </row>
        <row r="6388">
          <cell r="J6388" t="str">
            <v>S5140</v>
          </cell>
        </row>
        <row r="6389">
          <cell r="J6389" t="str">
            <v>S5170</v>
          </cell>
        </row>
        <row r="6390">
          <cell r="J6390" t="str">
            <v>S9122</v>
          </cell>
        </row>
        <row r="6391">
          <cell r="J6391" t="str">
            <v>S9123</v>
          </cell>
        </row>
        <row r="6392">
          <cell r="J6392" t="str">
            <v>S9124</v>
          </cell>
        </row>
        <row r="6393">
          <cell r="J6393" t="str">
            <v>T2022</v>
          </cell>
        </row>
        <row r="6394">
          <cell r="J6394" t="str">
            <v>T2028</v>
          </cell>
        </row>
        <row r="6395">
          <cell r="J6395" t="str">
            <v>T2033</v>
          </cell>
        </row>
        <row r="6396">
          <cell r="J6396" t="str">
            <v>T4522</v>
          </cell>
        </row>
        <row r="6397">
          <cell r="J6397" t="str">
            <v>T4541</v>
          </cell>
        </row>
        <row r="6398">
          <cell r="J6398" t="str">
            <v>P81</v>
          </cell>
        </row>
        <row r="6399">
          <cell r="J6399" t="str">
            <v>H81</v>
          </cell>
        </row>
        <row r="6400">
          <cell r="J6400" t="str">
            <v>I11</v>
          </cell>
        </row>
        <row r="6401">
          <cell r="J6401" t="str">
            <v>I12</v>
          </cell>
        </row>
        <row r="6402">
          <cell r="J6402" t="str">
            <v>I13</v>
          </cell>
        </row>
        <row r="6403">
          <cell r="J6403" t="str">
            <v>I99</v>
          </cell>
        </row>
        <row r="6404">
          <cell r="J6404" t="str">
            <v>L22</v>
          </cell>
        </row>
        <row r="6405">
          <cell r="J6405" t="str">
            <v>L35</v>
          </cell>
        </row>
        <row r="6406">
          <cell r="J6406" t="str">
            <v>O1</v>
          </cell>
        </row>
        <row r="6407">
          <cell r="J6407" t="str">
            <v>O2</v>
          </cell>
        </row>
        <row r="6408">
          <cell r="J6408" t="str">
            <v>O3</v>
          </cell>
        </row>
        <row r="6409">
          <cell r="J6409" t="str">
            <v>O4</v>
          </cell>
        </row>
        <row r="6410">
          <cell r="J6410" t="str">
            <v>O5</v>
          </cell>
        </row>
        <row r="6411">
          <cell r="J6411" t="str">
            <v>O6</v>
          </cell>
        </row>
        <row r="6412">
          <cell r="J6412" t="str">
            <v>O7</v>
          </cell>
        </row>
        <row r="6413">
          <cell r="J6413" t="str">
            <v>O8</v>
          </cell>
        </row>
        <row r="6414">
          <cell r="J6414" t="str">
            <v>O99</v>
          </cell>
        </row>
        <row r="6415">
          <cell r="J6415" t="str">
            <v>P11</v>
          </cell>
        </row>
        <row r="6416">
          <cell r="J6416" t="str">
            <v>P12</v>
          </cell>
        </row>
        <row r="6417">
          <cell r="J6417" t="str">
            <v>P13</v>
          </cell>
        </row>
        <row r="6418">
          <cell r="J6418" t="str">
            <v>P14</v>
          </cell>
        </row>
        <row r="6419">
          <cell r="J6419" t="str">
            <v>P15</v>
          </cell>
        </row>
        <row r="6420">
          <cell r="J6420" t="str">
            <v>P16</v>
          </cell>
        </row>
        <row r="6421">
          <cell r="J6421" t="str">
            <v>P30</v>
          </cell>
        </row>
        <row r="6422">
          <cell r="J6422" t="str">
            <v>P41</v>
          </cell>
        </row>
        <row r="6423">
          <cell r="J6423" t="str">
            <v>P42</v>
          </cell>
        </row>
        <row r="6424">
          <cell r="J6424" t="str">
            <v>P46</v>
          </cell>
        </row>
        <row r="6425">
          <cell r="J6425" t="str">
            <v>P49</v>
          </cell>
        </row>
        <row r="6426">
          <cell r="J6426" t="str">
            <v>P51</v>
          </cell>
        </row>
        <row r="6427">
          <cell r="J6427" t="str">
            <v>P53</v>
          </cell>
        </row>
        <row r="6428">
          <cell r="J6428" t="str">
            <v>P54</v>
          </cell>
        </row>
        <row r="6429">
          <cell r="J6429" t="str">
            <v>P55</v>
          </cell>
        </row>
        <row r="6430">
          <cell r="J6430" t="str">
            <v>P61</v>
          </cell>
        </row>
        <row r="6431">
          <cell r="J6431" t="str">
            <v>P62</v>
          </cell>
        </row>
        <row r="6432">
          <cell r="J6432" t="str">
            <v>P63</v>
          </cell>
        </row>
        <row r="6433">
          <cell r="J6433" t="str">
            <v>P64</v>
          </cell>
        </row>
        <row r="6434">
          <cell r="J6434" t="str">
            <v>P65</v>
          </cell>
        </row>
        <row r="6435">
          <cell r="J6435" t="str">
            <v>P66</v>
          </cell>
        </row>
        <row r="6436">
          <cell r="J6436" t="str">
            <v>P67</v>
          </cell>
        </row>
        <row r="6437">
          <cell r="J6437" t="str">
            <v>P71</v>
          </cell>
        </row>
        <row r="6438">
          <cell r="J6438" t="str">
            <v>P81</v>
          </cell>
        </row>
        <row r="6439">
          <cell r="J6439" t="str">
            <v>P83</v>
          </cell>
        </row>
        <row r="6440">
          <cell r="J6440" t="str">
            <v>P84</v>
          </cell>
        </row>
        <row r="6441">
          <cell r="J6441" t="str">
            <v>P85</v>
          </cell>
        </row>
        <row r="6442">
          <cell r="J6442" t="str">
            <v>P86</v>
          </cell>
        </row>
        <row r="6443">
          <cell r="J6443" t="str">
            <v>P87</v>
          </cell>
        </row>
        <row r="6444">
          <cell r="J6444" t="str">
            <v>P88</v>
          </cell>
        </row>
        <row r="6445">
          <cell r="J6445" t="str">
            <v>P99</v>
          </cell>
        </row>
        <row r="6446">
          <cell r="J6446" t="str">
            <v>T4522</v>
          </cell>
        </row>
        <row r="6447">
          <cell r="J6447" t="str">
            <v>T4541</v>
          </cell>
        </row>
        <row r="6448">
          <cell r="J6448" t="str">
            <v>H81</v>
          </cell>
        </row>
        <row r="6449">
          <cell r="J6449" t="str">
            <v>I11</v>
          </cell>
        </row>
        <row r="6450">
          <cell r="J6450" t="str">
            <v>I13</v>
          </cell>
        </row>
        <row r="6451">
          <cell r="J6451" t="str">
            <v>L02</v>
          </cell>
        </row>
        <row r="6452">
          <cell r="J6452" t="str">
            <v>L22</v>
          </cell>
        </row>
        <row r="6453">
          <cell r="J6453" t="str">
            <v>O1</v>
          </cell>
        </row>
        <row r="6454">
          <cell r="J6454" t="str">
            <v>O2</v>
          </cell>
        </row>
        <row r="6455">
          <cell r="J6455" t="str">
            <v>O3</v>
          </cell>
        </row>
        <row r="6456">
          <cell r="J6456" t="str">
            <v>O4</v>
          </cell>
        </row>
        <row r="6457">
          <cell r="J6457" t="str">
            <v>O7</v>
          </cell>
        </row>
        <row r="6458">
          <cell r="J6458" t="str">
            <v>O8</v>
          </cell>
        </row>
        <row r="6459">
          <cell r="J6459" t="str">
            <v>O99</v>
          </cell>
        </row>
        <row r="6460">
          <cell r="J6460" t="str">
            <v>P11</v>
          </cell>
        </row>
        <row r="6461">
          <cell r="J6461" t="str">
            <v>P14</v>
          </cell>
        </row>
        <row r="6462">
          <cell r="J6462" t="str">
            <v>P15</v>
          </cell>
        </row>
        <row r="6463">
          <cell r="J6463" t="str">
            <v>P16</v>
          </cell>
        </row>
        <row r="6464">
          <cell r="J6464" t="str">
            <v>P30</v>
          </cell>
        </row>
        <row r="6465">
          <cell r="J6465" t="str">
            <v>P41</v>
          </cell>
        </row>
        <row r="6466">
          <cell r="J6466" t="str">
            <v>P49</v>
          </cell>
        </row>
        <row r="6467">
          <cell r="J6467" t="str">
            <v>P54</v>
          </cell>
        </row>
        <row r="6468">
          <cell r="J6468" t="str">
            <v>P61</v>
          </cell>
        </row>
        <row r="6469">
          <cell r="J6469" t="str">
            <v>P62</v>
          </cell>
        </row>
        <row r="6470">
          <cell r="J6470" t="str">
            <v>P64</v>
          </cell>
        </row>
        <row r="6471">
          <cell r="J6471" t="str">
            <v>P66</v>
          </cell>
        </row>
        <row r="6472">
          <cell r="J6472" t="str">
            <v>P67</v>
          </cell>
        </row>
        <row r="6473">
          <cell r="J6473" t="str">
            <v>P71</v>
          </cell>
        </row>
        <row r="6474">
          <cell r="J6474" t="str">
            <v>P81</v>
          </cell>
        </row>
        <row r="6475">
          <cell r="J6475" t="str">
            <v>P83</v>
          </cell>
        </row>
        <row r="6476">
          <cell r="J6476" t="str">
            <v>P84</v>
          </cell>
        </row>
        <row r="6477">
          <cell r="J6477" t="str">
            <v>P87</v>
          </cell>
        </row>
        <row r="6478">
          <cell r="J6478" t="str">
            <v>P99</v>
          </cell>
        </row>
        <row r="6479">
          <cell r="J6479" t="str">
            <v>H81</v>
          </cell>
        </row>
        <row r="6480">
          <cell r="J6480" t="str">
            <v>I11</v>
          </cell>
        </row>
        <row r="6481">
          <cell r="J6481" t="str">
            <v>L22</v>
          </cell>
        </row>
        <row r="6482">
          <cell r="J6482" t="str">
            <v>O1</v>
          </cell>
        </row>
        <row r="6483">
          <cell r="J6483" t="str">
            <v>O3</v>
          </cell>
        </row>
        <row r="6484">
          <cell r="J6484" t="str">
            <v>O8</v>
          </cell>
        </row>
        <row r="6485">
          <cell r="J6485" t="str">
            <v>O99</v>
          </cell>
        </row>
        <row r="6486">
          <cell r="J6486" t="str">
            <v>P14</v>
          </cell>
        </row>
        <row r="6487">
          <cell r="J6487" t="str">
            <v>P30</v>
          </cell>
        </row>
        <row r="6488">
          <cell r="J6488" t="str">
            <v>P41</v>
          </cell>
        </row>
        <row r="6489">
          <cell r="J6489" t="str">
            <v>P61</v>
          </cell>
        </row>
        <row r="6490">
          <cell r="J6490" t="str">
            <v>P64</v>
          </cell>
        </row>
        <row r="6491">
          <cell r="J6491" t="str">
            <v>P65</v>
          </cell>
        </row>
        <row r="6492">
          <cell r="J6492" t="str">
            <v>P66</v>
          </cell>
        </row>
        <row r="6493">
          <cell r="J6493" t="str">
            <v>P81</v>
          </cell>
        </row>
        <row r="6494">
          <cell r="J6494" t="str">
            <v>P83</v>
          </cell>
        </row>
        <row r="6495">
          <cell r="J6495" t="str">
            <v>P84</v>
          </cell>
        </row>
        <row r="6496">
          <cell r="J6496" t="str">
            <v>S5130</v>
          </cell>
        </row>
        <row r="6497">
          <cell r="J6497" t="str">
            <v>S5170</v>
          </cell>
        </row>
        <row r="6498">
          <cell r="J6498" t="str">
            <v>S9122</v>
          </cell>
        </row>
        <row r="6499">
          <cell r="J6499" t="str">
            <v>T4522</v>
          </cell>
        </row>
        <row r="6500">
          <cell r="J6500" t="str">
            <v>T4541</v>
          </cell>
        </row>
        <row r="6501">
          <cell r="J6501" t="str">
            <v>I11</v>
          </cell>
        </row>
        <row r="6502">
          <cell r="J6502" t="str">
            <v>I12</v>
          </cell>
        </row>
        <row r="6503">
          <cell r="J6503" t="str">
            <v>I99</v>
          </cell>
        </row>
        <row r="6504">
          <cell r="J6504" t="str">
            <v>O1</v>
          </cell>
        </row>
        <row r="6505">
          <cell r="J6505" t="str">
            <v>O6</v>
          </cell>
        </row>
        <row r="6506">
          <cell r="J6506" t="str">
            <v>O99</v>
          </cell>
        </row>
        <row r="6507">
          <cell r="J6507" t="str">
            <v>P11</v>
          </cell>
        </row>
        <row r="6508">
          <cell r="J6508" t="str">
            <v>P14</v>
          </cell>
        </row>
        <row r="6509">
          <cell r="J6509" t="str">
            <v>P15</v>
          </cell>
        </row>
        <row r="6510">
          <cell r="J6510" t="str">
            <v>P30</v>
          </cell>
        </row>
        <row r="6511">
          <cell r="J6511" t="str">
            <v>P41</v>
          </cell>
        </row>
        <row r="6512">
          <cell r="J6512" t="str">
            <v>P49</v>
          </cell>
        </row>
        <row r="6513">
          <cell r="J6513" t="str">
            <v>P54</v>
          </cell>
        </row>
        <row r="6514">
          <cell r="J6514" t="str">
            <v>P61</v>
          </cell>
        </row>
        <row r="6515">
          <cell r="J6515" t="str">
            <v>P62</v>
          </cell>
        </row>
        <row r="6516">
          <cell r="J6516" t="str">
            <v>P63</v>
          </cell>
        </row>
        <row r="6517">
          <cell r="J6517" t="str">
            <v>P64</v>
          </cell>
        </row>
        <row r="6518">
          <cell r="J6518" t="str">
            <v>P65</v>
          </cell>
        </row>
        <row r="6519">
          <cell r="J6519" t="str">
            <v>P66</v>
          </cell>
        </row>
        <row r="6520">
          <cell r="J6520" t="str">
            <v>P81</v>
          </cell>
        </row>
        <row r="6521">
          <cell r="J6521" t="str">
            <v>P83</v>
          </cell>
        </row>
        <row r="6522">
          <cell r="J6522" t="str">
            <v>P84</v>
          </cell>
        </row>
        <row r="6523">
          <cell r="J6523" t="str">
            <v>P87</v>
          </cell>
        </row>
        <row r="6524">
          <cell r="J6524" t="str">
            <v>P99</v>
          </cell>
        </row>
        <row r="6525">
          <cell r="J6525" t="str">
            <v>S5102</v>
          </cell>
        </row>
        <row r="6526">
          <cell r="J6526" t="str">
            <v>S5130</v>
          </cell>
        </row>
        <row r="6527">
          <cell r="J6527" t="str">
            <v>S5140</v>
          </cell>
        </row>
        <row r="6528">
          <cell r="J6528" t="str">
            <v>S5160</v>
          </cell>
        </row>
        <row r="6529">
          <cell r="J6529" t="str">
            <v>S5161</v>
          </cell>
        </row>
        <row r="6530">
          <cell r="J6530" t="str">
            <v>S5170</v>
          </cell>
        </row>
        <row r="6531">
          <cell r="J6531" t="str">
            <v>S9122</v>
          </cell>
        </row>
        <row r="6532">
          <cell r="J6532" t="str">
            <v>S9123</v>
          </cell>
        </row>
        <row r="6533">
          <cell r="J6533" t="str">
            <v>S9124</v>
          </cell>
        </row>
        <row r="6534">
          <cell r="J6534" t="str">
            <v>T2022</v>
          </cell>
        </row>
        <row r="6535">
          <cell r="J6535" t="str">
            <v>T4522</v>
          </cell>
        </row>
        <row r="6536">
          <cell r="J6536" t="str">
            <v>T4541</v>
          </cell>
        </row>
        <row r="6537">
          <cell r="J6537" t="str">
            <v>I11</v>
          </cell>
        </row>
        <row r="6538">
          <cell r="J6538" t="str">
            <v>I12</v>
          </cell>
        </row>
        <row r="6539">
          <cell r="J6539" t="str">
            <v>L22</v>
          </cell>
        </row>
        <row r="6540">
          <cell r="J6540" t="str">
            <v>O1</v>
          </cell>
        </row>
        <row r="6541">
          <cell r="J6541" t="str">
            <v>O3</v>
          </cell>
        </row>
        <row r="6542">
          <cell r="J6542" t="str">
            <v>O8</v>
          </cell>
        </row>
        <row r="6543">
          <cell r="J6543" t="str">
            <v>P11</v>
          </cell>
        </row>
        <row r="6544">
          <cell r="J6544" t="str">
            <v>P13</v>
          </cell>
        </row>
        <row r="6545">
          <cell r="J6545" t="str">
            <v>P14</v>
          </cell>
        </row>
        <row r="6546">
          <cell r="J6546" t="str">
            <v>P15</v>
          </cell>
        </row>
        <row r="6547">
          <cell r="J6547" t="str">
            <v>P16</v>
          </cell>
        </row>
        <row r="6548">
          <cell r="J6548" t="str">
            <v>P30</v>
          </cell>
        </row>
        <row r="6549">
          <cell r="J6549" t="str">
            <v>P41</v>
          </cell>
        </row>
        <row r="6550">
          <cell r="J6550" t="str">
            <v>P46</v>
          </cell>
        </row>
        <row r="6551">
          <cell r="J6551" t="str">
            <v>P51</v>
          </cell>
        </row>
        <row r="6552">
          <cell r="J6552" t="str">
            <v>P53</v>
          </cell>
        </row>
        <row r="6553">
          <cell r="J6553" t="str">
            <v>P61</v>
          </cell>
        </row>
        <row r="6554">
          <cell r="J6554" t="str">
            <v>P62</v>
          </cell>
        </row>
        <row r="6555">
          <cell r="J6555" t="str">
            <v>P64</v>
          </cell>
        </row>
        <row r="6556">
          <cell r="J6556" t="str">
            <v>P66</v>
          </cell>
        </row>
        <row r="6557">
          <cell r="J6557" t="str">
            <v>P67</v>
          </cell>
        </row>
        <row r="6558">
          <cell r="J6558" t="str">
            <v>P71</v>
          </cell>
        </row>
        <row r="6559">
          <cell r="J6559" t="str">
            <v>P81</v>
          </cell>
        </row>
        <row r="6560">
          <cell r="J6560" t="str">
            <v>P83</v>
          </cell>
        </row>
        <row r="6561">
          <cell r="J6561" t="str">
            <v>P84</v>
          </cell>
        </row>
        <row r="6562">
          <cell r="J6562" t="str">
            <v>P99</v>
          </cell>
        </row>
        <row r="6563">
          <cell r="J6563" t="str">
            <v>H81</v>
          </cell>
        </row>
        <row r="6564">
          <cell r="J6564" t="str">
            <v>I11</v>
          </cell>
        </row>
        <row r="6565">
          <cell r="J6565" t="str">
            <v>I13</v>
          </cell>
        </row>
        <row r="6566">
          <cell r="J6566" t="str">
            <v>L22</v>
          </cell>
        </row>
        <row r="6567">
          <cell r="J6567" t="str">
            <v>L35</v>
          </cell>
        </row>
        <row r="6568">
          <cell r="J6568" t="str">
            <v>O1</v>
          </cell>
        </row>
        <row r="6569">
          <cell r="J6569" t="str">
            <v>O2</v>
          </cell>
        </row>
        <row r="6570">
          <cell r="J6570" t="str">
            <v>O3</v>
          </cell>
        </row>
        <row r="6571">
          <cell r="J6571" t="str">
            <v>O4</v>
          </cell>
        </row>
        <row r="6572">
          <cell r="J6572" t="str">
            <v>O5</v>
          </cell>
        </row>
        <row r="6573">
          <cell r="J6573" t="str">
            <v>O8</v>
          </cell>
        </row>
        <row r="6574">
          <cell r="J6574" t="str">
            <v>O99</v>
          </cell>
        </row>
        <row r="6575">
          <cell r="J6575" t="str">
            <v>P14</v>
          </cell>
        </row>
        <row r="6576">
          <cell r="J6576" t="str">
            <v>P15</v>
          </cell>
        </row>
        <row r="6577">
          <cell r="J6577" t="str">
            <v>P30</v>
          </cell>
        </row>
        <row r="6578">
          <cell r="J6578" t="str">
            <v>P41</v>
          </cell>
        </row>
        <row r="6579">
          <cell r="J6579" t="str">
            <v>P49</v>
          </cell>
        </row>
        <row r="6580">
          <cell r="J6580" t="str">
            <v>P54</v>
          </cell>
        </row>
        <row r="6581">
          <cell r="J6581" t="str">
            <v>P61</v>
          </cell>
        </row>
        <row r="6582">
          <cell r="J6582" t="str">
            <v>P62</v>
          </cell>
        </row>
        <row r="6583">
          <cell r="J6583" t="str">
            <v>P64</v>
          </cell>
        </row>
        <row r="6584">
          <cell r="J6584" t="str">
            <v>P66</v>
          </cell>
        </row>
        <row r="6585">
          <cell r="J6585" t="str">
            <v>P67</v>
          </cell>
        </row>
        <row r="6586">
          <cell r="J6586" t="str">
            <v>P81</v>
          </cell>
        </row>
        <row r="6587">
          <cell r="J6587" t="str">
            <v>P83</v>
          </cell>
        </row>
        <row r="6588">
          <cell r="J6588" t="str">
            <v>P84</v>
          </cell>
        </row>
        <row r="6589">
          <cell r="J6589" t="str">
            <v>P88</v>
          </cell>
        </row>
        <row r="6590">
          <cell r="J6590" t="str">
            <v>P99</v>
          </cell>
        </row>
        <row r="6591">
          <cell r="J6591" t="str">
            <v>H81</v>
          </cell>
        </row>
        <row r="6592">
          <cell r="J6592" t="str">
            <v>I11</v>
          </cell>
        </row>
        <row r="6593">
          <cell r="J6593" t="str">
            <v>L02</v>
          </cell>
        </row>
        <row r="6594">
          <cell r="J6594" t="str">
            <v>L22</v>
          </cell>
        </row>
        <row r="6595">
          <cell r="J6595" t="str">
            <v>L35</v>
          </cell>
        </row>
        <row r="6596">
          <cell r="J6596" t="str">
            <v>O1</v>
          </cell>
        </row>
        <row r="6597">
          <cell r="J6597" t="str">
            <v>O2</v>
          </cell>
        </row>
        <row r="6598">
          <cell r="J6598" t="str">
            <v>O3</v>
          </cell>
        </row>
        <row r="6599">
          <cell r="J6599" t="str">
            <v>O4</v>
          </cell>
        </row>
        <row r="6600">
          <cell r="J6600" t="str">
            <v>O8</v>
          </cell>
        </row>
        <row r="6601">
          <cell r="J6601" t="str">
            <v>P11</v>
          </cell>
        </row>
        <row r="6602">
          <cell r="J6602" t="str">
            <v>P14</v>
          </cell>
        </row>
        <row r="6603">
          <cell r="J6603" t="str">
            <v>P16</v>
          </cell>
        </row>
        <row r="6604">
          <cell r="J6604" t="str">
            <v>P30</v>
          </cell>
        </row>
        <row r="6605">
          <cell r="J6605" t="str">
            <v>P41</v>
          </cell>
        </row>
        <row r="6606">
          <cell r="J6606" t="str">
            <v>P46</v>
          </cell>
        </row>
        <row r="6607">
          <cell r="J6607" t="str">
            <v>P49</v>
          </cell>
        </row>
        <row r="6608">
          <cell r="J6608" t="str">
            <v>P54</v>
          </cell>
        </row>
        <row r="6609">
          <cell r="J6609" t="str">
            <v>P61</v>
          </cell>
        </row>
        <row r="6610">
          <cell r="J6610" t="str">
            <v>P62</v>
          </cell>
        </row>
        <row r="6611">
          <cell r="J6611" t="str">
            <v>P64</v>
          </cell>
        </row>
        <row r="6612">
          <cell r="J6612" t="str">
            <v>P66</v>
          </cell>
        </row>
        <row r="6613">
          <cell r="J6613" t="str">
            <v>P67</v>
          </cell>
        </row>
        <row r="6614">
          <cell r="J6614" t="str">
            <v>P81</v>
          </cell>
        </row>
        <row r="6615">
          <cell r="J6615" t="str">
            <v>P83</v>
          </cell>
        </row>
        <row r="6616">
          <cell r="J6616" t="str">
            <v>P84</v>
          </cell>
        </row>
        <row r="6617">
          <cell r="J6617" t="str">
            <v>P87</v>
          </cell>
        </row>
        <row r="6618">
          <cell r="J6618" t="str">
            <v>S5105</v>
          </cell>
        </row>
        <row r="6619">
          <cell r="J6619" t="str">
            <v>S5140</v>
          </cell>
        </row>
        <row r="6620">
          <cell r="J6620" t="str">
            <v>S5161</v>
          </cell>
        </row>
        <row r="6621">
          <cell r="J6621" t="str">
            <v>S9123</v>
          </cell>
        </row>
        <row r="6622">
          <cell r="J6622" t="str">
            <v>T1019</v>
          </cell>
        </row>
        <row r="6623">
          <cell r="J6623" t="str">
            <v>T2003</v>
          </cell>
        </row>
        <row r="6624">
          <cell r="J6624" t="str">
            <v>T2022</v>
          </cell>
        </row>
        <row r="6625">
          <cell r="J6625" t="str">
            <v>I11</v>
          </cell>
        </row>
        <row r="6626">
          <cell r="J6626" t="str">
            <v>O1</v>
          </cell>
        </row>
        <row r="6627">
          <cell r="J6627" t="str">
            <v>O3</v>
          </cell>
        </row>
        <row r="6628">
          <cell r="J6628" t="str">
            <v>O5</v>
          </cell>
        </row>
        <row r="6629">
          <cell r="J6629" t="str">
            <v>O8</v>
          </cell>
        </row>
        <row r="6630">
          <cell r="J6630" t="str">
            <v>O99</v>
          </cell>
        </row>
        <row r="6631">
          <cell r="J6631" t="str">
            <v>P30</v>
          </cell>
        </row>
        <row r="6632">
          <cell r="J6632" t="str">
            <v>P41</v>
          </cell>
        </row>
        <row r="6633">
          <cell r="J6633" t="str">
            <v>P42</v>
          </cell>
        </row>
        <row r="6634">
          <cell r="J6634" t="str">
            <v>P49</v>
          </cell>
        </row>
        <row r="6635">
          <cell r="J6635" t="str">
            <v>P54</v>
          </cell>
        </row>
        <row r="6636">
          <cell r="J6636" t="str">
            <v>P61</v>
          </cell>
        </row>
        <row r="6637">
          <cell r="J6637" t="str">
            <v>P64</v>
          </cell>
        </row>
        <row r="6638">
          <cell r="J6638" t="str">
            <v>P65</v>
          </cell>
        </row>
        <row r="6639">
          <cell r="J6639" t="str">
            <v>P66</v>
          </cell>
        </row>
        <row r="6640">
          <cell r="J6640" t="str">
            <v>P81</v>
          </cell>
        </row>
        <row r="6641">
          <cell r="J6641" t="str">
            <v>P83</v>
          </cell>
        </row>
        <row r="6642">
          <cell r="J6642" t="str">
            <v>P84</v>
          </cell>
        </row>
        <row r="6643">
          <cell r="J6643" t="str">
            <v>P99</v>
          </cell>
        </row>
        <row r="6644">
          <cell r="J6644" t="str">
            <v>S5105</v>
          </cell>
        </row>
        <row r="6645">
          <cell r="J6645" t="str">
            <v>S5130</v>
          </cell>
        </row>
        <row r="6646">
          <cell r="J6646" t="str">
            <v>S5140</v>
          </cell>
        </row>
        <row r="6647">
          <cell r="J6647" t="str">
            <v>S5160</v>
          </cell>
        </row>
        <row r="6648">
          <cell r="J6648" t="str">
            <v>S5161</v>
          </cell>
        </row>
        <row r="6649">
          <cell r="J6649" t="str">
            <v>S9122</v>
          </cell>
        </row>
        <row r="6650">
          <cell r="J6650" t="str">
            <v>S9123</v>
          </cell>
        </row>
        <row r="6651">
          <cell r="J6651" t="str">
            <v>T1019</v>
          </cell>
        </row>
        <row r="6652">
          <cell r="J6652" t="str">
            <v>T2003</v>
          </cell>
        </row>
        <row r="6653">
          <cell r="J6653" t="str">
            <v>T2022</v>
          </cell>
        </row>
        <row r="6654">
          <cell r="J6654" t="str">
            <v>T2028</v>
          </cell>
        </row>
        <row r="6655">
          <cell r="J6655" t="str">
            <v>T2033</v>
          </cell>
        </row>
        <row r="6656">
          <cell r="J6656" t="str">
            <v>T4522</v>
          </cell>
        </row>
        <row r="6657">
          <cell r="J6657" t="str">
            <v>T4541</v>
          </cell>
        </row>
        <row r="6658">
          <cell r="J6658" t="str">
            <v>H81</v>
          </cell>
        </row>
        <row r="6659">
          <cell r="J6659" t="str">
            <v>I11</v>
          </cell>
        </row>
        <row r="6660">
          <cell r="J6660" t="str">
            <v>I12</v>
          </cell>
        </row>
        <row r="6661">
          <cell r="J6661" t="str">
            <v>I99</v>
          </cell>
        </row>
        <row r="6662">
          <cell r="J6662" t="str">
            <v>L02</v>
          </cell>
        </row>
        <row r="6663">
          <cell r="J6663" t="str">
            <v>L22</v>
          </cell>
        </row>
        <row r="6664">
          <cell r="J6664" t="str">
            <v>L35</v>
          </cell>
        </row>
        <row r="6665">
          <cell r="J6665" t="str">
            <v>O1</v>
          </cell>
        </row>
        <row r="6666">
          <cell r="J6666" t="str">
            <v>O2</v>
          </cell>
        </row>
        <row r="6667">
          <cell r="J6667" t="str">
            <v>O3</v>
          </cell>
        </row>
        <row r="6668">
          <cell r="J6668" t="str">
            <v>O4</v>
          </cell>
        </row>
        <row r="6669">
          <cell r="J6669" t="str">
            <v>O5</v>
          </cell>
        </row>
        <row r="6670">
          <cell r="J6670" t="str">
            <v>O6</v>
          </cell>
        </row>
        <row r="6671">
          <cell r="J6671" t="str">
            <v>O8</v>
          </cell>
        </row>
        <row r="6672">
          <cell r="J6672" t="str">
            <v>O99</v>
          </cell>
        </row>
        <row r="6673">
          <cell r="J6673" t="str">
            <v>P11</v>
          </cell>
        </row>
        <row r="6674">
          <cell r="J6674" t="str">
            <v>P13</v>
          </cell>
        </row>
        <row r="6675">
          <cell r="J6675" t="str">
            <v>P14</v>
          </cell>
        </row>
        <row r="6676">
          <cell r="J6676" t="str">
            <v>P15</v>
          </cell>
        </row>
        <row r="6677">
          <cell r="J6677" t="str">
            <v>P16</v>
          </cell>
        </row>
        <row r="6678">
          <cell r="J6678" t="str">
            <v>P30</v>
          </cell>
        </row>
        <row r="6679">
          <cell r="J6679" t="str">
            <v>P41</v>
          </cell>
        </row>
        <row r="6680">
          <cell r="J6680" t="str">
            <v>P46</v>
          </cell>
        </row>
        <row r="6681">
          <cell r="J6681" t="str">
            <v>P49</v>
          </cell>
        </row>
        <row r="6682">
          <cell r="J6682" t="str">
            <v>P53</v>
          </cell>
        </row>
        <row r="6683">
          <cell r="J6683" t="str">
            <v>P54</v>
          </cell>
        </row>
        <row r="6684">
          <cell r="J6684" t="str">
            <v>P61</v>
          </cell>
        </row>
        <row r="6685">
          <cell r="J6685" t="str">
            <v>P62</v>
          </cell>
        </row>
        <row r="6686">
          <cell r="J6686" t="str">
            <v>P63</v>
          </cell>
        </row>
        <row r="6687">
          <cell r="J6687" t="str">
            <v>P64</v>
          </cell>
        </row>
        <row r="6688">
          <cell r="J6688" t="str">
            <v>P65</v>
          </cell>
        </row>
        <row r="6689">
          <cell r="J6689" t="str">
            <v>P66</v>
          </cell>
        </row>
        <row r="6690">
          <cell r="J6690" t="str">
            <v>P67</v>
          </cell>
        </row>
        <row r="6691">
          <cell r="J6691" t="str">
            <v>P81</v>
          </cell>
        </row>
        <row r="6692">
          <cell r="J6692" t="str">
            <v>P83</v>
          </cell>
        </row>
        <row r="6693">
          <cell r="J6693" t="str">
            <v>P84</v>
          </cell>
        </row>
        <row r="6694">
          <cell r="J6694" t="str">
            <v>P87</v>
          </cell>
        </row>
        <row r="6695">
          <cell r="J6695" t="str">
            <v>P88</v>
          </cell>
        </row>
        <row r="6696">
          <cell r="J6696" t="str">
            <v>P99</v>
          </cell>
        </row>
        <row r="6697">
          <cell r="J6697" t="str">
            <v>T4522</v>
          </cell>
        </row>
        <row r="6698">
          <cell r="J6698" t="str">
            <v>T4541</v>
          </cell>
        </row>
        <row r="6699">
          <cell r="J6699" t="str">
            <v>H81</v>
          </cell>
        </row>
        <row r="6700">
          <cell r="J6700" t="str">
            <v>I11</v>
          </cell>
        </row>
        <row r="6701">
          <cell r="J6701" t="str">
            <v>I13</v>
          </cell>
        </row>
        <row r="6702">
          <cell r="J6702" t="str">
            <v>L02</v>
          </cell>
        </row>
        <row r="6703">
          <cell r="J6703" t="str">
            <v>L22</v>
          </cell>
        </row>
        <row r="6704">
          <cell r="J6704" t="str">
            <v>O1</v>
          </cell>
        </row>
        <row r="6705">
          <cell r="J6705" t="str">
            <v>O8</v>
          </cell>
        </row>
        <row r="6706">
          <cell r="J6706" t="str">
            <v>O99</v>
          </cell>
        </row>
        <row r="6707">
          <cell r="J6707" t="str">
            <v>P14</v>
          </cell>
        </row>
        <row r="6708">
          <cell r="J6708" t="str">
            <v>P15</v>
          </cell>
        </row>
        <row r="6709">
          <cell r="J6709" t="str">
            <v>P30</v>
          </cell>
        </row>
        <row r="6710">
          <cell r="J6710" t="str">
            <v>P41</v>
          </cell>
        </row>
        <row r="6711">
          <cell r="J6711" t="str">
            <v>P49</v>
          </cell>
        </row>
        <row r="6712">
          <cell r="J6712" t="str">
            <v>P54</v>
          </cell>
        </row>
        <row r="6713">
          <cell r="J6713" t="str">
            <v>P61</v>
          </cell>
        </row>
        <row r="6714">
          <cell r="J6714" t="str">
            <v>P62</v>
          </cell>
        </row>
        <row r="6715">
          <cell r="J6715" t="str">
            <v>P64</v>
          </cell>
        </row>
        <row r="6716">
          <cell r="J6716" t="str">
            <v>P66</v>
          </cell>
        </row>
        <row r="6717">
          <cell r="J6717" t="str">
            <v>P67</v>
          </cell>
        </row>
        <row r="6718">
          <cell r="J6718" t="str">
            <v>P81</v>
          </cell>
        </row>
        <row r="6719">
          <cell r="J6719" t="str">
            <v>P83</v>
          </cell>
        </row>
        <row r="6720">
          <cell r="J6720" t="str">
            <v>P84</v>
          </cell>
        </row>
        <row r="6721">
          <cell r="J6721" t="str">
            <v>H81</v>
          </cell>
        </row>
        <row r="6722">
          <cell r="J6722" t="str">
            <v>I11</v>
          </cell>
        </row>
        <row r="6723">
          <cell r="J6723" t="str">
            <v>I13</v>
          </cell>
        </row>
        <row r="6724">
          <cell r="J6724" t="str">
            <v>L02</v>
          </cell>
        </row>
        <row r="6725">
          <cell r="J6725" t="str">
            <v>L22</v>
          </cell>
        </row>
        <row r="6726">
          <cell r="J6726" t="str">
            <v>O4</v>
          </cell>
        </row>
        <row r="6727">
          <cell r="J6727" t="str">
            <v>O8</v>
          </cell>
        </row>
        <row r="6728">
          <cell r="J6728" t="str">
            <v>O99</v>
          </cell>
        </row>
        <row r="6729">
          <cell r="J6729" t="str">
            <v>P14</v>
          </cell>
        </row>
        <row r="6730">
          <cell r="J6730" t="str">
            <v>P15</v>
          </cell>
        </row>
        <row r="6731">
          <cell r="J6731" t="str">
            <v>P30</v>
          </cell>
        </row>
        <row r="6732">
          <cell r="J6732" t="str">
            <v>P41</v>
          </cell>
        </row>
        <row r="6733">
          <cell r="J6733" t="str">
            <v>P49</v>
          </cell>
        </row>
        <row r="6734">
          <cell r="J6734" t="str">
            <v>P54</v>
          </cell>
        </row>
        <row r="6735">
          <cell r="J6735" t="str">
            <v>P61</v>
          </cell>
        </row>
        <row r="6736">
          <cell r="J6736" t="str">
            <v>P62</v>
          </cell>
        </row>
        <row r="6737">
          <cell r="J6737" t="str">
            <v>P64</v>
          </cell>
        </row>
        <row r="6738">
          <cell r="J6738" t="str">
            <v>P66</v>
          </cell>
        </row>
        <row r="6739">
          <cell r="J6739" t="str">
            <v>P67</v>
          </cell>
        </row>
        <row r="6740">
          <cell r="J6740" t="str">
            <v>P71</v>
          </cell>
        </row>
        <row r="6741">
          <cell r="J6741" t="str">
            <v>P81</v>
          </cell>
        </row>
        <row r="6742">
          <cell r="J6742" t="str">
            <v>P83</v>
          </cell>
        </row>
        <row r="6743">
          <cell r="J6743" t="str">
            <v>P84</v>
          </cell>
        </row>
        <row r="6744">
          <cell r="J6744" t="str">
            <v>P87</v>
          </cell>
        </row>
        <row r="6745">
          <cell r="J6745" t="str">
            <v>S9122</v>
          </cell>
        </row>
        <row r="6746">
          <cell r="J6746" t="str">
            <v>O1</v>
          </cell>
        </row>
        <row r="6747">
          <cell r="J6747" t="str">
            <v>P15</v>
          </cell>
        </row>
        <row r="6748">
          <cell r="J6748" t="str">
            <v>P30</v>
          </cell>
        </row>
        <row r="6749">
          <cell r="J6749" t="str">
            <v>P41</v>
          </cell>
        </row>
        <row r="6750">
          <cell r="J6750" t="str">
            <v>P51</v>
          </cell>
        </row>
        <row r="6751">
          <cell r="J6751" t="str">
            <v>P54</v>
          </cell>
        </row>
        <row r="6752">
          <cell r="J6752" t="str">
            <v>P61</v>
          </cell>
        </row>
        <row r="6753">
          <cell r="J6753" t="str">
            <v>P62</v>
          </cell>
        </row>
        <row r="6754">
          <cell r="J6754" t="str">
            <v>P64</v>
          </cell>
        </row>
        <row r="6755">
          <cell r="J6755" t="str">
            <v>P65</v>
          </cell>
        </row>
        <row r="6756">
          <cell r="J6756" t="str">
            <v>P66</v>
          </cell>
        </row>
        <row r="6757">
          <cell r="J6757" t="str">
            <v>P81</v>
          </cell>
        </row>
        <row r="6758">
          <cell r="J6758" t="str">
            <v>P83</v>
          </cell>
        </row>
        <row r="6759">
          <cell r="J6759" t="str">
            <v>P84</v>
          </cell>
        </row>
        <row r="6760">
          <cell r="J6760" t="str">
            <v>S5102</v>
          </cell>
        </row>
        <row r="6761">
          <cell r="J6761" t="str">
            <v>S5105</v>
          </cell>
        </row>
        <row r="6762">
          <cell r="J6762" t="str">
            <v>S5140</v>
          </cell>
        </row>
        <row r="6763">
          <cell r="J6763" t="str">
            <v>S5160</v>
          </cell>
        </row>
        <row r="6764">
          <cell r="J6764" t="str">
            <v>S5161</v>
          </cell>
        </row>
        <row r="6765">
          <cell r="J6765" t="str">
            <v>S9122</v>
          </cell>
        </row>
        <row r="6766">
          <cell r="J6766" t="str">
            <v>S9123</v>
          </cell>
        </row>
        <row r="6767">
          <cell r="J6767" t="str">
            <v>T2022</v>
          </cell>
        </row>
        <row r="6768">
          <cell r="J6768" t="str">
            <v>T4522</v>
          </cell>
        </row>
        <row r="6769">
          <cell r="J6769" t="str">
            <v>T4541</v>
          </cell>
        </row>
        <row r="6770">
          <cell r="J6770" t="str">
            <v>H81</v>
          </cell>
        </row>
        <row r="6771">
          <cell r="J6771" t="str">
            <v>I11</v>
          </cell>
        </row>
        <row r="6772">
          <cell r="J6772" t="str">
            <v>I12</v>
          </cell>
        </row>
        <row r="6773">
          <cell r="J6773" t="str">
            <v>I99</v>
          </cell>
        </row>
        <row r="6774">
          <cell r="J6774" t="str">
            <v>L22</v>
          </cell>
        </row>
        <row r="6775">
          <cell r="J6775" t="str">
            <v>O1</v>
          </cell>
        </row>
        <row r="6776">
          <cell r="J6776" t="str">
            <v>O2</v>
          </cell>
        </row>
        <row r="6777">
          <cell r="J6777" t="str">
            <v>O5</v>
          </cell>
        </row>
        <row r="6778">
          <cell r="J6778" t="str">
            <v>O8</v>
          </cell>
        </row>
        <row r="6779">
          <cell r="J6779" t="str">
            <v>P11</v>
          </cell>
        </row>
        <row r="6780">
          <cell r="J6780" t="str">
            <v>P14</v>
          </cell>
        </row>
        <row r="6781">
          <cell r="J6781" t="str">
            <v>P15</v>
          </cell>
        </row>
        <row r="6782">
          <cell r="J6782" t="str">
            <v>P16</v>
          </cell>
        </row>
        <row r="6783">
          <cell r="J6783" t="str">
            <v>P30</v>
          </cell>
        </row>
        <row r="6784">
          <cell r="J6784" t="str">
            <v>P41</v>
          </cell>
        </row>
        <row r="6785">
          <cell r="J6785" t="str">
            <v>P46</v>
          </cell>
        </row>
        <row r="6786">
          <cell r="J6786" t="str">
            <v>P49</v>
          </cell>
        </row>
        <row r="6787">
          <cell r="J6787" t="str">
            <v>P51</v>
          </cell>
        </row>
        <row r="6788">
          <cell r="J6788" t="str">
            <v>P54</v>
          </cell>
        </row>
        <row r="6789">
          <cell r="J6789" t="str">
            <v>P55</v>
          </cell>
        </row>
        <row r="6790">
          <cell r="J6790" t="str">
            <v>P61</v>
          </cell>
        </row>
        <row r="6791">
          <cell r="J6791" t="str">
            <v>P62</v>
          </cell>
        </row>
        <row r="6792">
          <cell r="J6792" t="str">
            <v>P64</v>
          </cell>
        </row>
        <row r="6793">
          <cell r="J6793" t="str">
            <v>P66</v>
          </cell>
        </row>
        <row r="6794">
          <cell r="J6794" t="str">
            <v>P67</v>
          </cell>
        </row>
        <row r="6795">
          <cell r="J6795" t="str">
            <v>P81</v>
          </cell>
        </row>
        <row r="6796">
          <cell r="J6796" t="str">
            <v>P83</v>
          </cell>
        </row>
        <row r="6797">
          <cell r="J6797" t="str">
            <v>P84</v>
          </cell>
        </row>
        <row r="6798">
          <cell r="J6798" t="str">
            <v>P85</v>
          </cell>
        </row>
        <row r="6799">
          <cell r="J6799" t="str">
            <v>P87</v>
          </cell>
        </row>
        <row r="6800">
          <cell r="J6800" t="str">
            <v>P99</v>
          </cell>
        </row>
        <row r="6801">
          <cell r="J6801" t="str">
            <v>O1</v>
          </cell>
        </row>
        <row r="6802">
          <cell r="J6802" t="str">
            <v>O4</v>
          </cell>
        </row>
        <row r="6803">
          <cell r="J6803" t="str">
            <v>O5</v>
          </cell>
        </row>
        <row r="6804">
          <cell r="J6804" t="str">
            <v>O8</v>
          </cell>
        </row>
        <row r="6805">
          <cell r="J6805" t="str">
            <v>O99</v>
          </cell>
        </row>
        <row r="6806">
          <cell r="J6806" t="str">
            <v>P30</v>
          </cell>
        </row>
        <row r="6807">
          <cell r="J6807" t="str">
            <v>P41</v>
          </cell>
        </row>
        <row r="6808">
          <cell r="J6808" t="str">
            <v>P42</v>
          </cell>
        </row>
        <row r="6809">
          <cell r="J6809" t="str">
            <v>P61</v>
          </cell>
        </row>
        <row r="6810">
          <cell r="J6810" t="str">
            <v>P62</v>
          </cell>
        </row>
        <row r="6811">
          <cell r="J6811" t="str">
            <v>P66</v>
          </cell>
        </row>
        <row r="6812">
          <cell r="J6812" t="str">
            <v>P81</v>
          </cell>
        </row>
        <row r="6813">
          <cell r="J6813" t="str">
            <v>P83</v>
          </cell>
        </row>
        <row r="6814">
          <cell r="J6814" t="str">
            <v>P84</v>
          </cell>
        </row>
        <row r="6815">
          <cell r="J6815" t="str">
            <v>S9122</v>
          </cell>
        </row>
        <row r="6816">
          <cell r="J6816" t="str">
            <v>S9124</v>
          </cell>
        </row>
        <row r="6817">
          <cell r="J6817" t="str">
            <v>T2028</v>
          </cell>
        </row>
        <row r="6818">
          <cell r="J6818" t="str">
            <v>I11</v>
          </cell>
        </row>
        <row r="6819">
          <cell r="J6819" t="str">
            <v>O1</v>
          </cell>
        </row>
        <row r="6820">
          <cell r="J6820" t="str">
            <v>O4</v>
          </cell>
        </row>
        <row r="6821">
          <cell r="J6821" t="str">
            <v>O8</v>
          </cell>
        </row>
        <row r="6822">
          <cell r="J6822" t="str">
            <v>P11</v>
          </cell>
        </row>
        <row r="6823">
          <cell r="J6823" t="str">
            <v>P30</v>
          </cell>
        </row>
        <row r="6824">
          <cell r="J6824" t="str">
            <v>P41</v>
          </cell>
        </row>
        <row r="6825">
          <cell r="J6825" t="str">
            <v>P46</v>
          </cell>
        </row>
        <row r="6826">
          <cell r="J6826" t="str">
            <v>P49</v>
          </cell>
        </row>
        <row r="6827">
          <cell r="J6827" t="str">
            <v>P61</v>
          </cell>
        </row>
        <row r="6828">
          <cell r="J6828" t="str">
            <v>P62</v>
          </cell>
        </row>
        <row r="6829">
          <cell r="J6829" t="str">
            <v>P64</v>
          </cell>
        </row>
        <row r="6830">
          <cell r="J6830" t="str">
            <v>P65</v>
          </cell>
        </row>
        <row r="6831">
          <cell r="J6831" t="str">
            <v>P66</v>
          </cell>
        </row>
        <row r="6832">
          <cell r="J6832" t="str">
            <v>P67</v>
          </cell>
        </row>
        <row r="6833">
          <cell r="J6833" t="str">
            <v>P81</v>
          </cell>
        </row>
        <row r="6834">
          <cell r="J6834" t="str">
            <v>P83</v>
          </cell>
        </row>
        <row r="6835">
          <cell r="J6835" t="str">
            <v>P84</v>
          </cell>
        </row>
        <row r="6836">
          <cell r="J6836" t="str">
            <v>T4522</v>
          </cell>
        </row>
        <row r="6837">
          <cell r="J6837" t="str">
            <v>T4541</v>
          </cell>
        </row>
        <row r="6838">
          <cell r="J6838" t="str">
            <v>I11</v>
          </cell>
        </row>
        <row r="6839">
          <cell r="J6839" t="str">
            <v>I13</v>
          </cell>
        </row>
        <row r="6840">
          <cell r="J6840" t="str">
            <v>L22</v>
          </cell>
        </row>
        <row r="6841">
          <cell r="J6841" t="str">
            <v>O8</v>
          </cell>
        </row>
        <row r="6842">
          <cell r="J6842" t="str">
            <v>P14</v>
          </cell>
        </row>
        <row r="6843">
          <cell r="J6843" t="str">
            <v>P30</v>
          </cell>
        </row>
        <row r="6844">
          <cell r="J6844" t="str">
            <v>P61</v>
          </cell>
        </row>
        <row r="6845">
          <cell r="J6845" t="str">
            <v>P62</v>
          </cell>
        </row>
        <row r="6846">
          <cell r="J6846" t="str">
            <v>P66</v>
          </cell>
        </row>
        <row r="6847">
          <cell r="J6847" t="str">
            <v>P81</v>
          </cell>
        </row>
        <row r="6848">
          <cell r="J6848" t="str">
            <v>P83</v>
          </cell>
        </row>
        <row r="6849">
          <cell r="J6849" t="str">
            <v>I13</v>
          </cell>
        </row>
        <row r="6850">
          <cell r="J6850" t="str">
            <v>P81</v>
          </cell>
        </row>
        <row r="6851">
          <cell r="J6851" t="str">
            <v>I11</v>
          </cell>
        </row>
        <row r="6852">
          <cell r="J6852" t="str">
            <v>I13</v>
          </cell>
        </row>
        <row r="6853">
          <cell r="J6853" t="str">
            <v>O1</v>
          </cell>
        </row>
        <row r="6854">
          <cell r="J6854" t="str">
            <v>O2</v>
          </cell>
        </row>
        <row r="6855">
          <cell r="J6855" t="str">
            <v>O4</v>
          </cell>
        </row>
        <row r="6856">
          <cell r="J6856" t="str">
            <v>O8</v>
          </cell>
        </row>
        <row r="6857">
          <cell r="J6857" t="str">
            <v>O99</v>
          </cell>
        </row>
        <row r="6858">
          <cell r="J6858" t="str">
            <v>P11</v>
          </cell>
        </row>
        <row r="6859">
          <cell r="J6859" t="str">
            <v>P14</v>
          </cell>
        </row>
        <row r="6860">
          <cell r="J6860" t="str">
            <v>P16</v>
          </cell>
        </row>
        <row r="6861">
          <cell r="J6861" t="str">
            <v>P30</v>
          </cell>
        </row>
        <row r="6862">
          <cell r="J6862" t="str">
            <v>P41</v>
          </cell>
        </row>
        <row r="6863">
          <cell r="J6863" t="str">
            <v>P46</v>
          </cell>
        </row>
        <row r="6864">
          <cell r="J6864" t="str">
            <v>P49</v>
          </cell>
        </row>
        <row r="6865">
          <cell r="J6865" t="str">
            <v>P54</v>
          </cell>
        </row>
        <row r="6866">
          <cell r="J6866" t="str">
            <v>P61</v>
          </cell>
        </row>
        <row r="6867">
          <cell r="J6867" t="str">
            <v>P62</v>
          </cell>
        </row>
        <row r="6868">
          <cell r="J6868" t="str">
            <v>P64</v>
          </cell>
        </row>
        <row r="6869">
          <cell r="J6869" t="str">
            <v>P66</v>
          </cell>
        </row>
        <row r="6870">
          <cell r="J6870" t="str">
            <v>P81</v>
          </cell>
        </row>
        <row r="6871">
          <cell r="J6871" t="str">
            <v>P83</v>
          </cell>
        </row>
        <row r="6872">
          <cell r="J6872" t="str">
            <v>I11</v>
          </cell>
        </row>
        <row r="6873">
          <cell r="J6873" t="str">
            <v>I12</v>
          </cell>
        </row>
        <row r="6874">
          <cell r="J6874" t="str">
            <v>I22</v>
          </cell>
        </row>
        <row r="6875">
          <cell r="J6875" t="str">
            <v>L22</v>
          </cell>
        </row>
        <row r="6876">
          <cell r="J6876" t="str">
            <v>O4</v>
          </cell>
        </row>
        <row r="6877">
          <cell r="J6877" t="str">
            <v>O8</v>
          </cell>
        </row>
        <row r="6878">
          <cell r="J6878" t="str">
            <v>P11</v>
          </cell>
        </row>
        <row r="6879">
          <cell r="J6879" t="str">
            <v>P12</v>
          </cell>
        </row>
        <row r="6880">
          <cell r="J6880" t="str">
            <v>P13</v>
          </cell>
        </row>
        <row r="6881">
          <cell r="J6881" t="str">
            <v>P14</v>
          </cell>
        </row>
        <row r="6882">
          <cell r="J6882" t="str">
            <v>P16</v>
          </cell>
        </row>
        <row r="6883">
          <cell r="J6883" t="str">
            <v>P30</v>
          </cell>
        </row>
        <row r="6884">
          <cell r="J6884" t="str">
            <v>P41</v>
          </cell>
        </row>
        <row r="6885">
          <cell r="J6885" t="str">
            <v>P49</v>
          </cell>
        </row>
        <row r="6886">
          <cell r="J6886" t="str">
            <v>P54</v>
          </cell>
        </row>
        <row r="6887">
          <cell r="J6887" t="str">
            <v>P62</v>
          </cell>
        </row>
        <row r="6888">
          <cell r="J6888" t="str">
            <v>P64</v>
          </cell>
        </row>
        <row r="6889">
          <cell r="J6889" t="str">
            <v>P66</v>
          </cell>
        </row>
        <row r="6890">
          <cell r="J6890" t="str">
            <v>P67</v>
          </cell>
        </row>
        <row r="6891">
          <cell r="J6891" t="str">
            <v>P81</v>
          </cell>
        </row>
        <row r="6892">
          <cell r="J6892" t="str">
            <v>P83</v>
          </cell>
        </row>
        <row r="6893">
          <cell r="J6893" t="str">
            <v>P84</v>
          </cell>
        </row>
        <row r="6894">
          <cell r="J6894" t="str">
            <v>P99</v>
          </cell>
        </row>
        <row r="6895">
          <cell r="J6895" t="str">
            <v>I11</v>
          </cell>
        </row>
        <row r="6896">
          <cell r="J6896" t="str">
            <v>O7</v>
          </cell>
        </row>
        <row r="6897">
          <cell r="J6897" t="str">
            <v>O8</v>
          </cell>
        </row>
        <row r="6898">
          <cell r="J6898" t="str">
            <v>P11</v>
          </cell>
        </row>
        <row r="6899">
          <cell r="J6899" t="str">
            <v>P14</v>
          </cell>
        </row>
        <row r="6900">
          <cell r="J6900" t="str">
            <v>P15</v>
          </cell>
        </row>
        <row r="6901">
          <cell r="J6901" t="str">
            <v>P30</v>
          </cell>
        </row>
        <row r="6902">
          <cell r="J6902" t="str">
            <v>P41</v>
          </cell>
        </row>
        <row r="6903">
          <cell r="J6903" t="str">
            <v>P49</v>
          </cell>
        </row>
        <row r="6904">
          <cell r="J6904" t="str">
            <v>P54</v>
          </cell>
        </row>
        <row r="6905">
          <cell r="J6905" t="str">
            <v>P61</v>
          </cell>
        </row>
        <row r="6906">
          <cell r="J6906" t="str">
            <v>P62</v>
          </cell>
        </row>
        <row r="6907">
          <cell r="J6907" t="str">
            <v>P63</v>
          </cell>
        </row>
        <row r="6908">
          <cell r="J6908" t="str">
            <v>P64</v>
          </cell>
        </row>
        <row r="6909">
          <cell r="J6909" t="str">
            <v>P66</v>
          </cell>
        </row>
        <row r="6910">
          <cell r="J6910" t="str">
            <v>P67</v>
          </cell>
        </row>
        <row r="6911">
          <cell r="J6911" t="str">
            <v>P81</v>
          </cell>
        </row>
        <row r="6912">
          <cell r="J6912" t="str">
            <v>P84</v>
          </cell>
        </row>
        <row r="6913">
          <cell r="J6913" t="str">
            <v>P99</v>
          </cell>
        </row>
        <row r="6914">
          <cell r="J6914" t="str">
            <v>S5125</v>
          </cell>
        </row>
        <row r="6915">
          <cell r="J6915" t="str">
            <v>S9122</v>
          </cell>
        </row>
        <row r="6916">
          <cell r="J6916" t="str">
            <v>T1016</v>
          </cell>
        </row>
        <row r="6917">
          <cell r="J6917" t="str">
            <v>I22</v>
          </cell>
        </row>
        <row r="6918">
          <cell r="J6918" t="str">
            <v>I99</v>
          </cell>
        </row>
        <row r="6919">
          <cell r="J6919" t="str">
            <v>P11</v>
          </cell>
        </row>
        <row r="6920">
          <cell r="J6920" t="str">
            <v>P30</v>
          </cell>
        </row>
        <row r="6921">
          <cell r="J6921" t="str">
            <v>P41</v>
          </cell>
        </row>
        <row r="6922">
          <cell r="J6922" t="str">
            <v>P49</v>
          </cell>
        </row>
        <row r="6923">
          <cell r="J6923" t="str">
            <v>P62</v>
          </cell>
        </row>
        <row r="6924">
          <cell r="J6924" t="str">
            <v>P64</v>
          </cell>
        </row>
        <row r="6925">
          <cell r="J6925" t="str">
            <v>P66</v>
          </cell>
        </row>
        <row r="6926">
          <cell r="J6926" t="str">
            <v>H81</v>
          </cell>
        </row>
        <row r="6927">
          <cell r="J6927" t="str">
            <v>I11</v>
          </cell>
        </row>
        <row r="6928">
          <cell r="J6928" t="str">
            <v>I12</v>
          </cell>
        </row>
        <row r="6929">
          <cell r="J6929" t="str">
            <v>I14</v>
          </cell>
        </row>
        <row r="6930">
          <cell r="J6930" t="str">
            <v>I22</v>
          </cell>
        </row>
        <row r="6931">
          <cell r="J6931" t="str">
            <v>I23</v>
          </cell>
        </row>
        <row r="6932">
          <cell r="J6932" t="str">
            <v>I99</v>
          </cell>
        </row>
        <row r="6933">
          <cell r="J6933" t="str">
            <v>O1</v>
          </cell>
        </row>
        <row r="6934">
          <cell r="J6934" t="str">
            <v>O2</v>
          </cell>
        </row>
        <row r="6935">
          <cell r="J6935" t="str">
            <v>O3</v>
          </cell>
        </row>
        <row r="6936">
          <cell r="J6936" t="str">
            <v>O4</v>
          </cell>
        </row>
        <row r="6937">
          <cell r="J6937" t="str">
            <v>O5</v>
          </cell>
        </row>
        <row r="6938">
          <cell r="J6938" t="str">
            <v>O7</v>
          </cell>
        </row>
        <row r="6939">
          <cell r="J6939" t="str">
            <v>O8</v>
          </cell>
        </row>
        <row r="6940">
          <cell r="J6940" t="str">
            <v>O99</v>
          </cell>
        </row>
        <row r="6941">
          <cell r="J6941" t="str">
            <v>P11</v>
          </cell>
        </row>
        <row r="6942">
          <cell r="J6942" t="str">
            <v>P12</v>
          </cell>
        </row>
        <row r="6943">
          <cell r="J6943" t="str">
            <v>P13</v>
          </cell>
        </row>
        <row r="6944">
          <cell r="J6944" t="str">
            <v>P14</v>
          </cell>
        </row>
        <row r="6945">
          <cell r="J6945" t="str">
            <v>P15</v>
          </cell>
        </row>
        <row r="6946">
          <cell r="J6946" t="str">
            <v>P16</v>
          </cell>
        </row>
        <row r="6947">
          <cell r="J6947" t="str">
            <v>P30</v>
          </cell>
        </row>
        <row r="6948">
          <cell r="J6948" t="str">
            <v>P41</v>
          </cell>
        </row>
        <row r="6949">
          <cell r="J6949" t="str">
            <v>P46</v>
          </cell>
        </row>
        <row r="6950">
          <cell r="J6950" t="str">
            <v>P49</v>
          </cell>
        </row>
        <row r="6951">
          <cell r="J6951" t="str">
            <v>P51</v>
          </cell>
        </row>
        <row r="6952">
          <cell r="J6952" t="str">
            <v>P52</v>
          </cell>
        </row>
        <row r="6953">
          <cell r="J6953" t="str">
            <v>P53</v>
          </cell>
        </row>
        <row r="6954">
          <cell r="J6954" t="str">
            <v>P54</v>
          </cell>
        </row>
        <row r="6955">
          <cell r="J6955" t="str">
            <v>P55</v>
          </cell>
        </row>
        <row r="6956">
          <cell r="J6956" t="str">
            <v>P61</v>
          </cell>
        </row>
        <row r="6957">
          <cell r="J6957" t="str">
            <v>P62</v>
          </cell>
        </row>
        <row r="6958">
          <cell r="J6958" t="str">
            <v>P63</v>
          </cell>
        </row>
        <row r="6959">
          <cell r="J6959" t="str">
            <v>P64</v>
          </cell>
        </row>
        <row r="6960">
          <cell r="J6960" t="str">
            <v>P66</v>
          </cell>
        </row>
        <row r="6961">
          <cell r="J6961" t="str">
            <v>P67</v>
          </cell>
        </row>
        <row r="6962">
          <cell r="J6962" t="str">
            <v>P71</v>
          </cell>
        </row>
        <row r="6963">
          <cell r="J6963" t="str">
            <v>P81</v>
          </cell>
        </row>
        <row r="6964">
          <cell r="J6964" t="str">
            <v>P83</v>
          </cell>
        </row>
        <row r="6965">
          <cell r="J6965" t="str">
            <v>P84</v>
          </cell>
        </row>
        <row r="6966">
          <cell r="J6966" t="str">
            <v>P86</v>
          </cell>
        </row>
        <row r="6967">
          <cell r="J6967" t="str">
            <v>P99</v>
          </cell>
        </row>
        <row r="6968">
          <cell r="J6968" t="str">
            <v>T1016</v>
          </cell>
        </row>
        <row r="6969">
          <cell r="J6969" t="str">
            <v>O1</v>
          </cell>
        </row>
        <row r="6970">
          <cell r="J6970" t="str">
            <v>O7</v>
          </cell>
        </row>
        <row r="6971">
          <cell r="J6971" t="str">
            <v>O8</v>
          </cell>
        </row>
        <row r="6972">
          <cell r="J6972" t="str">
            <v>P41</v>
          </cell>
        </row>
        <row r="6973">
          <cell r="J6973" t="str">
            <v>P46</v>
          </cell>
        </row>
        <row r="6974">
          <cell r="J6974" t="str">
            <v>P49</v>
          </cell>
        </row>
        <row r="6975">
          <cell r="J6975" t="str">
            <v>P51</v>
          </cell>
        </row>
        <row r="6976">
          <cell r="J6976" t="str">
            <v>P52</v>
          </cell>
        </row>
        <row r="6977">
          <cell r="J6977" t="str">
            <v>P53</v>
          </cell>
        </row>
        <row r="6978">
          <cell r="J6978" t="str">
            <v>P54</v>
          </cell>
        </row>
        <row r="6979">
          <cell r="J6979" t="str">
            <v>P61</v>
          </cell>
        </row>
        <row r="6980">
          <cell r="J6980" t="str">
            <v>P62</v>
          </cell>
        </row>
        <row r="6981">
          <cell r="J6981" t="str">
            <v>P66</v>
          </cell>
        </row>
        <row r="6982">
          <cell r="J6982" t="str">
            <v>P67</v>
          </cell>
        </row>
        <row r="6983">
          <cell r="J6983" t="str">
            <v>P81</v>
          </cell>
        </row>
        <row r="6984">
          <cell r="J6984" t="str">
            <v>P84</v>
          </cell>
        </row>
        <row r="6985">
          <cell r="J6985" t="str">
            <v>P99</v>
          </cell>
        </row>
        <row r="6986">
          <cell r="J6986" t="str">
            <v>I11</v>
          </cell>
        </row>
        <row r="6987">
          <cell r="J6987" t="str">
            <v>I12</v>
          </cell>
        </row>
        <row r="6988">
          <cell r="J6988" t="str">
            <v>O4</v>
          </cell>
        </row>
        <row r="6989">
          <cell r="J6989" t="str">
            <v>P11</v>
          </cell>
        </row>
        <row r="6990">
          <cell r="J6990" t="str">
            <v>P12</v>
          </cell>
        </row>
        <row r="6991">
          <cell r="J6991" t="str">
            <v>P13</v>
          </cell>
        </row>
        <row r="6992">
          <cell r="J6992" t="str">
            <v>P30</v>
          </cell>
        </row>
        <row r="6993">
          <cell r="J6993" t="str">
            <v>P41</v>
          </cell>
        </row>
        <row r="6994">
          <cell r="J6994" t="str">
            <v>P62</v>
          </cell>
        </row>
        <row r="6995">
          <cell r="J6995" t="str">
            <v>P64</v>
          </cell>
        </row>
        <row r="6996">
          <cell r="J6996" t="str">
            <v>P66</v>
          </cell>
        </row>
        <row r="6997">
          <cell r="J6997" t="str">
            <v>P67</v>
          </cell>
        </row>
        <row r="6998">
          <cell r="J6998" t="str">
            <v>P81</v>
          </cell>
        </row>
        <row r="6999">
          <cell r="J6999" t="str">
            <v>I11</v>
          </cell>
        </row>
        <row r="7000">
          <cell r="J7000" t="str">
            <v>P30</v>
          </cell>
        </row>
        <row r="7001">
          <cell r="J7001" t="str">
            <v>P41</v>
          </cell>
        </row>
        <row r="7002">
          <cell r="J7002" t="str">
            <v>P49</v>
          </cell>
        </row>
        <row r="7003">
          <cell r="J7003" t="str">
            <v>P62</v>
          </cell>
        </row>
        <row r="7004">
          <cell r="J7004" t="str">
            <v>P64</v>
          </cell>
        </row>
        <row r="7005">
          <cell r="J7005" t="str">
            <v>P81</v>
          </cell>
        </row>
        <row r="7006">
          <cell r="J7006" t="str">
            <v>P83</v>
          </cell>
        </row>
        <row r="7007">
          <cell r="J7007" t="str">
            <v>S5125</v>
          </cell>
        </row>
        <row r="7008">
          <cell r="J7008" t="str">
            <v>T2022</v>
          </cell>
        </row>
        <row r="7009">
          <cell r="J7009" t="str">
            <v>T2024</v>
          </cell>
        </row>
        <row r="7010">
          <cell r="J7010" t="str">
            <v>T2028</v>
          </cell>
        </row>
        <row r="7011">
          <cell r="J7011" t="str">
            <v>I11</v>
          </cell>
        </row>
        <row r="7012">
          <cell r="J7012" t="str">
            <v>I22</v>
          </cell>
        </row>
        <row r="7013">
          <cell r="J7013" t="str">
            <v>O1</v>
          </cell>
        </row>
        <row r="7014">
          <cell r="J7014" t="str">
            <v>O7</v>
          </cell>
        </row>
        <row r="7015">
          <cell r="J7015" t="str">
            <v>O8</v>
          </cell>
        </row>
        <row r="7016">
          <cell r="J7016" t="str">
            <v>P13</v>
          </cell>
        </row>
        <row r="7017">
          <cell r="J7017" t="str">
            <v>P14</v>
          </cell>
        </row>
        <row r="7018">
          <cell r="J7018" t="str">
            <v>P30</v>
          </cell>
        </row>
        <row r="7019">
          <cell r="J7019" t="str">
            <v>P41</v>
          </cell>
        </row>
        <row r="7020">
          <cell r="J7020" t="str">
            <v>P46</v>
          </cell>
        </row>
        <row r="7021">
          <cell r="J7021" t="str">
            <v>P49</v>
          </cell>
        </row>
        <row r="7022">
          <cell r="J7022" t="str">
            <v>P52</v>
          </cell>
        </row>
        <row r="7023">
          <cell r="J7023" t="str">
            <v>P53</v>
          </cell>
        </row>
        <row r="7024">
          <cell r="J7024" t="str">
            <v>P54</v>
          </cell>
        </row>
        <row r="7025">
          <cell r="J7025" t="str">
            <v>P61</v>
          </cell>
        </row>
        <row r="7026">
          <cell r="J7026" t="str">
            <v>P62</v>
          </cell>
        </row>
        <row r="7027">
          <cell r="J7027" t="str">
            <v>P63</v>
          </cell>
        </row>
        <row r="7028">
          <cell r="J7028" t="str">
            <v>P64</v>
          </cell>
        </row>
        <row r="7029">
          <cell r="J7029" t="str">
            <v>P66</v>
          </cell>
        </row>
        <row r="7030">
          <cell r="J7030" t="str">
            <v>P67</v>
          </cell>
        </row>
        <row r="7031">
          <cell r="J7031" t="str">
            <v>P81</v>
          </cell>
        </row>
        <row r="7032">
          <cell r="J7032" t="str">
            <v>P83</v>
          </cell>
        </row>
        <row r="7033">
          <cell r="J7033" t="str">
            <v>P84</v>
          </cell>
        </row>
        <row r="7034">
          <cell r="J7034" t="str">
            <v>P99</v>
          </cell>
        </row>
        <row r="7035">
          <cell r="J7035" t="str">
            <v>I23</v>
          </cell>
        </row>
        <row r="7036">
          <cell r="J7036" t="str">
            <v>O8</v>
          </cell>
        </row>
        <row r="7037">
          <cell r="J7037" t="str">
            <v>P30</v>
          </cell>
        </row>
        <row r="7038">
          <cell r="J7038" t="str">
            <v>P64</v>
          </cell>
        </row>
        <row r="7039">
          <cell r="J7039" t="str">
            <v>P66</v>
          </cell>
        </row>
        <row r="7040">
          <cell r="J7040" t="str">
            <v>P81</v>
          </cell>
        </row>
        <row r="7041">
          <cell r="J7041" t="str">
            <v>I22</v>
          </cell>
        </row>
        <row r="7042">
          <cell r="J7042" t="str">
            <v>P64</v>
          </cell>
        </row>
        <row r="7043">
          <cell r="J7043" t="str">
            <v>P66</v>
          </cell>
        </row>
        <row r="7044">
          <cell r="J7044" t="str">
            <v>I11</v>
          </cell>
        </row>
        <row r="7045">
          <cell r="J7045" t="str">
            <v>I22</v>
          </cell>
        </row>
        <row r="7046">
          <cell r="J7046" t="str">
            <v>I23</v>
          </cell>
        </row>
        <row r="7047">
          <cell r="J7047" t="str">
            <v>O1</v>
          </cell>
        </row>
        <row r="7048">
          <cell r="J7048" t="str">
            <v>O8</v>
          </cell>
        </row>
        <row r="7049">
          <cell r="J7049" t="str">
            <v>P11</v>
          </cell>
        </row>
        <row r="7050">
          <cell r="J7050" t="str">
            <v>P30</v>
          </cell>
        </row>
        <row r="7051">
          <cell r="J7051" t="str">
            <v>P41</v>
          </cell>
        </row>
        <row r="7052">
          <cell r="J7052" t="str">
            <v>P46</v>
          </cell>
        </row>
        <row r="7053">
          <cell r="J7053" t="str">
            <v>P49</v>
          </cell>
        </row>
        <row r="7054">
          <cell r="J7054" t="str">
            <v>P52</v>
          </cell>
        </row>
        <row r="7055">
          <cell r="J7055" t="str">
            <v>P54</v>
          </cell>
        </row>
        <row r="7056">
          <cell r="J7056" t="str">
            <v>P61</v>
          </cell>
        </row>
        <row r="7057">
          <cell r="J7057" t="str">
            <v>P62</v>
          </cell>
        </row>
        <row r="7058">
          <cell r="J7058" t="str">
            <v>P66</v>
          </cell>
        </row>
        <row r="7059">
          <cell r="J7059" t="str">
            <v>P67</v>
          </cell>
        </row>
        <row r="7060">
          <cell r="J7060" t="str">
            <v>P81</v>
          </cell>
        </row>
        <row r="7061">
          <cell r="J7061" t="str">
            <v>P84</v>
          </cell>
        </row>
        <row r="7062">
          <cell r="J7062" t="str">
            <v>P99</v>
          </cell>
        </row>
        <row r="7063">
          <cell r="J7063" t="str">
            <v>I11</v>
          </cell>
        </row>
        <row r="7064">
          <cell r="J7064" t="str">
            <v>L02</v>
          </cell>
        </row>
        <row r="7065">
          <cell r="J7065" t="str">
            <v>L22</v>
          </cell>
        </row>
        <row r="7066">
          <cell r="J7066" t="str">
            <v>P81</v>
          </cell>
        </row>
        <row r="7067">
          <cell r="J7067" t="str">
            <v>P83</v>
          </cell>
        </row>
        <row r="7068">
          <cell r="J7068" t="str">
            <v>P84</v>
          </cell>
        </row>
        <row r="7069">
          <cell r="J7069" t="str">
            <v>P99</v>
          </cell>
        </row>
        <row r="7070">
          <cell r="J7070" t="str">
            <v>T1016</v>
          </cell>
        </row>
        <row r="7071">
          <cell r="J7071" t="str">
            <v>I11</v>
          </cell>
        </row>
        <row r="7072">
          <cell r="J7072" t="str">
            <v>I12</v>
          </cell>
        </row>
        <row r="7073">
          <cell r="J7073" t="str">
            <v>I99</v>
          </cell>
        </row>
        <row r="7074">
          <cell r="J7074" t="str">
            <v>O1</v>
          </cell>
        </row>
        <row r="7075">
          <cell r="J7075" t="str">
            <v>O2</v>
          </cell>
        </row>
        <row r="7076">
          <cell r="J7076" t="str">
            <v>O3</v>
          </cell>
        </row>
        <row r="7077">
          <cell r="J7077" t="str">
            <v>O4</v>
          </cell>
        </row>
        <row r="7078">
          <cell r="J7078" t="str">
            <v>O6</v>
          </cell>
        </row>
        <row r="7079">
          <cell r="J7079" t="str">
            <v>O7</v>
          </cell>
        </row>
        <row r="7080">
          <cell r="J7080" t="str">
            <v>O8</v>
          </cell>
        </row>
        <row r="7081">
          <cell r="J7081" t="str">
            <v>P11</v>
          </cell>
        </row>
        <row r="7082">
          <cell r="J7082" t="str">
            <v>P13</v>
          </cell>
        </row>
        <row r="7083">
          <cell r="J7083" t="str">
            <v>P14</v>
          </cell>
        </row>
        <row r="7084">
          <cell r="J7084" t="str">
            <v>P15</v>
          </cell>
        </row>
        <row r="7085">
          <cell r="J7085" t="str">
            <v>P16</v>
          </cell>
        </row>
        <row r="7086">
          <cell r="J7086" t="str">
            <v>P30</v>
          </cell>
        </row>
        <row r="7087">
          <cell r="J7087" t="str">
            <v>P41</v>
          </cell>
        </row>
        <row r="7088">
          <cell r="J7088" t="str">
            <v>P47</v>
          </cell>
        </row>
        <row r="7089">
          <cell r="J7089" t="str">
            <v>P49</v>
          </cell>
        </row>
        <row r="7090">
          <cell r="J7090" t="str">
            <v>P51</v>
          </cell>
        </row>
        <row r="7091">
          <cell r="J7091" t="str">
            <v>P52</v>
          </cell>
        </row>
        <row r="7092">
          <cell r="J7092" t="str">
            <v>P53</v>
          </cell>
        </row>
        <row r="7093">
          <cell r="J7093" t="str">
            <v>P54</v>
          </cell>
        </row>
        <row r="7094">
          <cell r="J7094" t="str">
            <v>P55</v>
          </cell>
        </row>
        <row r="7095">
          <cell r="J7095" t="str">
            <v>P61</v>
          </cell>
        </row>
        <row r="7096">
          <cell r="J7096" t="str">
            <v>P62</v>
          </cell>
        </row>
        <row r="7097">
          <cell r="J7097" t="str">
            <v>P63</v>
          </cell>
        </row>
        <row r="7098">
          <cell r="J7098" t="str">
            <v>P64</v>
          </cell>
        </row>
        <row r="7099">
          <cell r="J7099" t="str">
            <v>P65</v>
          </cell>
        </row>
        <row r="7100">
          <cell r="J7100" t="str">
            <v>P66</v>
          </cell>
        </row>
        <row r="7101">
          <cell r="J7101" t="str">
            <v>P67</v>
          </cell>
        </row>
        <row r="7102">
          <cell r="J7102" t="str">
            <v>P81</v>
          </cell>
        </row>
        <row r="7103">
          <cell r="J7103" t="str">
            <v>P83</v>
          </cell>
        </row>
        <row r="7104">
          <cell r="J7104" t="str">
            <v>P84</v>
          </cell>
        </row>
        <row r="7105">
          <cell r="J7105" t="str">
            <v>P86</v>
          </cell>
        </row>
        <row r="7106">
          <cell r="J7106" t="str">
            <v>P88</v>
          </cell>
        </row>
        <row r="7107">
          <cell r="J7107" t="str">
            <v>P99</v>
          </cell>
        </row>
        <row r="7108">
          <cell r="J7108" t="str">
            <v>S5125</v>
          </cell>
        </row>
        <row r="7109">
          <cell r="J7109" t="str">
            <v>S9122</v>
          </cell>
        </row>
        <row r="7110">
          <cell r="J7110" t="str">
            <v>S9123</v>
          </cell>
        </row>
        <row r="7111">
          <cell r="J7111" t="str">
            <v>S9124</v>
          </cell>
        </row>
        <row r="7112">
          <cell r="J7112" t="str">
            <v>T1016</v>
          </cell>
        </row>
        <row r="7113">
          <cell r="J7113" t="str">
            <v>T2022</v>
          </cell>
        </row>
        <row r="7114">
          <cell r="J7114" t="str">
            <v>T4522</v>
          </cell>
        </row>
        <row r="7115">
          <cell r="J7115" t="str">
            <v>T4541</v>
          </cell>
        </row>
        <row r="7116">
          <cell r="J7116" t="str">
            <v>P30</v>
          </cell>
        </row>
        <row r="7117">
          <cell r="J7117" t="str">
            <v>P41</v>
          </cell>
        </row>
        <row r="7118">
          <cell r="J7118" t="str">
            <v>P62</v>
          </cell>
        </row>
        <row r="7119">
          <cell r="J7119" t="str">
            <v>P64</v>
          </cell>
        </row>
        <row r="7120">
          <cell r="J7120" t="str">
            <v>P81</v>
          </cell>
        </row>
        <row r="7121">
          <cell r="J7121" t="str">
            <v>H81</v>
          </cell>
        </row>
        <row r="7122">
          <cell r="J7122" t="str">
            <v>I11</v>
          </cell>
        </row>
        <row r="7123">
          <cell r="J7123" t="str">
            <v>I12</v>
          </cell>
        </row>
        <row r="7124">
          <cell r="J7124" t="str">
            <v>I99</v>
          </cell>
        </row>
        <row r="7125">
          <cell r="J7125" t="str">
            <v>L02</v>
          </cell>
        </row>
        <row r="7126">
          <cell r="J7126" t="str">
            <v>O1</v>
          </cell>
        </row>
        <row r="7127">
          <cell r="J7127" t="str">
            <v>O2</v>
          </cell>
        </row>
        <row r="7128">
          <cell r="J7128" t="str">
            <v>O3</v>
          </cell>
        </row>
        <row r="7129">
          <cell r="J7129" t="str">
            <v>O4</v>
          </cell>
        </row>
        <row r="7130">
          <cell r="J7130" t="str">
            <v>O5</v>
          </cell>
        </row>
        <row r="7131">
          <cell r="J7131" t="str">
            <v>O7</v>
          </cell>
        </row>
        <row r="7132">
          <cell r="J7132" t="str">
            <v>O8</v>
          </cell>
        </row>
        <row r="7133">
          <cell r="J7133" t="str">
            <v>O99</v>
          </cell>
        </row>
        <row r="7134">
          <cell r="J7134" t="str">
            <v>P11</v>
          </cell>
        </row>
        <row r="7135">
          <cell r="J7135" t="str">
            <v>P12</v>
          </cell>
        </row>
        <row r="7136">
          <cell r="J7136" t="str">
            <v>P13</v>
          </cell>
        </row>
        <row r="7137">
          <cell r="J7137" t="str">
            <v>P14</v>
          </cell>
        </row>
        <row r="7138">
          <cell r="J7138" t="str">
            <v>P15</v>
          </cell>
        </row>
        <row r="7139">
          <cell r="J7139" t="str">
            <v>P16</v>
          </cell>
        </row>
        <row r="7140">
          <cell r="J7140" t="str">
            <v>P30</v>
          </cell>
        </row>
        <row r="7141">
          <cell r="J7141" t="str">
            <v>P41</v>
          </cell>
        </row>
        <row r="7142">
          <cell r="J7142" t="str">
            <v>P42</v>
          </cell>
        </row>
        <row r="7143">
          <cell r="J7143" t="str">
            <v>P46</v>
          </cell>
        </row>
        <row r="7144">
          <cell r="J7144" t="str">
            <v>P49</v>
          </cell>
        </row>
        <row r="7145">
          <cell r="J7145" t="str">
            <v>P51</v>
          </cell>
        </row>
        <row r="7146">
          <cell r="J7146" t="str">
            <v>P52</v>
          </cell>
        </row>
        <row r="7147">
          <cell r="J7147" t="str">
            <v>P53</v>
          </cell>
        </row>
        <row r="7148">
          <cell r="J7148" t="str">
            <v>P54</v>
          </cell>
        </row>
        <row r="7149">
          <cell r="J7149" t="str">
            <v>P55</v>
          </cell>
        </row>
        <row r="7150">
          <cell r="J7150" t="str">
            <v>P61</v>
          </cell>
        </row>
        <row r="7151">
          <cell r="J7151" t="str">
            <v>P62</v>
          </cell>
        </row>
        <row r="7152">
          <cell r="J7152" t="str">
            <v>P63</v>
          </cell>
        </row>
        <row r="7153">
          <cell r="J7153" t="str">
            <v>P64</v>
          </cell>
        </row>
        <row r="7154">
          <cell r="J7154" t="str">
            <v>P65</v>
          </cell>
        </row>
        <row r="7155">
          <cell r="J7155" t="str">
            <v>P66</v>
          </cell>
        </row>
        <row r="7156">
          <cell r="J7156" t="str">
            <v>P67</v>
          </cell>
        </row>
        <row r="7157">
          <cell r="J7157" t="str">
            <v>P71</v>
          </cell>
        </row>
        <row r="7158">
          <cell r="J7158" t="str">
            <v>P81</v>
          </cell>
        </row>
        <row r="7159">
          <cell r="J7159" t="str">
            <v>P82</v>
          </cell>
        </row>
        <row r="7160">
          <cell r="J7160" t="str">
            <v>P83</v>
          </cell>
        </row>
        <row r="7161">
          <cell r="J7161" t="str">
            <v>P84</v>
          </cell>
        </row>
        <row r="7162">
          <cell r="J7162" t="str">
            <v>P86</v>
          </cell>
        </row>
        <row r="7163">
          <cell r="J7163" t="str">
            <v>P87</v>
          </cell>
        </row>
        <row r="7164">
          <cell r="J7164" t="str">
            <v>P88</v>
          </cell>
        </row>
        <row r="7165">
          <cell r="J7165" t="str">
            <v>P99</v>
          </cell>
        </row>
        <row r="7166">
          <cell r="J7166" t="str">
            <v>S9122</v>
          </cell>
        </row>
        <row r="7167">
          <cell r="J7167" t="str">
            <v>T1016</v>
          </cell>
        </row>
        <row r="7168">
          <cell r="J7168" t="str">
            <v>T4541</v>
          </cell>
        </row>
        <row r="7169">
          <cell r="J7169" t="str">
            <v>O1</v>
          </cell>
        </row>
        <row r="7170">
          <cell r="J7170" t="str">
            <v>P13</v>
          </cell>
        </row>
        <row r="7171">
          <cell r="J7171" t="str">
            <v>P41</v>
          </cell>
        </row>
        <row r="7172">
          <cell r="J7172" t="str">
            <v>P62</v>
          </cell>
        </row>
        <row r="7173">
          <cell r="J7173" t="str">
            <v>P64</v>
          </cell>
        </row>
        <row r="7174">
          <cell r="J7174" t="str">
            <v>P65</v>
          </cell>
        </row>
        <row r="7175">
          <cell r="J7175" t="str">
            <v>P66</v>
          </cell>
        </row>
        <row r="7176">
          <cell r="J7176" t="str">
            <v>P81</v>
          </cell>
        </row>
        <row r="7177">
          <cell r="J7177" t="str">
            <v>P84</v>
          </cell>
        </row>
        <row r="7178">
          <cell r="J7178" t="str">
            <v>P88</v>
          </cell>
        </row>
        <row r="7179">
          <cell r="J7179" t="str">
            <v>P99</v>
          </cell>
        </row>
        <row r="7180">
          <cell r="J7180" t="str">
            <v>H81</v>
          </cell>
        </row>
        <row r="7181">
          <cell r="J7181" t="str">
            <v>I11</v>
          </cell>
        </row>
        <row r="7182">
          <cell r="J7182" t="str">
            <v>I12</v>
          </cell>
        </row>
        <row r="7183">
          <cell r="J7183" t="str">
            <v>O1</v>
          </cell>
        </row>
        <row r="7184">
          <cell r="J7184" t="str">
            <v>O3</v>
          </cell>
        </row>
        <row r="7185">
          <cell r="J7185" t="str">
            <v>O6</v>
          </cell>
        </row>
        <row r="7186">
          <cell r="J7186" t="str">
            <v>O8</v>
          </cell>
        </row>
        <row r="7187">
          <cell r="J7187" t="str">
            <v>P13</v>
          </cell>
        </row>
        <row r="7188">
          <cell r="J7188" t="str">
            <v>P14</v>
          </cell>
        </row>
        <row r="7189">
          <cell r="J7189" t="str">
            <v>P30</v>
          </cell>
        </row>
        <row r="7190">
          <cell r="J7190" t="str">
            <v>P41</v>
          </cell>
        </row>
        <row r="7191">
          <cell r="J7191" t="str">
            <v>P46</v>
          </cell>
        </row>
        <row r="7192">
          <cell r="J7192" t="str">
            <v>P49</v>
          </cell>
        </row>
        <row r="7193">
          <cell r="J7193" t="str">
            <v>P51</v>
          </cell>
        </row>
        <row r="7194">
          <cell r="J7194" t="str">
            <v>P52</v>
          </cell>
        </row>
        <row r="7195">
          <cell r="J7195" t="str">
            <v>P53</v>
          </cell>
        </row>
        <row r="7196">
          <cell r="J7196" t="str">
            <v>P54</v>
          </cell>
        </row>
        <row r="7197">
          <cell r="J7197" t="str">
            <v>P55</v>
          </cell>
        </row>
        <row r="7198">
          <cell r="J7198" t="str">
            <v>P61</v>
          </cell>
        </row>
        <row r="7199">
          <cell r="J7199" t="str">
            <v>P62</v>
          </cell>
        </row>
        <row r="7200">
          <cell r="J7200" t="str">
            <v>P64</v>
          </cell>
        </row>
        <row r="7201">
          <cell r="J7201" t="str">
            <v>P66</v>
          </cell>
        </row>
        <row r="7202">
          <cell r="J7202" t="str">
            <v>P67</v>
          </cell>
        </row>
        <row r="7203">
          <cell r="J7203" t="str">
            <v>P71</v>
          </cell>
        </row>
        <row r="7204">
          <cell r="J7204" t="str">
            <v>P81</v>
          </cell>
        </row>
        <row r="7205">
          <cell r="J7205" t="str">
            <v>P88</v>
          </cell>
        </row>
        <row r="7206">
          <cell r="J7206" t="str">
            <v>P99</v>
          </cell>
        </row>
        <row r="7207">
          <cell r="J7207" t="str">
            <v>I11</v>
          </cell>
        </row>
        <row r="7208">
          <cell r="J7208" t="str">
            <v>O1</v>
          </cell>
        </row>
        <row r="7209">
          <cell r="J7209" t="str">
            <v>O2</v>
          </cell>
        </row>
        <row r="7210">
          <cell r="J7210" t="str">
            <v>O3</v>
          </cell>
        </row>
        <row r="7211">
          <cell r="J7211" t="str">
            <v>O7</v>
          </cell>
        </row>
        <row r="7212">
          <cell r="J7212" t="str">
            <v>O8</v>
          </cell>
        </row>
        <row r="7213">
          <cell r="J7213" t="str">
            <v>P14</v>
          </cell>
        </row>
        <row r="7214">
          <cell r="J7214" t="str">
            <v>P15</v>
          </cell>
        </row>
        <row r="7215">
          <cell r="J7215" t="str">
            <v>P16</v>
          </cell>
        </row>
        <row r="7216">
          <cell r="J7216" t="str">
            <v>P30</v>
          </cell>
        </row>
        <row r="7217">
          <cell r="J7217" t="str">
            <v>P41</v>
          </cell>
        </row>
        <row r="7218">
          <cell r="J7218" t="str">
            <v>P49</v>
          </cell>
        </row>
        <row r="7219">
          <cell r="J7219" t="str">
            <v>P54</v>
          </cell>
        </row>
        <row r="7220">
          <cell r="J7220" t="str">
            <v>P55</v>
          </cell>
        </row>
        <row r="7221">
          <cell r="J7221" t="str">
            <v>P61</v>
          </cell>
        </row>
        <row r="7222">
          <cell r="J7222" t="str">
            <v>P62</v>
          </cell>
        </row>
        <row r="7223">
          <cell r="J7223" t="str">
            <v>P64</v>
          </cell>
        </row>
        <row r="7224">
          <cell r="J7224" t="str">
            <v>P65</v>
          </cell>
        </row>
        <row r="7225">
          <cell r="J7225" t="str">
            <v>P66</v>
          </cell>
        </row>
        <row r="7226">
          <cell r="J7226" t="str">
            <v>P67</v>
          </cell>
        </row>
        <row r="7227">
          <cell r="J7227" t="str">
            <v>P81</v>
          </cell>
        </row>
        <row r="7228">
          <cell r="J7228" t="str">
            <v>P83</v>
          </cell>
        </row>
        <row r="7229">
          <cell r="J7229" t="str">
            <v>P84</v>
          </cell>
        </row>
        <row r="7230">
          <cell r="J7230" t="str">
            <v>P85</v>
          </cell>
        </row>
        <row r="7231">
          <cell r="J7231" t="str">
            <v>P87</v>
          </cell>
        </row>
        <row r="7232">
          <cell r="J7232" t="str">
            <v>P88</v>
          </cell>
        </row>
        <row r="7233">
          <cell r="J7233" t="str">
            <v>P99</v>
          </cell>
        </row>
        <row r="7234">
          <cell r="J7234" t="str">
            <v>T1016</v>
          </cell>
        </row>
        <row r="7235">
          <cell r="J7235" t="str">
            <v>T2028</v>
          </cell>
        </row>
        <row r="7236">
          <cell r="J7236" t="str">
            <v>T4522</v>
          </cell>
        </row>
        <row r="7237">
          <cell r="J7237" t="str">
            <v>T4541</v>
          </cell>
        </row>
        <row r="7238">
          <cell r="J7238" t="str">
            <v>H81</v>
          </cell>
        </row>
        <row r="7239">
          <cell r="J7239" t="str">
            <v>I11</v>
          </cell>
        </row>
        <row r="7240">
          <cell r="J7240" t="str">
            <v>I12</v>
          </cell>
        </row>
        <row r="7241">
          <cell r="J7241" t="str">
            <v>I23</v>
          </cell>
        </row>
        <row r="7242">
          <cell r="J7242" t="str">
            <v>I99</v>
          </cell>
        </row>
        <row r="7243">
          <cell r="J7243" t="str">
            <v>O1</v>
          </cell>
        </row>
        <row r="7244">
          <cell r="J7244" t="str">
            <v>O2</v>
          </cell>
        </row>
        <row r="7245">
          <cell r="J7245" t="str">
            <v>O3</v>
          </cell>
        </row>
        <row r="7246">
          <cell r="J7246" t="str">
            <v>O4</v>
          </cell>
        </row>
        <row r="7247">
          <cell r="J7247" t="str">
            <v>O5</v>
          </cell>
        </row>
        <row r="7248">
          <cell r="J7248" t="str">
            <v>O7</v>
          </cell>
        </row>
        <row r="7249">
          <cell r="J7249" t="str">
            <v>O8</v>
          </cell>
        </row>
        <row r="7250">
          <cell r="J7250" t="str">
            <v>P11</v>
          </cell>
        </row>
        <row r="7251">
          <cell r="J7251" t="str">
            <v>P13</v>
          </cell>
        </row>
        <row r="7252">
          <cell r="J7252" t="str">
            <v>P14</v>
          </cell>
        </row>
        <row r="7253">
          <cell r="J7253" t="str">
            <v>P15</v>
          </cell>
        </row>
        <row r="7254">
          <cell r="J7254" t="str">
            <v>P16</v>
          </cell>
        </row>
        <row r="7255">
          <cell r="J7255" t="str">
            <v>P30</v>
          </cell>
        </row>
        <row r="7256">
          <cell r="J7256" t="str">
            <v>P41</v>
          </cell>
        </row>
        <row r="7257">
          <cell r="J7257" t="str">
            <v>P46</v>
          </cell>
        </row>
        <row r="7258">
          <cell r="J7258" t="str">
            <v>P49</v>
          </cell>
        </row>
        <row r="7259">
          <cell r="J7259" t="str">
            <v>P51</v>
          </cell>
        </row>
        <row r="7260">
          <cell r="J7260" t="str">
            <v>P52</v>
          </cell>
        </row>
        <row r="7261">
          <cell r="J7261" t="str">
            <v>P53</v>
          </cell>
        </row>
        <row r="7262">
          <cell r="J7262" t="str">
            <v>P54</v>
          </cell>
        </row>
        <row r="7263">
          <cell r="J7263" t="str">
            <v>P55</v>
          </cell>
        </row>
        <row r="7264">
          <cell r="J7264" t="str">
            <v>P61</v>
          </cell>
        </row>
        <row r="7265">
          <cell r="J7265" t="str">
            <v>P62</v>
          </cell>
        </row>
        <row r="7266">
          <cell r="J7266" t="str">
            <v>P63</v>
          </cell>
        </row>
        <row r="7267">
          <cell r="J7267" t="str">
            <v>P64</v>
          </cell>
        </row>
        <row r="7268">
          <cell r="J7268" t="str">
            <v>P65</v>
          </cell>
        </row>
        <row r="7269">
          <cell r="J7269" t="str">
            <v>P66</v>
          </cell>
        </row>
        <row r="7270">
          <cell r="J7270" t="str">
            <v>P67</v>
          </cell>
        </row>
        <row r="7271">
          <cell r="J7271" t="str">
            <v>P71</v>
          </cell>
        </row>
        <row r="7272">
          <cell r="J7272" t="str">
            <v>P81</v>
          </cell>
        </row>
        <row r="7273">
          <cell r="J7273" t="str">
            <v>P82</v>
          </cell>
        </row>
        <row r="7274">
          <cell r="J7274" t="str">
            <v>P83</v>
          </cell>
        </row>
        <row r="7275">
          <cell r="J7275" t="str">
            <v>P84</v>
          </cell>
        </row>
        <row r="7276">
          <cell r="J7276" t="str">
            <v>P85</v>
          </cell>
        </row>
        <row r="7277">
          <cell r="J7277" t="str">
            <v>P86</v>
          </cell>
        </row>
        <row r="7278">
          <cell r="J7278" t="str">
            <v>P87</v>
          </cell>
        </row>
        <row r="7279">
          <cell r="J7279" t="str">
            <v>P88</v>
          </cell>
        </row>
        <row r="7280">
          <cell r="J7280" t="str">
            <v>P99</v>
          </cell>
        </row>
        <row r="7281">
          <cell r="J7281" t="str">
            <v>T4522</v>
          </cell>
        </row>
        <row r="7282">
          <cell r="J7282" t="str">
            <v>T4541</v>
          </cell>
        </row>
        <row r="7283">
          <cell r="J7283" t="str">
            <v>O2</v>
          </cell>
        </row>
        <row r="7284">
          <cell r="J7284" t="str">
            <v>O7</v>
          </cell>
        </row>
        <row r="7285">
          <cell r="J7285" t="str">
            <v>P14</v>
          </cell>
        </row>
        <row r="7286">
          <cell r="J7286" t="str">
            <v>P16</v>
          </cell>
        </row>
        <row r="7287">
          <cell r="J7287" t="str">
            <v>P41</v>
          </cell>
        </row>
        <row r="7288">
          <cell r="J7288" t="str">
            <v>P49</v>
          </cell>
        </row>
        <row r="7289">
          <cell r="J7289" t="str">
            <v>P53</v>
          </cell>
        </row>
        <row r="7290">
          <cell r="J7290" t="str">
            <v>P62</v>
          </cell>
        </row>
        <row r="7291">
          <cell r="J7291" t="str">
            <v>P65</v>
          </cell>
        </row>
        <row r="7292">
          <cell r="J7292" t="str">
            <v>P66</v>
          </cell>
        </row>
        <row r="7293">
          <cell r="J7293" t="str">
            <v>P71</v>
          </cell>
        </row>
        <row r="7294">
          <cell r="J7294" t="str">
            <v>P81</v>
          </cell>
        </row>
        <row r="7295">
          <cell r="J7295" t="str">
            <v>P84</v>
          </cell>
        </row>
        <row r="7296">
          <cell r="J7296" t="str">
            <v>P88</v>
          </cell>
        </row>
        <row r="7297">
          <cell r="J7297" t="str">
            <v>P99</v>
          </cell>
        </row>
        <row r="7298">
          <cell r="J7298" t="str">
            <v>S5125</v>
          </cell>
        </row>
        <row r="7299">
          <cell r="J7299" t="str">
            <v>S9123</v>
          </cell>
        </row>
        <row r="7300">
          <cell r="J7300" t="str">
            <v>T1016</v>
          </cell>
        </row>
        <row r="7301">
          <cell r="J7301" t="str">
            <v>T2028</v>
          </cell>
        </row>
        <row r="7302">
          <cell r="J7302" t="str">
            <v>T4541</v>
          </cell>
        </row>
        <row r="7303">
          <cell r="J7303" t="str">
            <v>O3</v>
          </cell>
        </row>
        <row r="7304">
          <cell r="J7304" t="str">
            <v>O5</v>
          </cell>
        </row>
        <row r="7305">
          <cell r="J7305" t="str">
            <v>O6</v>
          </cell>
        </row>
        <row r="7306">
          <cell r="J7306" t="str">
            <v>O7</v>
          </cell>
        </row>
        <row r="7307">
          <cell r="J7307" t="str">
            <v>O8</v>
          </cell>
        </row>
        <row r="7308">
          <cell r="J7308" t="str">
            <v>P30</v>
          </cell>
        </row>
        <row r="7309">
          <cell r="J7309" t="str">
            <v>P41</v>
          </cell>
        </row>
        <row r="7310">
          <cell r="J7310" t="str">
            <v>P62</v>
          </cell>
        </row>
        <row r="7311">
          <cell r="J7311" t="str">
            <v>P66</v>
          </cell>
        </row>
        <row r="7312">
          <cell r="J7312" t="str">
            <v>P71</v>
          </cell>
        </row>
        <row r="7313">
          <cell r="J7313" t="str">
            <v>P81</v>
          </cell>
        </row>
        <row r="7314">
          <cell r="J7314" t="str">
            <v>H81</v>
          </cell>
        </row>
        <row r="7315">
          <cell r="J7315" t="str">
            <v>I11</v>
          </cell>
        </row>
        <row r="7316">
          <cell r="J7316" t="str">
            <v>I12</v>
          </cell>
        </row>
        <row r="7317">
          <cell r="J7317" t="str">
            <v>O1</v>
          </cell>
        </row>
        <row r="7318">
          <cell r="J7318" t="str">
            <v>O2</v>
          </cell>
        </row>
        <row r="7319">
          <cell r="J7319" t="str">
            <v>O3</v>
          </cell>
        </row>
        <row r="7320">
          <cell r="J7320" t="str">
            <v>O5</v>
          </cell>
        </row>
        <row r="7321">
          <cell r="J7321" t="str">
            <v>O8</v>
          </cell>
        </row>
        <row r="7322">
          <cell r="J7322" t="str">
            <v>P11</v>
          </cell>
        </row>
        <row r="7323">
          <cell r="J7323" t="str">
            <v>P13</v>
          </cell>
        </row>
        <row r="7324">
          <cell r="J7324" t="str">
            <v>P14</v>
          </cell>
        </row>
        <row r="7325">
          <cell r="J7325" t="str">
            <v>P16</v>
          </cell>
        </row>
        <row r="7326">
          <cell r="J7326" t="str">
            <v>P30</v>
          </cell>
        </row>
        <row r="7327">
          <cell r="J7327" t="str">
            <v>P41</v>
          </cell>
        </row>
        <row r="7328">
          <cell r="J7328" t="str">
            <v>P49</v>
          </cell>
        </row>
        <row r="7329">
          <cell r="J7329" t="str">
            <v>P51</v>
          </cell>
        </row>
        <row r="7330">
          <cell r="J7330" t="str">
            <v>P52</v>
          </cell>
        </row>
        <row r="7331">
          <cell r="J7331" t="str">
            <v>P53</v>
          </cell>
        </row>
        <row r="7332">
          <cell r="J7332" t="str">
            <v>P54</v>
          </cell>
        </row>
        <row r="7333">
          <cell r="J7333" t="str">
            <v>P55</v>
          </cell>
        </row>
        <row r="7334">
          <cell r="J7334" t="str">
            <v>P61</v>
          </cell>
        </row>
        <row r="7335">
          <cell r="J7335" t="str">
            <v>P62</v>
          </cell>
        </row>
        <row r="7336">
          <cell r="J7336" t="str">
            <v>P63</v>
          </cell>
        </row>
        <row r="7337">
          <cell r="J7337" t="str">
            <v>P64</v>
          </cell>
        </row>
        <row r="7338">
          <cell r="J7338" t="str">
            <v>P66</v>
          </cell>
        </row>
        <row r="7339">
          <cell r="J7339" t="str">
            <v>P67</v>
          </cell>
        </row>
        <row r="7340">
          <cell r="J7340" t="str">
            <v>P81</v>
          </cell>
        </row>
        <row r="7341">
          <cell r="J7341" t="str">
            <v>P83</v>
          </cell>
        </row>
        <row r="7342">
          <cell r="J7342" t="str">
            <v>P84</v>
          </cell>
        </row>
        <row r="7343">
          <cell r="J7343" t="str">
            <v>P85</v>
          </cell>
        </row>
        <row r="7344">
          <cell r="J7344" t="str">
            <v>P88</v>
          </cell>
        </row>
        <row r="7345">
          <cell r="J7345" t="str">
            <v>P99</v>
          </cell>
        </row>
        <row r="7346">
          <cell r="J7346" t="str">
            <v>S5108</v>
          </cell>
        </row>
        <row r="7347">
          <cell r="J7347" t="str">
            <v>T1019</v>
          </cell>
        </row>
        <row r="7348">
          <cell r="J7348" t="str">
            <v>99601</v>
          </cell>
        </row>
        <row r="7349">
          <cell r="J7349" t="str">
            <v>O2</v>
          </cell>
        </row>
        <row r="7350">
          <cell r="J7350" t="str">
            <v>O4</v>
          </cell>
        </row>
        <row r="7351">
          <cell r="J7351" t="str">
            <v>O5</v>
          </cell>
        </row>
        <row r="7352">
          <cell r="J7352" t="str">
            <v>O8</v>
          </cell>
        </row>
        <row r="7353">
          <cell r="J7353" t="str">
            <v>P11</v>
          </cell>
        </row>
        <row r="7354">
          <cell r="J7354" t="str">
            <v>P14</v>
          </cell>
        </row>
        <row r="7355">
          <cell r="J7355" t="str">
            <v>P16</v>
          </cell>
        </row>
        <row r="7356">
          <cell r="J7356" t="str">
            <v>P30</v>
          </cell>
        </row>
        <row r="7357">
          <cell r="J7357" t="str">
            <v>P41</v>
          </cell>
        </row>
        <row r="7358">
          <cell r="J7358" t="str">
            <v>P49</v>
          </cell>
        </row>
        <row r="7359">
          <cell r="J7359" t="str">
            <v>P54</v>
          </cell>
        </row>
        <row r="7360">
          <cell r="J7360" t="str">
            <v>P62</v>
          </cell>
        </row>
        <row r="7361">
          <cell r="J7361" t="str">
            <v>P63</v>
          </cell>
        </row>
        <row r="7362">
          <cell r="J7362" t="str">
            <v>P64</v>
          </cell>
        </row>
        <row r="7363">
          <cell r="J7363" t="str">
            <v>P66</v>
          </cell>
        </row>
        <row r="7364">
          <cell r="J7364" t="str">
            <v>P67</v>
          </cell>
        </row>
        <row r="7365">
          <cell r="J7365" t="str">
            <v>P81</v>
          </cell>
        </row>
        <row r="7366">
          <cell r="J7366" t="str">
            <v>P99</v>
          </cell>
        </row>
        <row r="7367">
          <cell r="J7367" t="str">
            <v>H81</v>
          </cell>
        </row>
        <row r="7368">
          <cell r="J7368" t="str">
            <v>I11</v>
          </cell>
        </row>
        <row r="7369">
          <cell r="J7369" t="str">
            <v>I12</v>
          </cell>
        </row>
        <row r="7370">
          <cell r="J7370" t="str">
            <v>I99</v>
          </cell>
        </row>
        <row r="7371">
          <cell r="J7371" t="str">
            <v>O1</v>
          </cell>
        </row>
        <row r="7372">
          <cell r="J7372" t="str">
            <v>O2</v>
          </cell>
        </row>
        <row r="7373">
          <cell r="J7373" t="str">
            <v>O3</v>
          </cell>
        </row>
        <row r="7374">
          <cell r="J7374" t="str">
            <v>O4</v>
          </cell>
        </row>
        <row r="7375">
          <cell r="J7375" t="str">
            <v>O5</v>
          </cell>
        </row>
        <row r="7376">
          <cell r="J7376" t="str">
            <v>O6</v>
          </cell>
        </row>
        <row r="7377">
          <cell r="J7377" t="str">
            <v>O7</v>
          </cell>
        </row>
        <row r="7378">
          <cell r="J7378" t="str">
            <v>O8</v>
          </cell>
        </row>
        <row r="7379">
          <cell r="J7379" t="str">
            <v>O99</v>
          </cell>
        </row>
        <row r="7380">
          <cell r="J7380" t="str">
            <v>P11</v>
          </cell>
        </row>
        <row r="7381">
          <cell r="J7381" t="str">
            <v>P13</v>
          </cell>
        </row>
        <row r="7382">
          <cell r="J7382" t="str">
            <v>P14</v>
          </cell>
        </row>
        <row r="7383">
          <cell r="J7383" t="str">
            <v>P15</v>
          </cell>
        </row>
        <row r="7384">
          <cell r="J7384" t="str">
            <v>P16</v>
          </cell>
        </row>
        <row r="7385">
          <cell r="J7385" t="str">
            <v>P30</v>
          </cell>
        </row>
        <row r="7386">
          <cell r="J7386" t="str">
            <v>P41</v>
          </cell>
        </row>
        <row r="7387">
          <cell r="J7387" t="str">
            <v>P46</v>
          </cell>
        </row>
        <row r="7388">
          <cell r="J7388" t="str">
            <v>P49</v>
          </cell>
        </row>
        <row r="7389">
          <cell r="J7389" t="str">
            <v>P51</v>
          </cell>
        </row>
        <row r="7390">
          <cell r="J7390" t="str">
            <v>P53</v>
          </cell>
        </row>
        <row r="7391">
          <cell r="J7391" t="str">
            <v>P54</v>
          </cell>
        </row>
        <row r="7392">
          <cell r="J7392" t="str">
            <v>P55</v>
          </cell>
        </row>
        <row r="7393">
          <cell r="J7393" t="str">
            <v>P61</v>
          </cell>
        </row>
        <row r="7394">
          <cell r="J7394" t="str">
            <v>P62</v>
          </cell>
        </row>
        <row r="7395">
          <cell r="J7395" t="str">
            <v>P63</v>
          </cell>
        </row>
        <row r="7396">
          <cell r="J7396" t="str">
            <v>P64</v>
          </cell>
        </row>
        <row r="7397">
          <cell r="J7397" t="str">
            <v>P65</v>
          </cell>
        </row>
        <row r="7398">
          <cell r="J7398" t="str">
            <v>P66</v>
          </cell>
        </row>
        <row r="7399">
          <cell r="J7399" t="str">
            <v>P67</v>
          </cell>
        </row>
        <row r="7400">
          <cell r="J7400" t="str">
            <v>P71</v>
          </cell>
        </row>
        <row r="7401">
          <cell r="J7401" t="str">
            <v>P81</v>
          </cell>
        </row>
        <row r="7402">
          <cell r="J7402" t="str">
            <v>P82</v>
          </cell>
        </row>
        <row r="7403">
          <cell r="J7403" t="str">
            <v>P83</v>
          </cell>
        </row>
        <row r="7404">
          <cell r="J7404" t="str">
            <v>P84</v>
          </cell>
        </row>
        <row r="7405">
          <cell r="J7405" t="str">
            <v>P87</v>
          </cell>
        </row>
        <row r="7406">
          <cell r="J7406" t="str">
            <v>P88</v>
          </cell>
        </row>
        <row r="7407">
          <cell r="J7407" t="str">
            <v>P99</v>
          </cell>
        </row>
        <row r="7408">
          <cell r="J7408" t="str">
            <v>S5125</v>
          </cell>
        </row>
        <row r="7409">
          <cell r="J7409" t="str">
            <v>S9123</v>
          </cell>
        </row>
        <row r="7410">
          <cell r="J7410" t="str">
            <v>S9124</v>
          </cell>
        </row>
        <row r="7411">
          <cell r="J7411" t="str">
            <v>T1016</v>
          </cell>
        </row>
        <row r="7412">
          <cell r="J7412" t="str">
            <v>T1019</v>
          </cell>
        </row>
        <row r="7413">
          <cell r="J7413" t="str">
            <v>T2022</v>
          </cell>
        </row>
        <row r="7414">
          <cell r="J7414" t="str">
            <v>T2028</v>
          </cell>
        </row>
        <row r="7415">
          <cell r="J7415" t="str">
            <v>T4522</v>
          </cell>
        </row>
        <row r="7416">
          <cell r="J7416" t="str">
            <v>T4541</v>
          </cell>
        </row>
        <row r="7417">
          <cell r="J7417" t="str">
            <v>P62</v>
          </cell>
        </row>
        <row r="7418">
          <cell r="J7418" t="str">
            <v>P64</v>
          </cell>
        </row>
        <row r="7419">
          <cell r="J7419" t="str">
            <v>99601</v>
          </cell>
        </row>
        <row r="7420">
          <cell r="J7420" t="str">
            <v>H81</v>
          </cell>
        </row>
        <row r="7421">
          <cell r="J7421" t="str">
            <v>I11</v>
          </cell>
        </row>
        <row r="7422">
          <cell r="J7422" t="str">
            <v>I12</v>
          </cell>
        </row>
        <row r="7423">
          <cell r="J7423" t="str">
            <v>I13</v>
          </cell>
        </row>
        <row r="7424">
          <cell r="J7424" t="str">
            <v>O1</v>
          </cell>
        </row>
        <row r="7425">
          <cell r="J7425" t="str">
            <v>O2</v>
          </cell>
        </row>
        <row r="7426">
          <cell r="J7426" t="str">
            <v>O3</v>
          </cell>
        </row>
        <row r="7427">
          <cell r="J7427" t="str">
            <v>O4</v>
          </cell>
        </row>
        <row r="7428">
          <cell r="J7428" t="str">
            <v>O5</v>
          </cell>
        </row>
        <row r="7429">
          <cell r="J7429" t="str">
            <v>O6</v>
          </cell>
        </row>
        <row r="7430">
          <cell r="J7430" t="str">
            <v>O7</v>
          </cell>
        </row>
        <row r="7431">
          <cell r="J7431" t="str">
            <v>O8</v>
          </cell>
        </row>
        <row r="7432">
          <cell r="J7432" t="str">
            <v>O99</v>
          </cell>
        </row>
        <row r="7433">
          <cell r="J7433" t="str">
            <v>P11</v>
          </cell>
        </row>
        <row r="7434">
          <cell r="J7434" t="str">
            <v>P12</v>
          </cell>
        </row>
        <row r="7435">
          <cell r="J7435" t="str">
            <v>P13</v>
          </cell>
        </row>
        <row r="7436">
          <cell r="J7436" t="str">
            <v>P14</v>
          </cell>
        </row>
        <row r="7437">
          <cell r="J7437" t="str">
            <v>P15</v>
          </cell>
        </row>
        <row r="7438">
          <cell r="J7438" t="str">
            <v>P16</v>
          </cell>
        </row>
        <row r="7439">
          <cell r="J7439" t="str">
            <v>P30</v>
          </cell>
        </row>
        <row r="7440">
          <cell r="J7440" t="str">
            <v>P41</v>
          </cell>
        </row>
        <row r="7441">
          <cell r="J7441" t="str">
            <v>P46</v>
          </cell>
        </row>
        <row r="7442">
          <cell r="J7442" t="str">
            <v>P47</v>
          </cell>
        </row>
        <row r="7443">
          <cell r="J7443" t="str">
            <v>P49</v>
          </cell>
        </row>
        <row r="7444">
          <cell r="J7444" t="str">
            <v>P51</v>
          </cell>
        </row>
        <row r="7445">
          <cell r="J7445" t="str">
            <v>P53</v>
          </cell>
        </row>
        <row r="7446">
          <cell r="J7446" t="str">
            <v>P54</v>
          </cell>
        </row>
        <row r="7447">
          <cell r="J7447" t="str">
            <v>P55</v>
          </cell>
        </row>
        <row r="7448">
          <cell r="J7448" t="str">
            <v>P61</v>
          </cell>
        </row>
        <row r="7449">
          <cell r="J7449" t="str">
            <v>P62</v>
          </cell>
        </row>
        <row r="7450">
          <cell r="J7450" t="str">
            <v>P63</v>
          </cell>
        </row>
        <row r="7451">
          <cell r="J7451" t="str">
            <v>P64</v>
          </cell>
        </row>
        <row r="7452">
          <cell r="J7452" t="str">
            <v>P65</v>
          </cell>
        </row>
        <row r="7453">
          <cell r="J7453" t="str">
            <v>P66</v>
          </cell>
        </row>
        <row r="7454">
          <cell r="J7454" t="str">
            <v>P67</v>
          </cell>
        </row>
        <row r="7455">
          <cell r="J7455" t="str">
            <v>P71</v>
          </cell>
        </row>
        <row r="7456">
          <cell r="J7456" t="str">
            <v>P81</v>
          </cell>
        </row>
        <row r="7457">
          <cell r="J7457" t="str">
            <v>P83</v>
          </cell>
        </row>
        <row r="7458">
          <cell r="J7458" t="str">
            <v>P84</v>
          </cell>
        </row>
        <row r="7459">
          <cell r="J7459" t="str">
            <v>P85</v>
          </cell>
        </row>
        <row r="7460">
          <cell r="J7460" t="str">
            <v>P86</v>
          </cell>
        </row>
        <row r="7461">
          <cell r="J7461" t="str">
            <v>P87</v>
          </cell>
        </row>
        <row r="7462">
          <cell r="J7462" t="str">
            <v>P88</v>
          </cell>
        </row>
        <row r="7463">
          <cell r="J7463" t="str">
            <v>P99</v>
          </cell>
        </row>
        <row r="7464">
          <cell r="J7464" t="str">
            <v>T1019</v>
          </cell>
        </row>
        <row r="7465">
          <cell r="J7465" t="str">
            <v>T4522</v>
          </cell>
        </row>
        <row r="7466">
          <cell r="J7466" t="str">
            <v>T4541</v>
          </cell>
        </row>
        <row r="7467">
          <cell r="J7467" t="str">
            <v>I12</v>
          </cell>
        </row>
        <row r="7468">
          <cell r="J7468" t="str">
            <v>O1</v>
          </cell>
        </row>
        <row r="7469">
          <cell r="J7469" t="str">
            <v>O8</v>
          </cell>
        </row>
        <row r="7470">
          <cell r="J7470" t="str">
            <v>P11</v>
          </cell>
        </row>
        <row r="7471">
          <cell r="J7471" t="str">
            <v>P13</v>
          </cell>
        </row>
        <row r="7472">
          <cell r="J7472" t="str">
            <v>P16</v>
          </cell>
        </row>
        <row r="7473">
          <cell r="J7473" t="str">
            <v>P30</v>
          </cell>
        </row>
        <row r="7474">
          <cell r="J7474" t="str">
            <v>P41</v>
          </cell>
        </row>
        <row r="7475">
          <cell r="J7475" t="str">
            <v>P49</v>
          </cell>
        </row>
        <row r="7476">
          <cell r="J7476" t="str">
            <v>P53</v>
          </cell>
        </row>
        <row r="7477">
          <cell r="J7477" t="str">
            <v>P54</v>
          </cell>
        </row>
        <row r="7478">
          <cell r="J7478" t="str">
            <v>P55</v>
          </cell>
        </row>
        <row r="7479">
          <cell r="J7479" t="str">
            <v>P61</v>
          </cell>
        </row>
        <row r="7480">
          <cell r="J7480" t="str">
            <v>P62</v>
          </cell>
        </row>
        <row r="7481">
          <cell r="J7481" t="str">
            <v>P64</v>
          </cell>
        </row>
        <row r="7482">
          <cell r="J7482" t="str">
            <v>P65</v>
          </cell>
        </row>
        <row r="7483">
          <cell r="J7483" t="str">
            <v>P66</v>
          </cell>
        </row>
        <row r="7484">
          <cell r="J7484" t="str">
            <v>P67</v>
          </cell>
        </row>
        <row r="7485">
          <cell r="J7485" t="str">
            <v>P71</v>
          </cell>
        </row>
        <row r="7486">
          <cell r="J7486" t="str">
            <v>P81</v>
          </cell>
        </row>
        <row r="7487">
          <cell r="J7487" t="str">
            <v>P83</v>
          </cell>
        </row>
        <row r="7488">
          <cell r="J7488" t="str">
            <v>P84</v>
          </cell>
        </row>
        <row r="7489">
          <cell r="J7489" t="str">
            <v>P88</v>
          </cell>
        </row>
        <row r="7490">
          <cell r="J7490" t="str">
            <v>P99</v>
          </cell>
        </row>
        <row r="7491">
          <cell r="J7491" t="str">
            <v>S5125</v>
          </cell>
        </row>
        <row r="7492">
          <cell r="J7492" t="str">
            <v>T1016</v>
          </cell>
        </row>
        <row r="7493">
          <cell r="J7493" t="str">
            <v>T4541</v>
          </cell>
        </row>
        <row r="7494">
          <cell r="J7494" t="str">
            <v>I11</v>
          </cell>
        </row>
        <row r="7495">
          <cell r="J7495" t="str">
            <v>O1</v>
          </cell>
        </row>
        <row r="7496">
          <cell r="J7496" t="str">
            <v>O2</v>
          </cell>
        </row>
        <row r="7497">
          <cell r="J7497" t="str">
            <v>O6</v>
          </cell>
        </row>
        <row r="7498">
          <cell r="J7498" t="str">
            <v>O8</v>
          </cell>
        </row>
        <row r="7499">
          <cell r="J7499" t="str">
            <v>P13</v>
          </cell>
        </row>
        <row r="7500">
          <cell r="J7500" t="str">
            <v>P15</v>
          </cell>
        </row>
        <row r="7501">
          <cell r="J7501" t="str">
            <v>P16</v>
          </cell>
        </row>
        <row r="7502">
          <cell r="J7502" t="str">
            <v>P30</v>
          </cell>
        </row>
        <row r="7503">
          <cell r="J7503" t="str">
            <v>P41</v>
          </cell>
        </row>
        <row r="7504">
          <cell r="J7504" t="str">
            <v>P46</v>
          </cell>
        </row>
        <row r="7505">
          <cell r="J7505" t="str">
            <v>P49</v>
          </cell>
        </row>
        <row r="7506">
          <cell r="J7506" t="str">
            <v>P51</v>
          </cell>
        </row>
        <row r="7507">
          <cell r="J7507" t="str">
            <v>P53</v>
          </cell>
        </row>
        <row r="7508">
          <cell r="J7508" t="str">
            <v>P54</v>
          </cell>
        </row>
        <row r="7509">
          <cell r="J7509" t="str">
            <v>P55</v>
          </cell>
        </row>
        <row r="7510">
          <cell r="J7510" t="str">
            <v>P61</v>
          </cell>
        </row>
        <row r="7511">
          <cell r="J7511" t="str">
            <v>P62</v>
          </cell>
        </row>
        <row r="7512">
          <cell r="J7512" t="str">
            <v>P64</v>
          </cell>
        </row>
        <row r="7513">
          <cell r="J7513" t="str">
            <v>P66</v>
          </cell>
        </row>
        <row r="7514">
          <cell r="J7514" t="str">
            <v>P67</v>
          </cell>
        </row>
        <row r="7515">
          <cell r="J7515" t="str">
            <v>P71</v>
          </cell>
        </row>
        <row r="7516">
          <cell r="J7516" t="str">
            <v>P81</v>
          </cell>
        </row>
        <row r="7517">
          <cell r="J7517" t="str">
            <v>P84</v>
          </cell>
        </row>
        <row r="7518">
          <cell r="J7518" t="str">
            <v>P86</v>
          </cell>
        </row>
        <row r="7519">
          <cell r="J7519" t="str">
            <v>P88</v>
          </cell>
        </row>
        <row r="7520">
          <cell r="J7520" t="str">
            <v>P99</v>
          </cell>
        </row>
        <row r="7521">
          <cell r="J7521" t="str">
            <v>T1016</v>
          </cell>
        </row>
        <row r="7522">
          <cell r="J7522" t="str">
            <v>I11</v>
          </cell>
        </row>
        <row r="7523">
          <cell r="J7523" t="str">
            <v>I12</v>
          </cell>
        </row>
        <row r="7524">
          <cell r="J7524" t="str">
            <v>O1</v>
          </cell>
        </row>
        <row r="7525">
          <cell r="J7525" t="str">
            <v>O3</v>
          </cell>
        </row>
        <row r="7526">
          <cell r="J7526" t="str">
            <v>O8</v>
          </cell>
        </row>
        <row r="7527">
          <cell r="J7527" t="str">
            <v>O99</v>
          </cell>
        </row>
        <row r="7528">
          <cell r="J7528" t="str">
            <v>P11</v>
          </cell>
        </row>
        <row r="7529">
          <cell r="J7529" t="str">
            <v>P13</v>
          </cell>
        </row>
        <row r="7530">
          <cell r="J7530" t="str">
            <v>P15</v>
          </cell>
        </row>
        <row r="7531">
          <cell r="J7531" t="str">
            <v>P16</v>
          </cell>
        </row>
        <row r="7532">
          <cell r="J7532" t="str">
            <v>P30</v>
          </cell>
        </row>
        <row r="7533">
          <cell r="J7533" t="str">
            <v>P41</v>
          </cell>
        </row>
        <row r="7534">
          <cell r="J7534" t="str">
            <v>P46</v>
          </cell>
        </row>
        <row r="7535">
          <cell r="J7535" t="str">
            <v>P49</v>
          </cell>
        </row>
        <row r="7536">
          <cell r="J7536" t="str">
            <v>P51</v>
          </cell>
        </row>
        <row r="7537">
          <cell r="J7537" t="str">
            <v>P53</v>
          </cell>
        </row>
        <row r="7538">
          <cell r="J7538" t="str">
            <v>P54</v>
          </cell>
        </row>
        <row r="7539">
          <cell r="J7539" t="str">
            <v>P55</v>
          </cell>
        </row>
        <row r="7540">
          <cell r="J7540" t="str">
            <v>P61</v>
          </cell>
        </row>
        <row r="7541">
          <cell r="J7541" t="str">
            <v>P62</v>
          </cell>
        </row>
        <row r="7542">
          <cell r="J7542" t="str">
            <v>P63</v>
          </cell>
        </row>
        <row r="7543">
          <cell r="J7543" t="str">
            <v>P64</v>
          </cell>
        </row>
        <row r="7544">
          <cell r="J7544" t="str">
            <v>P65</v>
          </cell>
        </row>
        <row r="7545">
          <cell r="J7545" t="str">
            <v>P66</v>
          </cell>
        </row>
        <row r="7546">
          <cell r="J7546" t="str">
            <v>P67</v>
          </cell>
        </row>
        <row r="7547">
          <cell r="J7547" t="str">
            <v>P81</v>
          </cell>
        </row>
        <row r="7548">
          <cell r="J7548" t="str">
            <v>P83</v>
          </cell>
        </row>
        <row r="7549">
          <cell r="J7549" t="str">
            <v>P84</v>
          </cell>
        </row>
        <row r="7550">
          <cell r="J7550" t="str">
            <v>P85</v>
          </cell>
        </row>
        <row r="7551">
          <cell r="J7551" t="str">
            <v>P87</v>
          </cell>
        </row>
        <row r="7552">
          <cell r="J7552" t="str">
            <v>P88</v>
          </cell>
        </row>
        <row r="7553">
          <cell r="J7553" t="str">
            <v>P99</v>
          </cell>
        </row>
        <row r="7554">
          <cell r="J7554" t="str">
            <v>S5125</v>
          </cell>
        </row>
        <row r="7555">
          <cell r="J7555" t="str">
            <v>T1016</v>
          </cell>
        </row>
        <row r="7556">
          <cell r="J7556" t="str">
            <v>T2028</v>
          </cell>
        </row>
        <row r="7557">
          <cell r="J7557" t="str">
            <v>T4522</v>
          </cell>
        </row>
        <row r="7558">
          <cell r="J7558" t="str">
            <v>T4541</v>
          </cell>
        </row>
        <row r="7559">
          <cell r="J7559" t="str">
            <v>H81</v>
          </cell>
        </row>
        <row r="7560">
          <cell r="J7560" t="str">
            <v>I11</v>
          </cell>
        </row>
        <row r="7561">
          <cell r="J7561" t="str">
            <v>I12</v>
          </cell>
        </row>
        <row r="7562">
          <cell r="J7562" t="str">
            <v>I99</v>
          </cell>
        </row>
        <row r="7563">
          <cell r="J7563" t="str">
            <v>O1</v>
          </cell>
        </row>
        <row r="7564">
          <cell r="J7564" t="str">
            <v>O2</v>
          </cell>
        </row>
        <row r="7565">
          <cell r="J7565" t="str">
            <v>O3</v>
          </cell>
        </row>
        <row r="7566">
          <cell r="J7566" t="str">
            <v>O6</v>
          </cell>
        </row>
        <row r="7567">
          <cell r="J7567" t="str">
            <v>O7</v>
          </cell>
        </row>
        <row r="7568">
          <cell r="J7568" t="str">
            <v>O8</v>
          </cell>
        </row>
        <row r="7569">
          <cell r="J7569" t="str">
            <v>P11</v>
          </cell>
        </row>
        <row r="7570">
          <cell r="J7570" t="str">
            <v>P13</v>
          </cell>
        </row>
        <row r="7571">
          <cell r="J7571" t="str">
            <v>P14</v>
          </cell>
        </row>
        <row r="7572">
          <cell r="J7572" t="str">
            <v>P15</v>
          </cell>
        </row>
        <row r="7573">
          <cell r="J7573" t="str">
            <v>P16</v>
          </cell>
        </row>
        <row r="7574">
          <cell r="J7574" t="str">
            <v>P30</v>
          </cell>
        </row>
        <row r="7575">
          <cell r="J7575" t="str">
            <v>P41</v>
          </cell>
        </row>
        <row r="7576">
          <cell r="J7576" t="str">
            <v>P46</v>
          </cell>
        </row>
        <row r="7577">
          <cell r="J7577" t="str">
            <v>P49</v>
          </cell>
        </row>
        <row r="7578">
          <cell r="J7578" t="str">
            <v>P51</v>
          </cell>
        </row>
        <row r="7579">
          <cell r="J7579" t="str">
            <v>P53</v>
          </cell>
        </row>
        <row r="7580">
          <cell r="J7580" t="str">
            <v>P54</v>
          </cell>
        </row>
        <row r="7581">
          <cell r="J7581" t="str">
            <v>P55</v>
          </cell>
        </row>
        <row r="7582">
          <cell r="J7582" t="str">
            <v>P61</v>
          </cell>
        </row>
        <row r="7583">
          <cell r="J7583" t="str">
            <v>P62</v>
          </cell>
        </row>
        <row r="7584">
          <cell r="J7584" t="str">
            <v>P64</v>
          </cell>
        </row>
        <row r="7585">
          <cell r="J7585" t="str">
            <v>P66</v>
          </cell>
        </row>
        <row r="7586">
          <cell r="J7586" t="str">
            <v>P67</v>
          </cell>
        </row>
        <row r="7587">
          <cell r="J7587" t="str">
            <v>P71</v>
          </cell>
        </row>
        <row r="7588">
          <cell r="J7588" t="str">
            <v>P81</v>
          </cell>
        </row>
        <row r="7589">
          <cell r="J7589" t="str">
            <v>P83</v>
          </cell>
        </row>
        <row r="7590">
          <cell r="J7590" t="str">
            <v>P84</v>
          </cell>
        </row>
        <row r="7591">
          <cell r="J7591" t="str">
            <v>P86</v>
          </cell>
        </row>
        <row r="7592">
          <cell r="J7592" t="str">
            <v>P87</v>
          </cell>
        </row>
        <row r="7593">
          <cell r="J7593" t="str">
            <v>P88</v>
          </cell>
        </row>
        <row r="7594">
          <cell r="J7594" t="str">
            <v>P99</v>
          </cell>
        </row>
        <row r="7595">
          <cell r="J7595" t="str">
            <v>T1019</v>
          </cell>
        </row>
        <row r="7596">
          <cell r="J7596" t="str">
            <v>T4541</v>
          </cell>
        </row>
        <row r="7597">
          <cell r="J7597" t="str">
            <v>O7</v>
          </cell>
        </row>
        <row r="7598">
          <cell r="J7598" t="str">
            <v>P41</v>
          </cell>
        </row>
        <row r="7599">
          <cell r="J7599" t="str">
            <v>P49</v>
          </cell>
        </row>
        <row r="7600">
          <cell r="J7600" t="str">
            <v>P51</v>
          </cell>
        </row>
        <row r="7601">
          <cell r="J7601" t="str">
            <v>P53</v>
          </cell>
        </row>
        <row r="7602">
          <cell r="J7602" t="str">
            <v>P55</v>
          </cell>
        </row>
        <row r="7603">
          <cell r="J7603" t="str">
            <v>P63</v>
          </cell>
        </row>
        <row r="7604">
          <cell r="J7604" t="str">
            <v>P64</v>
          </cell>
        </row>
        <row r="7605">
          <cell r="J7605" t="str">
            <v>P65</v>
          </cell>
        </row>
        <row r="7606">
          <cell r="J7606" t="str">
            <v>P66</v>
          </cell>
        </row>
        <row r="7607">
          <cell r="J7607" t="str">
            <v>P67</v>
          </cell>
        </row>
        <row r="7608">
          <cell r="J7608" t="str">
            <v>P71</v>
          </cell>
        </row>
        <row r="7609">
          <cell r="J7609" t="str">
            <v>P81</v>
          </cell>
        </row>
        <row r="7610">
          <cell r="J7610" t="str">
            <v>P84</v>
          </cell>
        </row>
        <row r="7611">
          <cell r="J7611" t="str">
            <v>P85</v>
          </cell>
        </row>
        <row r="7612">
          <cell r="J7612" t="str">
            <v>P88</v>
          </cell>
        </row>
        <row r="7613">
          <cell r="J7613" t="str">
            <v>P99</v>
          </cell>
        </row>
        <row r="7614">
          <cell r="J7614" t="str">
            <v>S5125</v>
          </cell>
        </row>
        <row r="7615">
          <cell r="J7615" t="str">
            <v>S9123</v>
          </cell>
        </row>
        <row r="7616">
          <cell r="J7616" t="str">
            <v>T1016</v>
          </cell>
        </row>
        <row r="7617">
          <cell r="J7617" t="str">
            <v>T4541</v>
          </cell>
        </row>
        <row r="7618">
          <cell r="J7618" t="str">
            <v>O1</v>
          </cell>
        </row>
        <row r="7619">
          <cell r="J7619" t="str">
            <v>O8</v>
          </cell>
        </row>
        <row r="7620">
          <cell r="J7620" t="str">
            <v>O99</v>
          </cell>
        </row>
        <row r="7621">
          <cell r="J7621" t="str">
            <v>P15</v>
          </cell>
        </row>
        <row r="7622">
          <cell r="J7622" t="str">
            <v>P41</v>
          </cell>
        </row>
        <row r="7623">
          <cell r="J7623" t="str">
            <v>P49</v>
          </cell>
        </row>
        <row r="7624">
          <cell r="J7624" t="str">
            <v>P53</v>
          </cell>
        </row>
        <row r="7625">
          <cell r="J7625" t="str">
            <v>P55</v>
          </cell>
        </row>
        <row r="7626">
          <cell r="J7626" t="str">
            <v>P61</v>
          </cell>
        </row>
        <row r="7627">
          <cell r="J7627" t="str">
            <v>P62</v>
          </cell>
        </row>
        <row r="7628">
          <cell r="J7628" t="str">
            <v>P64</v>
          </cell>
        </row>
        <row r="7629">
          <cell r="J7629" t="str">
            <v>P66</v>
          </cell>
        </row>
        <row r="7630">
          <cell r="J7630" t="str">
            <v>P67</v>
          </cell>
        </row>
        <row r="7631">
          <cell r="J7631" t="str">
            <v>P71</v>
          </cell>
        </row>
        <row r="7632">
          <cell r="J7632" t="str">
            <v>P81</v>
          </cell>
        </row>
        <row r="7633">
          <cell r="J7633" t="str">
            <v>P83</v>
          </cell>
        </row>
        <row r="7634">
          <cell r="J7634" t="str">
            <v>P84</v>
          </cell>
        </row>
        <row r="7635">
          <cell r="J7635" t="str">
            <v>P87</v>
          </cell>
        </row>
        <row r="7636">
          <cell r="J7636" t="str">
            <v>P88</v>
          </cell>
        </row>
        <row r="7637">
          <cell r="J7637" t="str">
            <v>P99</v>
          </cell>
        </row>
        <row r="7638">
          <cell r="J7638" t="str">
            <v>S9445</v>
          </cell>
        </row>
        <row r="7639">
          <cell r="J7639" t="str">
            <v>T1019</v>
          </cell>
        </row>
        <row r="7640">
          <cell r="J7640" t="str">
            <v>H81</v>
          </cell>
        </row>
        <row r="7641">
          <cell r="J7641" t="str">
            <v>O2</v>
          </cell>
        </row>
        <row r="7642">
          <cell r="J7642" t="str">
            <v>O4</v>
          </cell>
        </row>
        <row r="7643">
          <cell r="J7643" t="str">
            <v>O5</v>
          </cell>
        </row>
        <row r="7644">
          <cell r="J7644" t="str">
            <v>O8</v>
          </cell>
        </row>
        <row r="7645">
          <cell r="J7645" t="str">
            <v>P16</v>
          </cell>
        </row>
        <row r="7646">
          <cell r="J7646" t="str">
            <v>P41</v>
          </cell>
        </row>
        <row r="7647">
          <cell r="J7647" t="str">
            <v>P49</v>
          </cell>
        </row>
        <row r="7648">
          <cell r="J7648" t="str">
            <v>P67</v>
          </cell>
        </row>
        <row r="7649">
          <cell r="J7649" t="str">
            <v>P81</v>
          </cell>
        </row>
        <row r="7650">
          <cell r="J7650" t="str">
            <v>P88</v>
          </cell>
        </row>
        <row r="7651">
          <cell r="J7651" t="str">
            <v>T1019</v>
          </cell>
        </row>
        <row r="7652">
          <cell r="J7652" t="str">
            <v>I11</v>
          </cell>
        </row>
        <row r="7653">
          <cell r="J7653" t="str">
            <v>I12</v>
          </cell>
        </row>
        <row r="7654">
          <cell r="J7654" t="str">
            <v>O1</v>
          </cell>
        </row>
        <row r="7655">
          <cell r="J7655" t="str">
            <v>O2</v>
          </cell>
        </row>
        <row r="7656">
          <cell r="J7656" t="str">
            <v>O3</v>
          </cell>
        </row>
        <row r="7657">
          <cell r="J7657" t="str">
            <v>O4</v>
          </cell>
        </row>
        <row r="7658">
          <cell r="J7658" t="str">
            <v>O5</v>
          </cell>
        </row>
        <row r="7659">
          <cell r="J7659" t="str">
            <v>O8</v>
          </cell>
        </row>
        <row r="7660">
          <cell r="J7660" t="str">
            <v>P11</v>
          </cell>
        </row>
        <row r="7661">
          <cell r="J7661" t="str">
            <v>P13</v>
          </cell>
        </row>
        <row r="7662">
          <cell r="J7662" t="str">
            <v>P16</v>
          </cell>
        </row>
        <row r="7663">
          <cell r="J7663" t="str">
            <v>P30</v>
          </cell>
        </row>
        <row r="7664">
          <cell r="J7664" t="str">
            <v>P41</v>
          </cell>
        </row>
        <row r="7665">
          <cell r="J7665" t="str">
            <v>P61</v>
          </cell>
        </row>
        <row r="7666">
          <cell r="J7666" t="str">
            <v>P62</v>
          </cell>
        </row>
        <row r="7667">
          <cell r="J7667" t="str">
            <v>P64</v>
          </cell>
        </row>
        <row r="7668">
          <cell r="J7668" t="str">
            <v>P66</v>
          </cell>
        </row>
        <row r="7669">
          <cell r="J7669" t="str">
            <v>P67</v>
          </cell>
        </row>
        <row r="7670">
          <cell r="J7670" t="str">
            <v>P81</v>
          </cell>
        </row>
        <row r="7671">
          <cell r="J7671" t="str">
            <v>P84</v>
          </cell>
        </row>
        <row r="7672">
          <cell r="J7672" t="str">
            <v>O2</v>
          </cell>
        </row>
        <row r="7673">
          <cell r="J7673" t="str">
            <v>O3</v>
          </cell>
        </row>
        <row r="7674">
          <cell r="J7674" t="str">
            <v>O7</v>
          </cell>
        </row>
        <row r="7675">
          <cell r="J7675" t="str">
            <v>O8</v>
          </cell>
        </row>
        <row r="7676">
          <cell r="J7676" t="str">
            <v>P14</v>
          </cell>
        </row>
        <row r="7677">
          <cell r="J7677" t="str">
            <v>P16</v>
          </cell>
        </row>
        <row r="7678">
          <cell r="J7678" t="str">
            <v>P41</v>
          </cell>
        </row>
        <row r="7679">
          <cell r="J7679" t="str">
            <v>P49</v>
          </cell>
        </row>
        <row r="7680">
          <cell r="J7680" t="str">
            <v>P62</v>
          </cell>
        </row>
        <row r="7681">
          <cell r="J7681" t="str">
            <v>P66</v>
          </cell>
        </row>
        <row r="7682">
          <cell r="J7682" t="str">
            <v>P67</v>
          </cell>
        </row>
        <row r="7683">
          <cell r="J7683" t="str">
            <v>P81</v>
          </cell>
        </row>
        <row r="7684">
          <cell r="J7684" t="str">
            <v>L22</v>
          </cell>
        </row>
        <row r="7685">
          <cell r="J7685" t="str">
            <v>P14</v>
          </cell>
        </row>
        <row r="7686">
          <cell r="J7686" t="str">
            <v>P49</v>
          </cell>
        </row>
        <row r="7687">
          <cell r="J7687" t="str">
            <v>P81</v>
          </cell>
        </row>
        <row r="7688">
          <cell r="J7688" t="str">
            <v>P83</v>
          </cell>
        </row>
        <row r="7689">
          <cell r="J7689" t="str">
            <v>99601</v>
          </cell>
        </row>
        <row r="7690">
          <cell r="J7690" t="str">
            <v>I11</v>
          </cell>
        </row>
        <row r="7691">
          <cell r="J7691" t="str">
            <v>L22</v>
          </cell>
        </row>
        <row r="7692">
          <cell r="J7692" t="str">
            <v>O4</v>
          </cell>
        </row>
        <row r="7693">
          <cell r="J7693" t="str">
            <v>O8</v>
          </cell>
        </row>
        <row r="7694">
          <cell r="J7694" t="str">
            <v>P30</v>
          </cell>
        </row>
        <row r="7695">
          <cell r="J7695" t="str">
            <v>P41</v>
          </cell>
        </row>
        <row r="7696">
          <cell r="J7696" t="str">
            <v>P67</v>
          </cell>
        </row>
        <row r="7697">
          <cell r="J7697" t="str">
            <v>P71</v>
          </cell>
        </row>
        <row r="7698">
          <cell r="J7698" t="str">
            <v>P81</v>
          </cell>
        </row>
        <row r="7699">
          <cell r="J7699" t="str">
            <v>P83</v>
          </cell>
        </row>
        <row r="7700">
          <cell r="J7700" t="str">
            <v>P84</v>
          </cell>
        </row>
        <row r="7701">
          <cell r="J7701" t="str">
            <v>S5125</v>
          </cell>
        </row>
        <row r="7702">
          <cell r="J7702" t="str">
            <v>T2022</v>
          </cell>
        </row>
        <row r="7703">
          <cell r="J7703" t="str">
            <v>99601</v>
          </cell>
        </row>
        <row r="7704">
          <cell r="J7704" t="str">
            <v>I11</v>
          </cell>
        </row>
        <row r="7705">
          <cell r="J7705" t="str">
            <v>I12</v>
          </cell>
        </row>
        <row r="7706">
          <cell r="J7706" t="str">
            <v>O1</v>
          </cell>
        </row>
        <row r="7707">
          <cell r="J7707" t="str">
            <v>O2</v>
          </cell>
        </row>
        <row r="7708">
          <cell r="J7708" t="str">
            <v>O3</v>
          </cell>
        </row>
        <row r="7709">
          <cell r="J7709" t="str">
            <v>O4</v>
          </cell>
        </row>
        <row r="7710">
          <cell r="J7710" t="str">
            <v>O7</v>
          </cell>
        </row>
        <row r="7711">
          <cell r="J7711" t="str">
            <v>O8</v>
          </cell>
        </row>
        <row r="7712">
          <cell r="J7712" t="str">
            <v>O99</v>
          </cell>
        </row>
        <row r="7713">
          <cell r="J7713" t="str">
            <v>P11</v>
          </cell>
        </row>
        <row r="7714">
          <cell r="J7714" t="str">
            <v>P13</v>
          </cell>
        </row>
        <row r="7715">
          <cell r="J7715" t="str">
            <v>P14</v>
          </cell>
        </row>
        <row r="7716">
          <cell r="J7716" t="str">
            <v>P15</v>
          </cell>
        </row>
        <row r="7717">
          <cell r="J7717" t="str">
            <v>P16</v>
          </cell>
        </row>
        <row r="7718">
          <cell r="J7718" t="str">
            <v>P30</v>
          </cell>
        </row>
        <row r="7719">
          <cell r="J7719" t="str">
            <v>P41</v>
          </cell>
        </row>
        <row r="7720">
          <cell r="J7720" t="str">
            <v>P49</v>
          </cell>
        </row>
        <row r="7721">
          <cell r="J7721" t="str">
            <v>P51</v>
          </cell>
        </row>
        <row r="7722">
          <cell r="J7722" t="str">
            <v>P53</v>
          </cell>
        </row>
        <row r="7723">
          <cell r="J7723" t="str">
            <v>P54</v>
          </cell>
        </row>
        <row r="7724">
          <cell r="J7724" t="str">
            <v>P55</v>
          </cell>
        </row>
        <row r="7725">
          <cell r="J7725" t="str">
            <v>P61</v>
          </cell>
        </row>
        <row r="7726">
          <cell r="J7726" t="str">
            <v>P62</v>
          </cell>
        </row>
        <row r="7727">
          <cell r="J7727" t="str">
            <v>P63</v>
          </cell>
        </row>
        <row r="7728">
          <cell r="J7728" t="str">
            <v>P64</v>
          </cell>
        </row>
        <row r="7729">
          <cell r="J7729" t="str">
            <v>P65</v>
          </cell>
        </row>
        <row r="7730">
          <cell r="J7730" t="str">
            <v>P66</v>
          </cell>
        </row>
        <row r="7731">
          <cell r="J7731" t="str">
            <v>P67</v>
          </cell>
        </row>
        <row r="7732">
          <cell r="J7732" t="str">
            <v>P71</v>
          </cell>
        </row>
        <row r="7733">
          <cell r="J7733" t="str">
            <v>P81</v>
          </cell>
        </row>
        <row r="7734">
          <cell r="J7734" t="str">
            <v>P83</v>
          </cell>
        </row>
        <row r="7735">
          <cell r="J7735" t="str">
            <v>P84</v>
          </cell>
        </row>
        <row r="7736">
          <cell r="J7736" t="str">
            <v>P86</v>
          </cell>
        </row>
        <row r="7737">
          <cell r="J7737" t="str">
            <v>P87</v>
          </cell>
        </row>
        <row r="7738">
          <cell r="J7738" t="str">
            <v>P88</v>
          </cell>
        </row>
        <row r="7739">
          <cell r="J7739" t="str">
            <v>P99</v>
          </cell>
        </row>
        <row r="7740">
          <cell r="J7740" t="str">
            <v>S5125</v>
          </cell>
        </row>
        <row r="7741">
          <cell r="J7741" t="str">
            <v>S9122</v>
          </cell>
        </row>
        <row r="7742">
          <cell r="J7742" t="str">
            <v>T1016</v>
          </cell>
        </row>
        <row r="7743">
          <cell r="J7743" t="str">
            <v>T1019</v>
          </cell>
        </row>
        <row r="7744">
          <cell r="J7744" t="str">
            <v>T2022</v>
          </cell>
        </row>
        <row r="7745">
          <cell r="J7745" t="str">
            <v>T2028</v>
          </cell>
        </row>
        <row r="7746">
          <cell r="J7746" t="str">
            <v>T4522</v>
          </cell>
        </row>
        <row r="7747">
          <cell r="J7747" t="str">
            <v>T4541</v>
          </cell>
        </row>
        <row r="7748">
          <cell r="J7748" t="str">
            <v>99601</v>
          </cell>
        </row>
        <row r="7749">
          <cell r="J7749" t="str">
            <v>H81</v>
          </cell>
        </row>
        <row r="7750">
          <cell r="J7750" t="str">
            <v>I11</v>
          </cell>
        </row>
        <row r="7751">
          <cell r="J7751" t="str">
            <v>I12</v>
          </cell>
        </row>
        <row r="7752">
          <cell r="J7752" t="str">
            <v>I13</v>
          </cell>
        </row>
        <row r="7753">
          <cell r="J7753" t="str">
            <v>I21</v>
          </cell>
        </row>
        <row r="7754">
          <cell r="J7754" t="str">
            <v>I99</v>
          </cell>
        </row>
        <row r="7755">
          <cell r="J7755" t="str">
            <v>O1</v>
          </cell>
        </row>
        <row r="7756">
          <cell r="J7756" t="str">
            <v>O2</v>
          </cell>
        </row>
        <row r="7757">
          <cell r="J7757" t="str">
            <v>O3</v>
          </cell>
        </row>
        <row r="7758">
          <cell r="J7758" t="str">
            <v>O4</v>
          </cell>
        </row>
        <row r="7759">
          <cell r="J7759" t="str">
            <v>O5</v>
          </cell>
        </row>
        <row r="7760">
          <cell r="J7760" t="str">
            <v>O6</v>
          </cell>
        </row>
        <row r="7761">
          <cell r="J7761" t="str">
            <v>O7</v>
          </cell>
        </row>
        <row r="7762">
          <cell r="J7762" t="str">
            <v>O8</v>
          </cell>
        </row>
        <row r="7763">
          <cell r="J7763" t="str">
            <v>O9</v>
          </cell>
        </row>
        <row r="7764">
          <cell r="J7764" t="str">
            <v>O99</v>
          </cell>
        </row>
        <row r="7765">
          <cell r="J7765" t="str">
            <v>P11</v>
          </cell>
        </row>
        <row r="7766">
          <cell r="J7766" t="str">
            <v>P13</v>
          </cell>
        </row>
        <row r="7767">
          <cell r="J7767" t="str">
            <v>P14</v>
          </cell>
        </row>
        <row r="7768">
          <cell r="J7768" t="str">
            <v>P15</v>
          </cell>
        </row>
        <row r="7769">
          <cell r="J7769" t="str">
            <v>P16</v>
          </cell>
        </row>
        <row r="7770">
          <cell r="J7770" t="str">
            <v>P21</v>
          </cell>
        </row>
        <row r="7771">
          <cell r="J7771" t="str">
            <v>P23</v>
          </cell>
        </row>
        <row r="7772">
          <cell r="J7772" t="str">
            <v>P30</v>
          </cell>
        </row>
        <row r="7773">
          <cell r="J7773" t="str">
            <v>P41</v>
          </cell>
        </row>
        <row r="7774">
          <cell r="J7774" t="str">
            <v>P46</v>
          </cell>
        </row>
        <row r="7775">
          <cell r="J7775" t="str">
            <v>P49</v>
          </cell>
        </row>
        <row r="7776">
          <cell r="J7776" t="str">
            <v>P51</v>
          </cell>
        </row>
        <row r="7777">
          <cell r="J7777" t="str">
            <v>P53</v>
          </cell>
        </row>
        <row r="7778">
          <cell r="J7778" t="str">
            <v>P54</v>
          </cell>
        </row>
        <row r="7779">
          <cell r="J7779" t="str">
            <v>P55</v>
          </cell>
        </row>
        <row r="7780">
          <cell r="J7780" t="str">
            <v>P61</v>
          </cell>
        </row>
        <row r="7781">
          <cell r="J7781" t="str">
            <v>P62</v>
          </cell>
        </row>
        <row r="7782">
          <cell r="J7782" t="str">
            <v>P64</v>
          </cell>
        </row>
        <row r="7783">
          <cell r="J7783" t="str">
            <v>P65</v>
          </cell>
        </row>
        <row r="7784">
          <cell r="J7784" t="str">
            <v>P66</v>
          </cell>
        </row>
        <row r="7785">
          <cell r="J7785" t="str">
            <v>P67</v>
          </cell>
        </row>
        <row r="7786">
          <cell r="J7786" t="str">
            <v>P71</v>
          </cell>
        </row>
        <row r="7787">
          <cell r="J7787" t="str">
            <v>P81</v>
          </cell>
        </row>
        <row r="7788">
          <cell r="J7788" t="str">
            <v>P83</v>
          </cell>
        </row>
        <row r="7789">
          <cell r="J7789" t="str">
            <v>P84</v>
          </cell>
        </row>
        <row r="7790">
          <cell r="J7790" t="str">
            <v>P86</v>
          </cell>
        </row>
        <row r="7791">
          <cell r="J7791" t="str">
            <v>P87</v>
          </cell>
        </row>
        <row r="7792">
          <cell r="J7792" t="str">
            <v>P88</v>
          </cell>
        </row>
        <row r="7793">
          <cell r="J7793" t="str">
            <v>P99</v>
          </cell>
        </row>
        <row r="7794">
          <cell r="J7794" t="str">
            <v>T1019</v>
          </cell>
        </row>
        <row r="7795">
          <cell r="J7795" t="str">
            <v>T4522</v>
          </cell>
        </row>
        <row r="7796">
          <cell r="J7796" t="str">
            <v>T4541</v>
          </cell>
        </row>
        <row r="7797">
          <cell r="J7797" t="str">
            <v>I12</v>
          </cell>
        </row>
        <row r="7798">
          <cell r="J7798" t="str">
            <v>O1</v>
          </cell>
        </row>
        <row r="7799">
          <cell r="J7799" t="str">
            <v>O8</v>
          </cell>
        </row>
        <row r="7800">
          <cell r="J7800" t="str">
            <v>P14</v>
          </cell>
        </row>
        <row r="7801">
          <cell r="J7801" t="str">
            <v>P16</v>
          </cell>
        </row>
        <row r="7802">
          <cell r="J7802" t="str">
            <v>P30</v>
          </cell>
        </row>
        <row r="7803">
          <cell r="J7803" t="str">
            <v>P41</v>
          </cell>
        </row>
        <row r="7804">
          <cell r="J7804" t="str">
            <v>P46</v>
          </cell>
        </row>
        <row r="7805">
          <cell r="J7805" t="str">
            <v>P47</v>
          </cell>
        </row>
        <row r="7806">
          <cell r="J7806" t="str">
            <v>P49</v>
          </cell>
        </row>
        <row r="7807">
          <cell r="J7807" t="str">
            <v>P51</v>
          </cell>
        </row>
        <row r="7808">
          <cell r="J7808" t="str">
            <v>P53</v>
          </cell>
        </row>
        <row r="7809">
          <cell r="J7809" t="str">
            <v>P54</v>
          </cell>
        </row>
        <row r="7810">
          <cell r="J7810" t="str">
            <v>P55</v>
          </cell>
        </row>
        <row r="7811">
          <cell r="J7811" t="str">
            <v>P61</v>
          </cell>
        </row>
        <row r="7812">
          <cell r="J7812" t="str">
            <v>P62</v>
          </cell>
        </row>
        <row r="7813">
          <cell r="J7813" t="str">
            <v>P64</v>
          </cell>
        </row>
        <row r="7814">
          <cell r="J7814" t="str">
            <v>P65</v>
          </cell>
        </row>
        <row r="7815">
          <cell r="J7815" t="str">
            <v>P66</v>
          </cell>
        </row>
        <row r="7816">
          <cell r="J7816" t="str">
            <v>P67</v>
          </cell>
        </row>
        <row r="7817">
          <cell r="J7817" t="str">
            <v>P81</v>
          </cell>
        </row>
        <row r="7818">
          <cell r="J7818" t="str">
            <v>P84</v>
          </cell>
        </row>
        <row r="7819">
          <cell r="J7819" t="str">
            <v>P87</v>
          </cell>
        </row>
        <row r="7820">
          <cell r="J7820" t="str">
            <v>P88</v>
          </cell>
        </row>
        <row r="7821">
          <cell r="J7821" t="str">
            <v>P99</v>
          </cell>
        </row>
        <row r="7822">
          <cell r="J7822" t="str">
            <v>T4541</v>
          </cell>
        </row>
        <row r="7823">
          <cell r="J7823" t="str">
            <v>I11</v>
          </cell>
        </row>
        <row r="7824">
          <cell r="J7824" t="str">
            <v>I21</v>
          </cell>
        </row>
        <row r="7825">
          <cell r="J7825" t="str">
            <v>O1</v>
          </cell>
        </row>
        <row r="7826">
          <cell r="J7826" t="str">
            <v>O2</v>
          </cell>
        </row>
        <row r="7827">
          <cell r="J7827" t="str">
            <v>O4</v>
          </cell>
        </row>
        <row r="7828">
          <cell r="J7828" t="str">
            <v>O5</v>
          </cell>
        </row>
        <row r="7829">
          <cell r="J7829" t="str">
            <v>O7</v>
          </cell>
        </row>
        <row r="7830">
          <cell r="J7830" t="str">
            <v>O8</v>
          </cell>
        </row>
        <row r="7831">
          <cell r="J7831" t="str">
            <v>O9</v>
          </cell>
        </row>
        <row r="7832">
          <cell r="J7832" t="str">
            <v>O99</v>
          </cell>
        </row>
        <row r="7833">
          <cell r="J7833" t="str">
            <v>P13</v>
          </cell>
        </row>
        <row r="7834">
          <cell r="J7834" t="str">
            <v>P15</v>
          </cell>
        </row>
        <row r="7835">
          <cell r="J7835" t="str">
            <v>P22</v>
          </cell>
        </row>
        <row r="7836">
          <cell r="J7836" t="str">
            <v>P24</v>
          </cell>
        </row>
        <row r="7837">
          <cell r="J7837" t="str">
            <v>P30</v>
          </cell>
        </row>
        <row r="7838">
          <cell r="J7838" t="str">
            <v>P41</v>
          </cell>
        </row>
        <row r="7839">
          <cell r="J7839" t="str">
            <v>P49</v>
          </cell>
        </row>
        <row r="7840">
          <cell r="J7840" t="str">
            <v>P51</v>
          </cell>
        </row>
        <row r="7841">
          <cell r="J7841" t="str">
            <v>P53</v>
          </cell>
        </row>
        <row r="7842">
          <cell r="J7842" t="str">
            <v>P54</v>
          </cell>
        </row>
        <row r="7843">
          <cell r="J7843" t="str">
            <v>P55</v>
          </cell>
        </row>
        <row r="7844">
          <cell r="J7844" t="str">
            <v>P61</v>
          </cell>
        </row>
        <row r="7845">
          <cell r="J7845" t="str">
            <v>P62</v>
          </cell>
        </row>
        <row r="7846">
          <cell r="J7846" t="str">
            <v>P64</v>
          </cell>
        </row>
        <row r="7847">
          <cell r="J7847" t="str">
            <v>P66</v>
          </cell>
        </row>
        <row r="7848">
          <cell r="J7848" t="str">
            <v>P67</v>
          </cell>
        </row>
        <row r="7849">
          <cell r="J7849" t="str">
            <v>P81</v>
          </cell>
        </row>
        <row r="7850">
          <cell r="J7850" t="str">
            <v>P84</v>
          </cell>
        </row>
        <row r="7851">
          <cell r="J7851" t="str">
            <v>P87</v>
          </cell>
        </row>
        <row r="7852">
          <cell r="J7852" t="str">
            <v>P88</v>
          </cell>
        </row>
        <row r="7853">
          <cell r="J7853" t="str">
            <v>I12</v>
          </cell>
        </row>
        <row r="7854">
          <cell r="J7854" t="str">
            <v>O1</v>
          </cell>
        </row>
        <row r="7855">
          <cell r="J7855" t="str">
            <v>O2</v>
          </cell>
        </row>
        <row r="7856">
          <cell r="J7856" t="str">
            <v>O3</v>
          </cell>
        </row>
        <row r="7857">
          <cell r="J7857" t="str">
            <v>O5</v>
          </cell>
        </row>
        <row r="7858">
          <cell r="J7858" t="str">
            <v>O8</v>
          </cell>
        </row>
        <row r="7859">
          <cell r="J7859" t="str">
            <v>O99</v>
          </cell>
        </row>
        <row r="7860">
          <cell r="J7860" t="str">
            <v>P11</v>
          </cell>
        </row>
        <row r="7861">
          <cell r="J7861" t="str">
            <v>P13</v>
          </cell>
        </row>
        <row r="7862">
          <cell r="J7862" t="str">
            <v>P16</v>
          </cell>
        </row>
        <row r="7863">
          <cell r="J7863" t="str">
            <v>P30</v>
          </cell>
        </row>
        <row r="7864">
          <cell r="J7864" t="str">
            <v>P41</v>
          </cell>
        </row>
        <row r="7865">
          <cell r="J7865" t="str">
            <v>P46</v>
          </cell>
        </row>
        <row r="7866">
          <cell r="J7866" t="str">
            <v>P49</v>
          </cell>
        </row>
        <row r="7867">
          <cell r="J7867" t="str">
            <v>P51</v>
          </cell>
        </row>
        <row r="7868">
          <cell r="J7868" t="str">
            <v>P53</v>
          </cell>
        </row>
        <row r="7869">
          <cell r="J7869" t="str">
            <v>P55</v>
          </cell>
        </row>
        <row r="7870">
          <cell r="J7870" t="str">
            <v>P61</v>
          </cell>
        </row>
        <row r="7871">
          <cell r="J7871" t="str">
            <v>P62</v>
          </cell>
        </row>
        <row r="7872">
          <cell r="J7872" t="str">
            <v>P64</v>
          </cell>
        </row>
        <row r="7873">
          <cell r="J7873" t="str">
            <v>P65</v>
          </cell>
        </row>
        <row r="7874">
          <cell r="J7874" t="str">
            <v>P66</v>
          </cell>
        </row>
        <row r="7875">
          <cell r="J7875" t="str">
            <v>P67</v>
          </cell>
        </row>
        <row r="7876">
          <cell r="J7876" t="str">
            <v>P71</v>
          </cell>
        </row>
        <row r="7877">
          <cell r="J7877" t="str">
            <v>P81</v>
          </cell>
        </row>
        <row r="7878">
          <cell r="J7878" t="str">
            <v>P83</v>
          </cell>
        </row>
        <row r="7879">
          <cell r="J7879" t="str">
            <v>P84</v>
          </cell>
        </row>
        <row r="7880">
          <cell r="J7880" t="str">
            <v>P88</v>
          </cell>
        </row>
        <row r="7881">
          <cell r="J7881" t="str">
            <v>P99</v>
          </cell>
        </row>
        <row r="7882">
          <cell r="J7882" t="str">
            <v>S9122</v>
          </cell>
        </row>
        <row r="7883">
          <cell r="J7883" t="str">
            <v>S9123</v>
          </cell>
        </row>
        <row r="7884">
          <cell r="J7884" t="str">
            <v>S9124</v>
          </cell>
        </row>
        <row r="7885">
          <cell r="J7885" t="str">
            <v>T4522</v>
          </cell>
        </row>
        <row r="7886">
          <cell r="J7886" t="str">
            <v>T4541</v>
          </cell>
        </row>
        <row r="7887">
          <cell r="J7887" t="str">
            <v>I11</v>
          </cell>
        </row>
        <row r="7888">
          <cell r="J7888" t="str">
            <v>I12</v>
          </cell>
        </row>
        <row r="7889">
          <cell r="J7889" t="str">
            <v>I13</v>
          </cell>
        </row>
        <row r="7890">
          <cell r="J7890" t="str">
            <v>I21</v>
          </cell>
        </row>
        <row r="7891">
          <cell r="J7891" t="str">
            <v>O1</v>
          </cell>
        </row>
        <row r="7892">
          <cell r="J7892" t="str">
            <v>O2</v>
          </cell>
        </row>
        <row r="7893">
          <cell r="J7893" t="str">
            <v>O3</v>
          </cell>
        </row>
        <row r="7894">
          <cell r="J7894" t="str">
            <v>O4</v>
          </cell>
        </row>
        <row r="7895">
          <cell r="J7895" t="str">
            <v>O5</v>
          </cell>
        </row>
        <row r="7896">
          <cell r="J7896" t="str">
            <v>O7</v>
          </cell>
        </row>
        <row r="7897">
          <cell r="J7897" t="str">
            <v>O8</v>
          </cell>
        </row>
        <row r="7898">
          <cell r="J7898" t="str">
            <v>O9</v>
          </cell>
        </row>
        <row r="7899">
          <cell r="J7899" t="str">
            <v>O99</v>
          </cell>
        </row>
        <row r="7900">
          <cell r="J7900" t="str">
            <v>P11</v>
          </cell>
        </row>
        <row r="7901">
          <cell r="J7901" t="str">
            <v>P13</v>
          </cell>
        </row>
        <row r="7902">
          <cell r="J7902" t="str">
            <v>P14</v>
          </cell>
        </row>
        <row r="7903">
          <cell r="J7903" t="str">
            <v>P15</v>
          </cell>
        </row>
        <row r="7904">
          <cell r="J7904" t="str">
            <v>P16</v>
          </cell>
        </row>
        <row r="7905">
          <cell r="J7905" t="str">
            <v>P21</v>
          </cell>
        </row>
        <row r="7906">
          <cell r="J7906" t="str">
            <v>P22</v>
          </cell>
        </row>
        <row r="7907">
          <cell r="J7907" t="str">
            <v>P23</v>
          </cell>
        </row>
        <row r="7908">
          <cell r="J7908" t="str">
            <v>P30</v>
          </cell>
        </row>
        <row r="7909">
          <cell r="J7909" t="str">
            <v>P41</v>
          </cell>
        </row>
        <row r="7910">
          <cell r="J7910" t="str">
            <v>P46</v>
          </cell>
        </row>
        <row r="7911">
          <cell r="J7911" t="str">
            <v>P47</v>
          </cell>
        </row>
        <row r="7912">
          <cell r="J7912" t="str">
            <v>P49</v>
          </cell>
        </row>
        <row r="7913">
          <cell r="J7913" t="str">
            <v>P51</v>
          </cell>
        </row>
        <row r="7914">
          <cell r="J7914" t="str">
            <v>P53</v>
          </cell>
        </row>
        <row r="7915">
          <cell r="J7915" t="str">
            <v>P54</v>
          </cell>
        </row>
        <row r="7916">
          <cell r="J7916" t="str">
            <v>P55</v>
          </cell>
        </row>
        <row r="7917">
          <cell r="J7917" t="str">
            <v>P61</v>
          </cell>
        </row>
        <row r="7918">
          <cell r="J7918" t="str">
            <v>P62</v>
          </cell>
        </row>
        <row r="7919">
          <cell r="J7919" t="str">
            <v>P63</v>
          </cell>
        </row>
        <row r="7920">
          <cell r="J7920" t="str">
            <v>P64</v>
          </cell>
        </row>
        <row r="7921">
          <cell r="J7921" t="str">
            <v>P65</v>
          </cell>
        </row>
        <row r="7922">
          <cell r="J7922" t="str">
            <v>P66</v>
          </cell>
        </row>
        <row r="7923">
          <cell r="J7923" t="str">
            <v>P67</v>
          </cell>
        </row>
        <row r="7924">
          <cell r="J7924" t="str">
            <v>P71</v>
          </cell>
        </row>
        <row r="7925">
          <cell r="J7925" t="str">
            <v>P81</v>
          </cell>
        </row>
        <row r="7926">
          <cell r="J7926" t="str">
            <v>P83</v>
          </cell>
        </row>
        <row r="7927">
          <cell r="J7927" t="str">
            <v>P84</v>
          </cell>
        </row>
        <row r="7928">
          <cell r="J7928" t="str">
            <v>P86</v>
          </cell>
        </row>
        <row r="7929">
          <cell r="J7929" t="str">
            <v>P87</v>
          </cell>
        </row>
        <row r="7930">
          <cell r="J7930" t="str">
            <v>P88</v>
          </cell>
        </row>
        <row r="7931">
          <cell r="J7931" t="str">
            <v>P99</v>
          </cell>
        </row>
        <row r="7932">
          <cell r="J7932" t="str">
            <v>S5102</v>
          </cell>
        </row>
        <row r="7933">
          <cell r="J7933" t="str">
            <v>T1019</v>
          </cell>
        </row>
        <row r="7934">
          <cell r="J7934" t="str">
            <v>T4522</v>
          </cell>
        </row>
        <row r="7935">
          <cell r="J7935" t="str">
            <v>T4541</v>
          </cell>
        </row>
        <row r="7936">
          <cell r="J7936" t="str">
            <v>H81</v>
          </cell>
        </row>
        <row r="7937">
          <cell r="J7937" t="str">
            <v>I11</v>
          </cell>
        </row>
        <row r="7938">
          <cell r="J7938" t="str">
            <v>O7</v>
          </cell>
        </row>
        <row r="7939">
          <cell r="J7939" t="str">
            <v>O8</v>
          </cell>
        </row>
        <row r="7940">
          <cell r="J7940" t="str">
            <v>P11</v>
          </cell>
        </row>
        <row r="7941">
          <cell r="J7941" t="str">
            <v>P30</v>
          </cell>
        </row>
        <row r="7942">
          <cell r="J7942" t="str">
            <v>P49</v>
          </cell>
        </row>
        <row r="7943">
          <cell r="J7943" t="str">
            <v>P62</v>
          </cell>
        </row>
        <row r="7944">
          <cell r="J7944" t="str">
            <v>P66</v>
          </cell>
        </row>
        <row r="7945">
          <cell r="J7945" t="str">
            <v>P81</v>
          </cell>
        </row>
        <row r="7946">
          <cell r="J7946" t="str">
            <v>I11</v>
          </cell>
        </row>
        <row r="7947">
          <cell r="J7947" t="str">
            <v>O1</v>
          </cell>
        </row>
        <row r="7948">
          <cell r="J7948" t="str">
            <v>O8</v>
          </cell>
        </row>
        <row r="7949">
          <cell r="J7949" t="str">
            <v>P14</v>
          </cell>
        </row>
        <row r="7950">
          <cell r="J7950" t="str">
            <v>P15</v>
          </cell>
        </row>
        <row r="7951">
          <cell r="J7951" t="str">
            <v>P30</v>
          </cell>
        </row>
        <row r="7952">
          <cell r="J7952" t="str">
            <v>P41</v>
          </cell>
        </row>
        <row r="7953">
          <cell r="J7953" t="str">
            <v>P49</v>
          </cell>
        </row>
        <row r="7954">
          <cell r="J7954" t="str">
            <v>P53</v>
          </cell>
        </row>
        <row r="7955">
          <cell r="J7955" t="str">
            <v>P55</v>
          </cell>
        </row>
        <row r="7956">
          <cell r="J7956" t="str">
            <v>P61</v>
          </cell>
        </row>
        <row r="7957">
          <cell r="J7957" t="str">
            <v>P62</v>
          </cell>
        </row>
        <row r="7958">
          <cell r="J7958" t="str">
            <v>P63</v>
          </cell>
        </row>
        <row r="7959">
          <cell r="J7959" t="str">
            <v>P64</v>
          </cell>
        </row>
        <row r="7960">
          <cell r="J7960" t="str">
            <v>P65</v>
          </cell>
        </row>
        <row r="7961">
          <cell r="J7961" t="str">
            <v>P66</v>
          </cell>
        </row>
        <row r="7962">
          <cell r="J7962" t="str">
            <v>P67</v>
          </cell>
        </row>
        <row r="7963">
          <cell r="J7963" t="str">
            <v>P71</v>
          </cell>
        </row>
        <row r="7964">
          <cell r="J7964" t="str">
            <v>P81</v>
          </cell>
        </row>
        <row r="7965">
          <cell r="J7965" t="str">
            <v>P83</v>
          </cell>
        </row>
        <row r="7966">
          <cell r="J7966" t="str">
            <v>P84</v>
          </cell>
        </row>
        <row r="7967">
          <cell r="J7967" t="str">
            <v>P88</v>
          </cell>
        </row>
        <row r="7968">
          <cell r="J7968" t="str">
            <v>P99</v>
          </cell>
        </row>
        <row r="7969">
          <cell r="J7969" t="str">
            <v>T4522</v>
          </cell>
        </row>
        <row r="7970">
          <cell r="J7970" t="str">
            <v>T4541</v>
          </cell>
        </row>
        <row r="7971">
          <cell r="J7971" t="str">
            <v>H81</v>
          </cell>
        </row>
        <row r="7972">
          <cell r="J7972" t="str">
            <v>I11</v>
          </cell>
        </row>
        <row r="7973">
          <cell r="J7973" t="str">
            <v>I12</v>
          </cell>
        </row>
        <row r="7974">
          <cell r="J7974" t="str">
            <v>L02</v>
          </cell>
        </row>
        <row r="7975">
          <cell r="J7975" t="str">
            <v>O1</v>
          </cell>
        </row>
        <row r="7976">
          <cell r="J7976" t="str">
            <v>O2</v>
          </cell>
        </row>
        <row r="7977">
          <cell r="J7977" t="str">
            <v>O4</v>
          </cell>
        </row>
        <row r="7978">
          <cell r="J7978" t="str">
            <v>O7</v>
          </cell>
        </row>
        <row r="7979">
          <cell r="J7979" t="str">
            <v>O8</v>
          </cell>
        </row>
        <row r="7980">
          <cell r="J7980" t="str">
            <v>O9</v>
          </cell>
        </row>
        <row r="7981">
          <cell r="J7981" t="str">
            <v>O99</v>
          </cell>
        </row>
        <row r="7982">
          <cell r="J7982" t="str">
            <v>P11</v>
          </cell>
        </row>
        <row r="7983">
          <cell r="J7983" t="str">
            <v>P13</v>
          </cell>
        </row>
        <row r="7984">
          <cell r="J7984" t="str">
            <v>P14</v>
          </cell>
        </row>
        <row r="7985">
          <cell r="J7985" t="str">
            <v>P15</v>
          </cell>
        </row>
        <row r="7986">
          <cell r="J7986" t="str">
            <v>P16</v>
          </cell>
        </row>
        <row r="7987">
          <cell r="J7987" t="str">
            <v>P23</v>
          </cell>
        </row>
        <row r="7988">
          <cell r="J7988" t="str">
            <v>P30</v>
          </cell>
        </row>
        <row r="7989">
          <cell r="J7989" t="str">
            <v>P41</v>
          </cell>
        </row>
        <row r="7990">
          <cell r="J7990" t="str">
            <v>P49</v>
          </cell>
        </row>
        <row r="7991">
          <cell r="J7991" t="str">
            <v>P53</v>
          </cell>
        </row>
        <row r="7992">
          <cell r="J7992" t="str">
            <v>P54</v>
          </cell>
        </row>
        <row r="7993">
          <cell r="J7993" t="str">
            <v>P61</v>
          </cell>
        </row>
        <row r="7994">
          <cell r="J7994" t="str">
            <v>P62</v>
          </cell>
        </row>
        <row r="7995">
          <cell r="J7995" t="str">
            <v>P63</v>
          </cell>
        </row>
        <row r="7996">
          <cell r="J7996" t="str">
            <v>P64</v>
          </cell>
        </row>
        <row r="7997">
          <cell r="J7997" t="str">
            <v>P66</v>
          </cell>
        </row>
        <row r="7998">
          <cell r="J7998" t="str">
            <v>P67</v>
          </cell>
        </row>
        <row r="7999">
          <cell r="J7999" t="str">
            <v>P71</v>
          </cell>
        </row>
        <row r="8000">
          <cell r="J8000" t="str">
            <v>P81</v>
          </cell>
        </row>
        <row r="8001">
          <cell r="J8001" t="str">
            <v>P83</v>
          </cell>
        </row>
        <row r="8002">
          <cell r="J8002" t="str">
            <v>P84</v>
          </cell>
        </row>
        <row r="8003">
          <cell r="J8003" t="str">
            <v>P87</v>
          </cell>
        </row>
        <row r="8004">
          <cell r="J8004" t="str">
            <v>P88</v>
          </cell>
        </row>
        <row r="8005">
          <cell r="J8005" t="str">
            <v>P99</v>
          </cell>
        </row>
        <row r="8006">
          <cell r="J8006" t="str">
            <v>S5108</v>
          </cell>
        </row>
        <row r="8007">
          <cell r="J8007" t="str">
            <v>T1002</v>
          </cell>
        </row>
        <row r="8008">
          <cell r="J8008" t="str">
            <v>T1019</v>
          </cell>
        </row>
        <row r="8009">
          <cell r="J8009" t="str">
            <v>T4522</v>
          </cell>
        </row>
        <row r="8010">
          <cell r="J8010" t="str">
            <v>O8</v>
          </cell>
        </row>
        <row r="8011">
          <cell r="J8011" t="str">
            <v>P41</v>
          </cell>
        </row>
        <row r="8012">
          <cell r="J8012" t="str">
            <v>P61</v>
          </cell>
        </row>
        <row r="8013">
          <cell r="J8013" t="str">
            <v>P66</v>
          </cell>
        </row>
        <row r="8014">
          <cell r="J8014" t="str">
            <v>P81</v>
          </cell>
        </row>
        <row r="8015">
          <cell r="J8015" t="str">
            <v>P84</v>
          </cell>
        </row>
        <row r="8016">
          <cell r="J8016" t="str">
            <v>P88</v>
          </cell>
        </row>
        <row r="8017">
          <cell r="J8017" t="str">
            <v>O1</v>
          </cell>
        </row>
        <row r="8018">
          <cell r="J8018" t="str">
            <v>O8</v>
          </cell>
        </row>
        <row r="8019">
          <cell r="J8019" t="str">
            <v>P15</v>
          </cell>
        </row>
        <row r="8020">
          <cell r="J8020" t="str">
            <v>P41</v>
          </cell>
        </row>
        <row r="8021">
          <cell r="J8021" t="str">
            <v>P46</v>
          </cell>
        </row>
        <row r="8022">
          <cell r="J8022" t="str">
            <v>P51</v>
          </cell>
        </row>
        <row r="8023">
          <cell r="J8023" t="str">
            <v>P54</v>
          </cell>
        </row>
        <row r="8024">
          <cell r="J8024" t="str">
            <v>P61</v>
          </cell>
        </row>
        <row r="8025">
          <cell r="J8025" t="str">
            <v>P64</v>
          </cell>
        </row>
        <row r="8026">
          <cell r="J8026" t="str">
            <v>P66</v>
          </cell>
        </row>
        <row r="8027">
          <cell r="J8027" t="str">
            <v>P67</v>
          </cell>
        </row>
        <row r="8028">
          <cell r="J8028" t="str">
            <v>P81</v>
          </cell>
        </row>
        <row r="8029">
          <cell r="J8029" t="str">
            <v>P84</v>
          </cell>
        </row>
        <row r="8030">
          <cell r="J8030" t="str">
            <v>P88</v>
          </cell>
        </row>
        <row r="8031">
          <cell r="J8031" t="str">
            <v>T1019</v>
          </cell>
        </row>
        <row r="8032">
          <cell r="J8032" t="str">
            <v>P41</v>
          </cell>
        </row>
        <row r="8033">
          <cell r="J8033" t="str">
            <v>P62</v>
          </cell>
        </row>
        <row r="8034">
          <cell r="J8034" t="str">
            <v>P83</v>
          </cell>
        </row>
        <row r="8035">
          <cell r="J8035" t="str">
            <v>P84</v>
          </cell>
        </row>
        <row r="8036">
          <cell r="J8036" t="str">
            <v>T4522</v>
          </cell>
        </row>
        <row r="8037">
          <cell r="J8037" t="str">
            <v>H81</v>
          </cell>
        </row>
        <row r="8038">
          <cell r="J8038" t="str">
            <v>O2</v>
          </cell>
        </row>
        <row r="8039">
          <cell r="J8039" t="str">
            <v>P16</v>
          </cell>
        </row>
        <row r="8040">
          <cell r="J8040" t="str">
            <v>P41</v>
          </cell>
        </row>
        <row r="8041">
          <cell r="J8041" t="str">
            <v>P49</v>
          </cell>
        </row>
        <row r="8042">
          <cell r="J8042" t="str">
            <v>P65</v>
          </cell>
        </row>
        <row r="8043">
          <cell r="J8043" t="str">
            <v>P67</v>
          </cell>
        </row>
        <row r="8044">
          <cell r="J8044" t="str">
            <v>P81</v>
          </cell>
        </row>
        <row r="8045">
          <cell r="J8045" t="str">
            <v>P88</v>
          </cell>
        </row>
        <row r="8046">
          <cell r="J8046" t="str">
            <v>L22</v>
          </cell>
        </row>
        <row r="8047">
          <cell r="J8047" t="str">
            <v>P81</v>
          </cell>
        </row>
        <row r="8048">
          <cell r="J8048" t="str">
            <v>99601</v>
          </cell>
        </row>
        <row r="8049">
          <cell r="J8049" t="str">
            <v>I11</v>
          </cell>
        </row>
        <row r="8050">
          <cell r="J8050" t="str">
            <v>I12</v>
          </cell>
        </row>
        <row r="8051">
          <cell r="J8051" t="str">
            <v>I99</v>
          </cell>
        </row>
        <row r="8052">
          <cell r="J8052" t="str">
            <v>L02</v>
          </cell>
        </row>
        <row r="8053">
          <cell r="J8053" t="str">
            <v>O1</v>
          </cell>
        </row>
        <row r="8054">
          <cell r="J8054" t="str">
            <v>O3</v>
          </cell>
        </row>
        <row r="8055">
          <cell r="J8055" t="str">
            <v>O4</v>
          </cell>
        </row>
        <row r="8056">
          <cell r="J8056" t="str">
            <v>O7</v>
          </cell>
        </row>
        <row r="8057">
          <cell r="J8057" t="str">
            <v>O8</v>
          </cell>
        </row>
        <row r="8058">
          <cell r="J8058" t="str">
            <v>P11</v>
          </cell>
        </row>
        <row r="8059">
          <cell r="J8059" t="str">
            <v>P14</v>
          </cell>
        </row>
        <row r="8060">
          <cell r="J8060" t="str">
            <v>P15</v>
          </cell>
        </row>
        <row r="8061">
          <cell r="J8061" t="str">
            <v>P30</v>
          </cell>
        </row>
        <row r="8062">
          <cell r="J8062" t="str">
            <v>P41</v>
          </cell>
        </row>
        <row r="8063">
          <cell r="J8063" t="str">
            <v>P46</v>
          </cell>
        </row>
        <row r="8064">
          <cell r="J8064" t="str">
            <v>P49</v>
          </cell>
        </row>
        <row r="8065">
          <cell r="J8065" t="str">
            <v>P51</v>
          </cell>
        </row>
        <row r="8066">
          <cell r="J8066" t="str">
            <v>P53</v>
          </cell>
        </row>
        <row r="8067">
          <cell r="J8067" t="str">
            <v>P54</v>
          </cell>
        </row>
        <row r="8068">
          <cell r="J8068" t="str">
            <v>P61</v>
          </cell>
        </row>
        <row r="8069">
          <cell r="J8069" t="str">
            <v>P62</v>
          </cell>
        </row>
        <row r="8070">
          <cell r="J8070" t="str">
            <v>P64</v>
          </cell>
        </row>
        <row r="8071">
          <cell r="J8071" t="str">
            <v>P65</v>
          </cell>
        </row>
        <row r="8072">
          <cell r="J8072" t="str">
            <v>P66</v>
          </cell>
        </row>
        <row r="8073">
          <cell r="J8073" t="str">
            <v>P67</v>
          </cell>
        </row>
        <row r="8074">
          <cell r="J8074" t="str">
            <v>P71</v>
          </cell>
        </row>
        <row r="8075">
          <cell r="J8075" t="str">
            <v>P81</v>
          </cell>
        </row>
        <row r="8076">
          <cell r="J8076" t="str">
            <v>P83</v>
          </cell>
        </row>
        <row r="8077">
          <cell r="J8077" t="str">
            <v>P84</v>
          </cell>
        </row>
        <row r="8078">
          <cell r="J8078" t="str">
            <v>P88</v>
          </cell>
        </row>
        <row r="8079">
          <cell r="J8079" t="str">
            <v>P99</v>
          </cell>
        </row>
        <row r="8080">
          <cell r="J8080" t="str">
            <v>S5125</v>
          </cell>
        </row>
        <row r="8081">
          <cell r="J8081" t="str">
            <v>S9122</v>
          </cell>
        </row>
        <row r="8082">
          <cell r="J8082" t="str">
            <v>T2022</v>
          </cell>
        </row>
        <row r="8083">
          <cell r="J8083" t="str">
            <v>T4522</v>
          </cell>
        </row>
        <row r="8084">
          <cell r="J8084" t="str">
            <v>T4541</v>
          </cell>
        </row>
        <row r="8085">
          <cell r="J8085" t="str">
            <v>99601</v>
          </cell>
        </row>
        <row r="8086">
          <cell r="J8086" t="str">
            <v>H81</v>
          </cell>
        </row>
        <row r="8087">
          <cell r="J8087" t="str">
            <v>I11</v>
          </cell>
        </row>
        <row r="8088">
          <cell r="J8088" t="str">
            <v>I12</v>
          </cell>
        </row>
        <row r="8089">
          <cell r="J8089" t="str">
            <v>I13</v>
          </cell>
        </row>
        <row r="8090">
          <cell r="J8090" t="str">
            <v>I21</v>
          </cell>
        </row>
        <row r="8091">
          <cell r="J8091" t="str">
            <v>I24</v>
          </cell>
        </row>
        <row r="8092">
          <cell r="J8092" t="str">
            <v>I99</v>
          </cell>
        </row>
        <row r="8093">
          <cell r="J8093" t="str">
            <v>O1</v>
          </cell>
        </row>
        <row r="8094">
          <cell r="J8094" t="str">
            <v>O2</v>
          </cell>
        </row>
        <row r="8095">
          <cell r="J8095" t="str">
            <v>O3</v>
          </cell>
        </row>
        <row r="8096">
          <cell r="J8096" t="str">
            <v>O4</v>
          </cell>
        </row>
        <row r="8097">
          <cell r="J8097" t="str">
            <v>O5</v>
          </cell>
        </row>
        <row r="8098">
          <cell r="J8098" t="str">
            <v>O6</v>
          </cell>
        </row>
        <row r="8099">
          <cell r="J8099" t="str">
            <v>O7</v>
          </cell>
        </row>
        <row r="8100">
          <cell r="J8100" t="str">
            <v>O8</v>
          </cell>
        </row>
        <row r="8101">
          <cell r="J8101" t="str">
            <v>O9</v>
          </cell>
        </row>
        <row r="8102">
          <cell r="J8102" t="str">
            <v>O99</v>
          </cell>
        </row>
        <row r="8103">
          <cell r="J8103" t="str">
            <v>P11</v>
          </cell>
        </row>
        <row r="8104">
          <cell r="J8104" t="str">
            <v>P13</v>
          </cell>
        </row>
        <row r="8105">
          <cell r="J8105" t="str">
            <v>P14</v>
          </cell>
        </row>
        <row r="8106">
          <cell r="J8106" t="str">
            <v>P15</v>
          </cell>
        </row>
        <row r="8107">
          <cell r="J8107" t="str">
            <v>P16</v>
          </cell>
        </row>
        <row r="8108">
          <cell r="J8108" t="str">
            <v>P22</v>
          </cell>
        </row>
        <row r="8109">
          <cell r="J8109" t="str">
            <v>P23</v>
          </cell>
        </row>
        <row r="8110">
          <cell r="J8110" t="str">
            <v>P30</v>
          </cell>
        </row>
        <row r="8111">
          <cell r="J8111" t="str">
            <v>P41</v>
          </cell>
        </row>
        <row r="8112">
          <cell r="J8112" t="str">
            <v>P46</v>
          </cell>
        </row>
        <row r="8113">
          <cell r="J8113" t="str">
            <v>P47</v>
          </cell>
        </row>
        <row r="8114">
          <cell r="J8114" t="str">
            <v>P48</v>
          </cell>
        </row>
        <row r="8115">
          <cell r="J8115" t="str">
            <v>P49</v>
          </cell>
        </row>
        <row r="8116">
          <cell r="J8116" t="str">
            <v>P51</v>
          </cell>
        </row>
        <row r="8117">
          <cell r="J8117" t="str">
            <v>P53</v>
          </cell>
        </row>
        <row r="8118">
          <cell r="J8118" t="str">
            <v>P54</v>
          </cell>
        </row>
        <row r="8119">
          <cell r="J8119" t="str">
            <v>P55</v>
          </cell>
        </row>
        <row r="8120">
          <cell r="J8120" t="str">
            <v>P61</v>
          </cell>
        </row>
        <row r="8121">
          <cell r="J8121" t="str">
            <v>P62</v>
          </cell>
        </row>
        <row r="8122">
          <cell r="J8122" t="str">
            <v>P63</v>
          </cell>
        </row>
        <row r="8123">
          <cell r="J8123" t="str">
            <v>P64</v>
          </cell>
        </row>
        <row r="8124">
          <cell r="J8124" t="str">
            <v>P65</v>
          </cell>
        </row>
        <row r="8125">
          <cell r="J8125" t="str">
            <v>P66</v>
          </cell>
        </row>
        <row r="8126">
          <cell r="J8126" t="str">
            <v>P67</v>
          </cell>
        </row>
        <row r="8127">
          <cell r="J8127" t="str">
            <v>P71</v>
          </cell>
        </row>
        <row r="8128">
          <cell r="J8128" t="str">
            <v>P81</v>
          </cell>
        </row>
        <row r="8129">
          <cell r="J8129" t="str">
            <v>P83</v>
          </cell>
        </row>
        <row r="8130">
          <cell r="J8130" t="str">
            <v>P84</v>
          </cell>
        </row>
        <row r="8131">
          <cell r="J8131" t="str">
            <v>P86</v>
          </cell>
        </row>
        <row r="8132">
          <cell r="J8132" t="str">
            <v>P87</v>
          </cell>
        </row>
        <row r="8133">
          <cell r="J8133" t="str">
            <v>P88</v>
          </cell>
        </row>
        <row r="8134">
          <cell r="J8134" t="str">
            <v>P99</v>
          </cell>
        </row>
        <row r="8135">
          <cell r="J8135" t="str">
            <v>T4522</v>
          </cell>
        </row>
        <row r="8136">
          <cell r="J8136" t="str">
            <v>T4541</v>
          </cell>
        </row>
        <row r="8137">
          <cell r="J8137" t="str">
            <v>O1</v>
          </cell>
        </row>
        <row r="8138">
          <cell r="J8138" t="str">
            <v>O8</v>
          </cell>
        </row>
        <row r="8139">
          <cell r="J8139" t="str">
            <v>P41</v>
          </cell>
        </row>
        <row r="8140">
          <cell r="J8140" t="str">
            <v>P46</v>
          </cell>
        </row>
        <row r="8141">
          <cell r="J8141" t="str">
            <v>P49</v>
          </cell>
        </row>
        <row r="8142">
          <cell r="J8142" t="str">
            <v>P53</v>
          </cell>
        </row>
        <row r="8143">
          <cell r="J8143" t="str">
            <v>P61</v>
          </cell>
        </row>
        <row r="8144">
          <cell r="J8144" t="str">
            <v>P67</v>
          </cell>
        </row>
        <row r="8145">
          <cell r="J8145" t="str">
            <v>P81</v>
          </cell>
        </row>
        <row r="8146">
          <cell r="J8146" t="str">
            <v>P88</v>
          </cell>
        </row>
        <row r="8147">
          <cell r="J8147" t="str">
            <v>P99</v>
          </cell>
        </row>
        <row r="8148">
          <cell r="J8148" t="str">
            <v>I12</v>
          </cell>
        </row>
        <row r="8149">
          <cell r="J8149" t="str">
            <v>O1</v>
          </cell>
        </row>
        <row r="8150">
          <cell r="J8150" t="str">
            <v>O8</v>
          </cell>
        </row>
        <row r="8151">
          <cell r="J8151" t="str">
            <v>O99</v>
          </cell>
        </row>
        <row r="8152">
          <cell r="J8152" t="str">
            <v>P11</v>
          </cell>
        </row>
        <row r="8153">
          <cell r="J8153" t="str">
            <v>P13</v>
          </cell>
        </row>
        <row r="8154">
          <cell r="J8154" t="str">
            <v>P14</v>
          </cell>
        </row>
        <row r="8155">
          <cell r="J8155" t="str">
            <v>P30</v>
          </cell>
        </row>
        <row r="8156">
          <cell r="J8156" t="str">
            <v>P41</v>
          </cell>
        </row>
        <row r="8157">
          <cell r="J8157" t="str">
            <v>P49</v>
          </cell>
        </row>
        <row r="8158">
          <cell r="J8158" t="str">
            <v>P61</v>
          </cell>
        </row>
        <row r="8159">
          <cell r="J8159" t="str">
            <v>P62</v>
          </cell>
        </row>
        <row r="8160">
          <cell r="J8160" t="str">
            <v>P64</v>
          </cell>
        </row>
        <row r="8161">
          <cell r="J8161" t="str">
            <v>P66</v>
          </cell>
        </row>
        <row r="8162">
          <cell r="J8162" t="str">
            <v>P67</v>
          </cell>
        </row>
        <row r="8163">
          <cell r="J8163" t="str">
            <v>P71</v>
          </cell>
        </row>
        <row r="8164">
          <cell r="J8164" t="str">
            <v>P81</v>
          </cell>
        </row>
        <row r="8165">
          <cell r="J8165" t="str">
            <v>99601</v>
          </cell>
        </row>
        <row r="8166">
          <cell r="J8166" t="str">
            <v>O1</v>
          </cell>
        </row>
        <row r="8167">
          <cell r="J8167" t="str">
            <v>O7</v>
          </cell>
        </row>
        <row r="8168">
          <cell r="J8168" t="str">
            <v>O8</v>
          </cell>
        </row>
        <row r="8169">
          <cell r="J8169" t="str">
            <v>O99</v>
          </cell>
        </row>
        <row r="8170">
          <cell r="J8170" t="str">
            <v>P41</v>
          </cell>
        </row>
        <row r="8171">
          <cell r="J8171" t="str">
            <v>P49</v>
          </cell>
        </row>
        <row r="8172">
          <cell r="J8172" t="str">
            <v>P51</v>
          </cell>
        </row>
        <row r="8173">
          <cell r="J8173" t="str">
            <v>P53</v>
          </cell>
        </row>
        <row r="8174">
          <cell r="J8174" t="str">
            <v>P54</v>
          </cell>
        </row>
        <row r="8175">
          <cell r="J8175" t="str">
            <v>P61</v>
          </cell>
        </row>
        <row r="8176">
          <cell r="J8176" t="str">
            <v>P62</v>
          </cell>
        </row>
        <row r="8177">
          <cell r="J8177" t="str">
            <v>P65</v>
          </cell>
        </row>
        <row r="8178">
          <cell r="J8178" t="str">
            <v>P66</v>
          </cell>
        </row>
        <row r="8179">
          <cell r="J8179" t="str">
            <v>P67</v>
          </cell>
        </row>
        <row r="8180">
          <cell r="J8180" t="str">
            <v>P71</v>
          </cell>
        </row>
        <row r="8181">
          <cell r="J8181" t="str">
            <v>P81</v>
          </cell>
        </row>
        <row r="8182">
          <cell r="J8182" t="str">
            <v>P83</v>
          </cell>
        </row>
        <row r="8183">
          <cell r="J8183" t="str">
            <v>P84</v>
          </cell>
        </row>
        <row r="8184">
          <cell r="J8184" t="str">
            <v>P88</v>
          </cell>
        </row>
        <row r="8185">
          <cell r="J8185" t="str">
            <v>S5102</v>
          </cell>
        </row>
        <row r="8186">
          <cell r="J8186" t="str">
            <v>S9123</v>
          </cell>
        </row>
        <row r="8187">
          <cell r="J8187" t="str">
            <v>T1019</v>
          </cell>
        </row>
        <row r="8188">
          <cell r="J8188" t="str">
            <v>T4522</v>
          </cell>
        </row>
        <row r="8189">
          <cell r="J8189" t="str">
            <v>T4541</v>
          </cell>
        </row>
        <row r="8190">
          <cell r="J8190" t="str">
            <v>P67</v>
          </cell>
        </row>
        <row r="8191">
          <cell r="J8191" t="str">
            <v>P81</v>
          </cell>
        </row>
        <row r="8192">
          <cell r="J8192" t="str">
            <v>I11</v>
          </cell>
        </row>
        <row r="8193">
          <cell r="J8193" t="str">
            <v>I12</v>
          </cell>
        </row>
        <row r="8194">
          <cell r="J8194" t="str">
            <v>I13</v>
          </cell>
        </row>
        <row r="8195">
          <cell r="J8195" t="str">
            <v>O1</v>
          </cell>
        </row>
        <row r="8196">
          <cell r="J8196" t="str">
            <v>O2</v>
          </cell>
        </row>
        <row r="8197">
          <cell r="J8197" t="str">
            <v>O3</v>
          </cell>
        </row>
        <row r="8198">
          <cell r="J8198" t="str">
            <v>O8</v>
          </cell>
        </row>
        <row r="8199">
          <cell r="J8199" t="str">
            <v>O9</v>
          </cell>
        </row>
        <row r="8200">
          <cell r="J8200" t="str">
            <v>O99</v>
          </cell>
        </row>
        <row r="8201">
          <cell r="J8201" t="str">
            <v>P11</v>
          </cell>
        </row>
        <row r="8202">
          <cell r="J8202" t="str">
            <v>P13</v>
          </cell>
        </row>
        <row r="8203">
          <cell r="J8203" t="str">
            <v>P14</v>
          </cell>
        </row>
        <row r="8204">
          <cell r="J8204" t="str">
            <v>P16</v>
          </cell>
        </row>
        <row r="8205">
          <cell r="J8205" t="str">
            <v>P23</v>
          </cell>
        </row>
        <row r="8206">
          <cell r="J8206" t="str">
            <v>P30</v>
          </cell>
        </row>
        <row r="8207">
          <cell r="J8207" t="str">
            <v>P41</v>
          </cell>
        </row>
        <row r="8208">
          <cell r="J8208" t="str">
            <v>P42</v>
          </cell>
        </row>
        <row r="8209">
          <cell r="J8209" t="str">
            <v>P46</v>
          </cell>
        </row>
        <row r="8210">
          <cell r="J8210" t="str">
            <v>P49</v>
          </cell>
        </row>
        <row r="8211">
          <cell r="J8211" t="str">
            <v>P53</v>
          </cell>
        </row>
        <row r="8212">
          <cell r="J8212" t="str">
            <v>P54</v>
          </cell>
        </row>
        <row r="8213">
          <cell r="J8213" t="str">
            <v>P61</v>
          </cell>
        </row>
        <row r="8214">
          <cell r="J8214" t="str">
            <v>P62</v>
          </cell>
        </row>
        <row r="8215">
          <cell r="J8215" t="str">
            <v>P64</v>
          </cell>
        </row>
        <row r="8216">
          <cell r="J8216" t="str">
            <v>P65</v>
          </cell>
        </row>
        <row r="8217">
          <cell r="J8217" t="str">
            <v>P66</v>
          </cell>
        </row>
        <row r="8218">
          <cell r="J8218" t="str">
            <v>P67</v>
          </cell>
        </row>
        <row r="8219">
          <cell r="J8219" t="str">
            <v>P71</v>
          </cell>
        </row>
        <row r="8220">
          <cell r="J8220" t="str">
            <v>P81</v>
          </cell>
        </row>
        <row r="8221">
          <cell r="J8221" t="str">
            <v>P83</v>
          </cell>
        </row>
        <row r="8222">
          <cell r="J8222" t="str">
            <v>P84</v>
          </cell>
        </row>
        <row r="8223">
          <cell r="J8223" t="str">
            <v>P85</v>
          </cell>
        </row>
        <row r="8224">
          <cell r="J8224" t="str">
            <v>P87</v>
          </cell>
        </row>
        <row r="8225">
          <cell r="J8225" t="str">
            <v>P88</v>
          </cell>
        </row>
        <row r="8226">
          <cell r="J8226" t="str">
            <v>P99</v>
          </cell>
        </row>
        <row r="8227">
          <cell r="J8227" t="str">
            <v>T4522</v>
          </cell>
        </row>
        <row r="8228">
          <cell r="J8228" t="str">
            <v>T4541</v>
          </cell>
        </row>
        <row r="8229">
          <cell r="J8229" t="str">
            <v>O3</v>
          </cell>
        </row>
        <row r="8230">
          <cell r="J8230" t="str">
            <v>O8</v>
          </cell>
        </row>
        <row r="8231">
          <cell r="J8231" t="str">
            <v>P30</v>
          </cell>
        </row>
        <row r="8232">
          <cell r="J8232" t="str">
            <v>P66</v>
          </cell>
        </row>
        <row r="8233">
          <cell r="J8233" t="str">
            <v>P81</v>
          </cell>
        </row>
        <row r="8234">
          <cell r="J8234" t="str">
            <v>O1</v>
          </cell>
        </row>
        <row r="8235">
          <cell r="J8235" t="str">
            <v>O8</v>
          </cell>
        </row>
        <row r="8236">
          <cell r="J8236" t="str">
            <v>P16</v>
          </cell>
        </row>
        <row r="8237">
          <cell r="J8237" t="str">
            <v>P30</v>
          </cell>
        </row>
        <row r="8238">
          <cell r="J8238" t="str">
            <v>P41</v>
          </cell>
        </row>
        <row r="8239">
          <cell r="J8239" t="str">
            <v>P61</v>
          </cell>
        </row>
        <row r="8240">
          <cell r="J8240" t="str">
            <v>P62</v>
          </cell>
        </row>
        <row r="8241">
          <cell r="J8241" t="str">
            <v>P65</v>
          </cell>
        </row>
        <row r="8242">
          <cell r="J8242" t="str">
            <v>P66</v>
          </cell>
        </row>
        <row r="8243">
          <cell r="J8243" t="str">
            <v>P67</v>
          </cell>
        </row>
        <row r="8244">
          <cell r="J8244" t="str">
            <v>P71</v>
          </cell>
        </row>
        <row r="8245">
          <cell r="J8245" t="str">
            <v>P81</v>
          </cell>
        </row>
        <row r="8246">
          <cell r="J8246" t="str">
            <v>P84</v>
          </cell>
        </row>
        <row r="8247">
          <cell r="J8247" t="str">
            <v>P88</v>
          </cell>
        </row>
        <row r="8248">
          <cell r="J8248" t="str">
            <v>P99</v>
          </cell>
        </row>
        <row r="8249">
          <cell r="J8249" t="str">
            <v>T4522</v>
          </cell>
        </row>
        <row r="8250">
          <cell r="J8250" t="str">
            <v>T4541</v>
          </cell>
        </row>
        <row r="8251">
          <cell r="J8251" t="str">
            <v>H81</v>
          </cell>
        </row>
        <row r="8252">
          <cell r="J8252" t="str">
            <v>I11</v>
          </cell>
        </row>
        <row r="8253">
          <cell r="J8253" t="str">
            <v>I12</v>
          </cell>
        </row>
        <row r="8254">
          <cell r="J8254" t="str">
            <v>I13</v>
          </cell>
        </row>
        <row r="8255">
          <cell r="J8255" t="str">
            <v>O7</v>
          </cell>
        </row>
        <row r="8256">
          <cell r="J8256" t="str">
            <v>O8</v>
          </cell>
        </row>
        <row r="8257">
          <cell r="J8257" t="str">
            <v>O99</v>
          </cell>
        </row>
        <row r="8258">
          <cell r="J8258" t="str">
            <v>P14</v>
          </cell>
        </row>
        <row r="8259">
          <cell r="J8259" t="str">
            <v>P15</v>
          </cell>
        </row>
        <row r="8260">
          <cell r="J8260" t="str">
            <v>P30</v>
          </cell>
        </row>
        <row r="8261">
          <cell r="J8261" t="str">
            <v>P41</v>
          </cell>
        </row>
        <row r="8262">
          <cell r="J8262" t="str">
            <v>P49</v>
          </cell>
        </row>
        <row r="8263">
          <cell r="J8263" t="str">
            <v>P61</v>
          </cell>
        </row>
        <row r="8264">
          <cell r="J8264" t="str">
            <v>P62</v>
          </cell>
        </row>
        <row r="8265">
          <cell r="J8265" t="str">
            <v>P66</v>
          </cell>
        </row>
        <row r="8266">
          <cell r="J8266" t="str">
            <v>P67</v>
          </cell>
        </row>
        <row r="8267">
          <cell r="J8267" t="str">
            <v>P71</v>
          </cell>
        </row>
        <row r="8268">
          <cell r="J8268" t="str">
            <v>P81</v>
          </cell>
        </row>
        <row r="8269">
          <cell r="J8269" t="str">
            <v>P83</v>
          </cell>
        </row>
        <row r="8270">
          <cell r="J8270" t="str">
            <v>P84</v>
          </cell>
        </row>
        <row r="8271">
          <cell r="J8271" t="str">
            <v>P99</v>
          </cell>
        </row>
        <row r="8272">
          <cell r="J8272" t="str">
            <v>P41</v>
          </cell>
        </row>
        <row r="8273">
          <cell r="J8273" t="str">
            <v>P81</v>
          </cell>
        </row>
        <row r="8274">
          <cell r="J8274" t="str">
            <v>P88</v>
          </cell>
        </row>
        <row r="8275">
          <cell r="J8275" t="str">
            <v>O8</v>
          </cell>
        </row>
        <row r="8276">
          <cell r="J8276" t="str">
            <v>P41</v>
          </cell>
        </row>
        <row r="8277">
          <cell r="J8277" t="str">
            <v>P65</v>
          </cell>
        </row>
        <row r="8278">
          <cell r="J8278" t="str">
            <v>P81</v>
          </cell>
        </row>
        <row r="8279">
          <cell r="J8279" t="str">
            <v>P83</v>
          </cell>
        </row>
        <row r="8280">
          <cell r="J8280" t="str">
            <v>P88</v>
          </cell>
        </row>
        <row r="8281">
          <cell r="J8281" t="str">
            <v>P99</v>
          </cell>
        </row>
        <row r="8282">
          <cell r="J8282" t="str">
            <v>T4522</v>
          </cell>
        </row>
        <row r="8283">
          <cell r="J8283" t="str">
            <v>T4541</v>
          </cell>
        </row>
        <row r="8284">
          <cell r="J8284" t="str">
            <v>I11</v>
          </cell>
        </row>
        <row r="8285">
          <cell r="J8285" t="str">
            <v>I21</v>
          </cell>
        </row>
        <row r="8286">
          <cell r="J8286" t="str">
            <v>O1</v>
          </cell>
        </row>
        <row r="8287">
          <cell r="J8287" t="str">
            <v>O3</v>
          </cell>
        </row>
        <row r="8288">
          <cell r="J8288" t="str">
            <v>O8</v>
          </cell>
        </row>
        <row r="8289">
          <cell r="J8289" t="str">
            <v>O99</v>
          </cell>
        </row>
        <row r="8290">
          <cell r="J8290" t="str">
            <v>P13</v>
          </cell>
        </row>
        <row r="8291">
          <cell r="J8291" t="str">
            <v>P15</v>
          </cell>
        </row>
        <row r="8292">
          <cell r="J8292" t="str">
            <v>P30</v>
          </cell>
        </row>
        <row r="8293">
          <cell r="J8293" t="str">
            <v>P41</v>
          </cell>
        </row>
        <row r="8294">
          <cell r="J8294" t="str">
            <v>P46</v>
          </cell>
        </row>
        <row r="8295">
          <cell r="J8295" t="str">
            <v>P53</v>
          </cell>
        </row>
        <row r="8296">
          <cell r="J8296" t="str">
            <v>P54</v>
          </cell>
        </row>
        <row r="8297">
          <cell r="J8297" t="str">
            <v>P61</v>
          </cell>
        </row>
        <row r="8298">
          <cell r="J8298" t="str">
            <v>P62</v>
          </cell>
        </row>
        <row r="8299">
          <cell r="J8299" t="str">
            <v>P65</v>
          </cell>
        </row>
        <row r="8300">
          <cell r="J8300" t="str">
            <v>P66</v>
          </cell>
        </row>
        <row r="8301">
          <cell r="J8301" t="str">
            <v>P67</v>
          </cell>
        </row>
        <row r="8302">
          <cell r="J8302" t="str">
            <v>P81</v>
          </cell>
        </row>
        <row r="8303">
          <cell r="J8303" t="str">
            <v>P83</v>
          </cell>
        </row>
        <row r="8304">
          <cell r="J8304" t="str">
            <v>P87</v>
          </cell>
        </row>
        <row r="8305">
          <cell r="J8305" t="str">
            <v>P88</v>
          </cell>
        </row>
        <row r="8306">
          <cell r="J8306" t="str">
            <v>O8</v>
          </cell>
        </row>
        <row r="8307">
          <cell r="J8307" t="str">
            <v>P81</v>
          </cell>
        </row>
        <row r="8308">
          <cell r="J8308" t="str">
            <v>P99</v>
          </cell>
        </row>
        <row r="8309">
          <cell r="J8309" t="str">
            <v>O8</v>
          </cell>
        </row>
        <row r="8310">
          <cell r="J8310" t="str">
            <v>O99</v>
          </cell>
        </row>
        <row r="8311">
          <cell r="J8311" t="str">
            <v>P41</v>
          </cell>
        </row>
        <row r="8312">
          <cell r="J8312" t="str">
            <v>P66</v>
          </cell>
        </row>
        <row r="8313">
          <cell r="J8313" t="str">
            <v>P81</v>
          </cell>
        </row>
        <row r="8314">
          <cell r="J8314" t="str">
            <v>P87</v>
          </cell>
        </row>
        <row r="8315">
          <cell r="J8315" t="str">
            <v>P88</v>
          </cell>
        </row>
        <row r="8316">
          <cell r="J8316" t="str">
            <v>P81</v>
          </cell>
        </row>
        <row r="8317">
          <cell r="J8317" t="str">
            <v>P41</v>
          </cell>
        </row>
        <row r="8318">
          <cell r="J8318" t="str">
            <v>P81</v>
          </cell>
        </row>
        <row r="8319">
          <cell r="J8319" t="str">
            <v>O2</v>
          </cell>
        </row>
        <row r="8320">
          <cell r="J8320" t="str">
            <v>O8</v>
          </cell>
        </row>
        <row r="8321">
          <cell r="J8321" t="str">
            <v>P14</v>
          </cell>
        </row>
        <row r="8322">
          <cell r="J8322" t="str">
            <v>P16</v>
          </cell>
        </row>
        <row r="8323">
          <cell r="J8323" t="str">
            <v>P41</v>
          </cell>
        </row>
        <row r="8324">
          <cell r="J8324" t="str">
            <v>P81</v>
          </cell>
        </row>
        <row r="8325">
          <cell r="J8325" t="str">
            <v>P88</v>
          </cell>
        </row>
        <row r="8326">
          <cell r="J8326" t="str">
            <v>H81</v>
          </cell>
        </row>
        <row r="8327">
          <cell r="J8327" t="str">
            <v>I11</v>
          </cell>
        </row>
        <row r="8328">
          <cell r="J8328" t="str">
            <v>I12</v>
          </cell>
        </row>
        <row r="8329">
          <cell r="J8329" t="str">
            <v>L22</v>
          </cell>
        </row>
        <row r="8330">
          <cell r="J8330" t="str">
            <v>O1</v>
          </cell>
        </row>
        <row r="8331">
          <cell r="J8331" t="str">
            <v>O4</v>
          </cell>
        </row>
        <row r="8332">
          <cell r="J8332" t="str">
            <v>O8</v>
          </cell>
        </row>
        <row r="8333">
          <cell r="J8333" t="str">
            <v>P11</v>
          </cell>
        </row>
        <row r="8334">
          <cell r="J8334" t="str">
            <v>P14</v>
          </cell>
        </row>
        <row r="8335">
          <cell r="J8335" t="str">
            <v>P30</v>
          </cell>
        </row>
        <row r="8336">
          <cell r="J8336" t="str">
            <v>P41</v>
          </cell>
        </row>
        <row r="8337">
          <cell r="J8337" t="str">
            <v>P49</v>
          </cell>
        </row>
        <row r="8338">
          <cell r="J8338" t="str">
            <v>P53</v>
          </cell>
        </row>
        <row r="8339">
          <cell r="J8339" t="str">
            <v>P61</v>
          </cell>
        </row>
        <row r="8340">
          <cell r="J8340" t="str">
            <v>P62</v>
          </cell>
        </row>
        <row r="8341">
          <cell r="J8341" t="str">
            <v>P64</v>
          </cell>
        </row>
        <row r="8342">
          <cell r="J8342" t="str">
            <v>P66</v>
          </cell>
        </row>
        <row r="8343">
          <cell r="J8343" t="str">
            <v>P67</v>
          </cell>
        </row>
        <row r="8344">
          <cell r="J8344" t="str">
            <v>P71</v>
          </cell>
        </row>
        <row r="8345">
          <cell r="J8345" t="str">
            <v>P81</v>
          </cell>
        </row>
        <row r="8346">
          <cell r="J8346" t="str">
            <v>P83</v>
          </cell>
        </row>
        <row r="8347">
          <cell r="J8347" t="str">
            <v>P99</v>
          </cell>
        </row>
        <row r="8348">
          <cell r="J8348" t="str">
            <v>I11</v>
          </cell>
        </row>
        <row r="8349">
          <cell r="J8349" t="str">
            <v>O1</v>
          </cell>
        </row>
        <row r="8350">
          <cell r="J8350" t="str">
            <v>O99</v>
          </cell>
        </row>
        <row r="8351">
          <cell r="J8351" t="str">
            <v>P30</v>
          </cell>
        </row>
        <row r="8352">
          <cell r="J8352" t="str">
            <v>P61</v>
          </cell>
        </row>
        <row r="8353">
          <cell r="J8353" t="str">
            <v>P66</v>
          </cell>
        </row>
        <row r="8354">
          <cell r="J8354" t="str">
            <v>P81</v>
          </cell>
        </row>
        <row r="8355">
          <cell r="J8355" t="str">
            <v>P83</v>
          </cell>
        </row>
        <row r="8356">
          <cell r="J8356" t="str">
            <v>P99</v>
          </cell>
        </row>
        <row r="8357">
          <cell r="J8357" t="str">
            <v>H81</v>
          </cell>
        </row>
        <row r="8358">
          <cell r="J8358" t="str">
            <v>I11</v>
          </cell>
        </row>
        <row r="8359">
          <cell r="J8359" t="str">
            <v>I12</v>
          </cell>
        </row>
        <row r="8360">
          <cell r="J8360" t="str">
            <v>I99</v>
          </cell>
        </row>
        <row r="8361">
          <cell r="J8361" t="str">
            <v>L02</v>
          </cell>
        </row>
        <row r="8362">
          <cell r="J8362" t="str">
            <v>L22</v>
          </cell>
        </row>
        <row r="8363">
          <cell r="J8363" t="str">
            <v>O1</v>
          </cell>
        </row>
        <row r="8364">
          <cell r="J8364" t="str">
            <v>O4</v>
          </cell>
        </row>
        <row r="8365">
          <cell r="J8365" t="str">
            <v>O8</v>
          </cell>
        </row>
        <row r="8366">
          <cell r="J8366" t="str">
            <v>O99</v>
          </cell>
        </row>
        <row r="8367">
          <cell r="J8367" t="str">
            <v>P11</v>
          </cell>
        </row>
        <row r="8368">
          <cell r="J8368" t="str">
            <v>P13</v>
          </cell>
        </row>
        <row r="8369">
          <cell r="J8369" t="str">
            <v>P14</v>
          </cell>
        </row>
        <row r="8370">
          <cell r="J8370" t="str">
            <v>P30</v>
          </cell>
        </row>
        <row r="8371">
          <cell r="J8371" t="str">
            <v>P41</v>
          </cell>
        </row>
        <row r="8372">
          <cell r="J8372" t="str">
            <v>P46</v>
          </cell>
        </row>
        <row r="8373">
          <cell r="J8373" t="str">
            <v>P49</v>
          </cell>
        </row>
        <row r="8374">
          <cell r="J8374" t="str">
            <v>P61</v>
          </cell>
        </row>
        <row r="8375">
          <cell r="J8375" t="str">
            <v>P62</v>
          </cell>
        </row>
        <row r="8376">
          <cell r="J8376" t="str">
            <v>P64</v>
          </cell>
        </row>
        <row r="8377">
          <cell r="J8377" t="str">
            <v>P65</v>
          </cell>
        </row>
        <row r="8378">
          <cell r="J8378" t="str">
            <v>P66</v>
          </cell>
        </row>
        <row r="8379">
          <cell r="J8379" t="str">
            <v>P67</v>
          </cell>
        </row>
        <row r="8380">
          <cell r="J8380" t="str">
            <v>P71</v>
          </cell>
        </row>
        <row r="8381">
          <cell r="J8381" t="str">
            <v>P72</v>
          </cell>
        </row>
        <row r="8382">
          <cell r="J8382" t="str">
            <v>P81</v>
          </cell>
        </row>
        <row r="8383">
          <cell r="J8383" t="str">
            <v>P83</v>
          </cell>
        </row>
        <row r="8384">
          <cell r="J8384" t="str">
            <v>P84</v>
          </cell>
        </row>
        <row r="8385">
          <cell r="J8385" t="str">
            <v>P99</v>
          </cell>
        </row>
        <row r="8386">
          <cell r="J8386" t="str">
            <v>T4522</v>
          </cell>
        </row>
        <row r="8387">
          <cell r="J8387" t="str">
            <v>T4541</v>
          </cell>
        </row>
        <row r="8388">
          <cell r="J8388" t="str">
            <v>P41</v>
          </cell>
        </row>
        <row r="8389">
          <cell r="J8389" t="str">
            <v>H81</v>
          </cell>
        </row>
        <row r="8390">
          <cell r="J8390" t="str">
            <v>I11</v>
          </cell>
        </row>
        <row r="8391">
          <cell r="J8391" t="str">
            <v>I12</v>
          </cell>
        </row>
        <row r="8392">
          <cell r="J8392" t="str">
            <v>I13</v>
          </cell>
        </row>
        <row r="8393">
          <cell r="J8393" t="str">
            <v>I99</v>
          </cell>
        </row>
        <row r="8394">
          <cell r="J8394" t="str">
            <v>O1</v>
          </cell>
        </row>
        <row r="8395">
          <cell r="J8395" t="str">
            <v>O2</v>
          </cell>
        </row>
        <row r="8396">
          <cell r="J8396" t="str">
            <v>O3</v>
          </cell>
        </row>
        <row r="8397">
          <cell r="J8397" t="str">
            <v>O4</v>
          </cell>
        </row>
        <row r="8398">
          <cell r="J8398" t="str">
            <v>O5</v>
          </cell>
        </row>
        <row r="8399">
          <cell r="J8399" t="str">
            <v>O7</v>
          </cell>
        </row>
        <row r="8400">
          <cell r="J8400" t="str">
            <v>O8</v>
          </cell>
        </row>
        <row r="8401">
          <cell r="J8401" t="str">
            <v>O9</v>
          </cell>
        </row>
        <row r="8402">
          <cell r="J8402" t="str">
            <v>O99</v>
          </cell>
        </row>
        <row r="8403">
          <cell r="J8403" t="str">
            <v>P11</v>
          </cell>
        </row>
        <row r="8404">
          <cell r="J8404" t="str">
            <v>P13</v>
          </cell>
        </row>
        <row r="8405">
          <cell r="J8405" t="str">
            <v>P14</v>
          </cell>
        </row>
        <row r="8406">
          <cell r="J8406" t="str">
            <v>P15</v>
          </cell>
        </row>
        <row r="8407">
          <cell r="J8407" t="str">
            <v>P16</v>
          </cell>
        </row>
        <row r="8408">
          <cell r="J8408" t="str">
            <v>P30</v>
          </cell>
        </row>
        <row r="8409">
          <cell r="J8409" t="str">
            <v>P41</v>
          </cell>
        </row>
        <row r="8410">
          <cell r="J8410" t="str">
            <v>P46</v>
          </cell>
        </row>
        <row r="8411">
          <cell r="J8411" t="str">
            <v>P47</v>
          </cell>
        </row>
        <row r="8412">
          <cell r="J8412" t="str">
            <v>P48</v>
          </cell>
        </row>
        <row r="8413">
          <cell r="J8413" t="str">
            <v>P49</v>
          </cell>
        </row>
        <row r="8414">
          <cell r="J8414" t="str">
            <v>P51</v>
          </cell>
        </row>
        <row r="8415">
          <cell r="J8415" t="str">
            <v>P53</v>
          </cell>
        </row>
        <row r="8416">
          <cell r="J8416" t="str">
            <v>P54</v>
          </cell>
        </row>
        <row r="8417">
          <cell r="J8417" t="str">
            <v>P55</v>
          </cell>
        </row>
        <row r="8418">
          <cell r="J8418" t="str">
            <v>P61</v>
          </cell>
        </row>
        <row r="8419">
          <cell r="J8419" t="str">
            <v>P62</v>
          </cell>
        </row>
        <row r="8420">
          <cell r="J8420" t="str">
            <v>P63</v>
          </cell>
        </row>
        <row r="8421">
          <cell r="J8421" t="str">
            <v>P64</v>
          </cell>
        </row>
        <row r="8422">
          <cell r="J8422" t="str">
            <v>P65</v>
          </cell>
        </row>
        <row r="8423">
          <cell r="J8423" t="str">
            <v>P66</v>
          </cell>
        </row>
        <row r="8424">
          <cell r="J8424" t="str">
            <v>P67</v>
          </cell>
        </row>
        <row r="8425">
          <cell r="J8425" t="str">
            <v>P71</v>
          </cell>
        </row>
        <row r="8426">
          <cell r="J8426" t="str">
            <v>P81</v>
          </cell>
        </row>
        <row r="8427">
          <cell r="J8427" t="str">
            <v>P83</v>
          </cell>
        </row>
        <row r="8428">
          <cell r="J8428" t="str">
            <v>P84</v>
          </cell>
        </row>
        <row r="8429">
          <cell r="J8429" t="str">
            <v>P86</v>
          </cell>
        </row>
        <row r="8430">
          <cell r="J8430" t="str">
            <v>P87</v>
          </cell>
        </row>
        <row r="8431">
          <cell r="J8431" t="str">
            <v>P88</v>
          </cell>
        </row>
        <row r="8432">
          <cell r="J8432" t="str">
            <v>P99</v>
          </cell>
        </row>
        <row r="8433">
          <cell r="J8433" t="str">
            <v>S5105</v>
          </cell>
        </row>
        <row r="8434">
          <cell r="J8434" t="str">
            <v>S5130</v>
          </cell>
        </row>
        <row r="8435">
          <cell r="J8435" t="str">
            <v>S5140</v>
          </cell>
        </row>
        <row r="8436">
          <cell r="J8436" t="str">
            <v>S5161</v>
          </cell>
        </row>
        <row r="8437">
          <cell r="J8437" t="str">
            <v>S5170</v>
          </cell>
        </row>
        <row r="8438">
          <cell r="J8438" t="str">
            <v>S9122</v>
          </cell>
        </row>
        <row r="8439">
          <cell r="J8439" t="str">
            <v>S9123</v>
          </cell>
        </row>
        <row r="8440">
          <cell r="J8440" t="str">
            <v>S9124</v>
          </cell>
        </row>
        <row r="8441">
          <cell r="J8441" t="str">
            <v>T2022</v>
          </cell>
        </row>
        <row r="8442">
          <cell r="J8442" t="str">
            <v>T4522</v>
          </cell>
        </row>
        <row r="8443">
          <cell r="J8443" t="str">
            <v>T4541</v>
          </cell>
        </row>
        <row r="8444">
          <cell r="J8444" t="str">
            <v>H81</v>
          </cell>
        </row>
        <row r="8445">
          <cell r="J8445" t="str">
            <v>I11</v>
          </cell>
        </row>
        <row r="8446">
          <cell r="J8446" t="str">
            <v>I12</v>
          </cell>
        </row>
        <row r="8447">
          <cell r="J8447" t="str">
            <v>I99</v>
          </cell>
        </row>
        <row r="8448">
          <cell r="J8448" t="str">
            <v>O1</v>
          </cell>
        </row>
        <row r="8449">
          <cell r="J8449" t="str">
            <v>O3</v>
          </cell>
        </row>
        <row r="8450">
          <cell r="J8450" t="str">
            <v>O4</v>
          </cell>
        </row>
        <row r="8451">
          <cell r="J8451" t="str">
            <v>O8</v>
          </cell>
        </row>
        <row r="8452">
          <cell r="J8452" t="str">
            <v>O99</v>
          </cell>
        </row>
        <row r="8453">
          <cell r="J8453" t="str">
            <v>P11</v>
          </cell>
        </row>
        <row r="8454">
          <cell r="J8454" t="str">
            <v>P14</v>
          </cell>
        </row>
        <row r="8455">
          <cell r="J8455" t="str">
            <v>P15</v>
          </cell>
        </row>
        <row r="8456">
          <cell r="J8456" t="str">
            <v>P30</v>
          </cell>
        </row>
        <row r="8457">
          <cell r="J8457" t="str">
            <v>P41</v>
          </cell>
        </row>
        <row r="8458">
          <cell r="J8458" t="str">
            <v>P49</v>
          </cell>
        </row>
        <row r="8459">
          <cell r="J8459" t="str">
            <v>P61</v>
          </cell>
        </row>
        <row r="8460">
          <cell r="J8460" t="str">
            <v>P62</v>
          </cell>
        </row>
        <row r="8461">
          <cell r="J8461" t="str">
            <v>P63</v>
          </cell>
        </row>
        <row r="8462">
          <cell r="J8462" t="str">
            <v>P64</v>
          </cell>
        </row>
        <row r="8463">
          <cell r="J8463" t="str">
            <v>P65</v>
          </cell>
        </row>
        <row r="8464">
          <cell r="J8464" t="str">
            <v>P66</v>
          </cell>
        </row>
        <row r="8465">
          <cell r="J8465" t="str">
            <v>P67</v>
          </cell>
        </row>
        <row r="8466">
          <cell r="J8466" t="str">
            <v>P71</v>
          </cell>
        </row>
        <row r="8467">
          <cell r="J8467" t="str">
            <v>P81</v>
          </cell>
        </row>
        <row r="8468">
          <cell r="J8468" t="str">
            <v>P83</v>
          </cell>
        </row>
        <row r="8469">
          <cell r="J8469" t="str">
            <v>P84</v>
          </cell>
        </row>
        <row r="8470">
          <cell r="J8470" t="str">
            <v>T4522</v>
          </cell>
        </row>
        <row r="8471">
          <cell r="J8471" t="str">
            <v>T4541</v>
          </cell>
        </row>
        <row r="8472">
          <cell r="J8472" t="str">
            <v>99601</v>
          </cell>
        </row>
        <row r="8473">
          <cell r="J8473" t="str">
            <v>H81</v>
          </cell>
        </row>
        <row r="8474">
          <cell r="J8474" t="str">
            <v>I11</v>
          </cell>
        </row>
        <row r="8475">
          <cell r="J8475" t="str">
            <v>I12</v>
          </cell>
        </row>
        <row r="8476">
          <cell r="J8476" t="str">
            <v>I13</v>
          </cell>
        </row>
        <row r="8477">
          <cell r="J8477" t="str">
            <v>I14</v>
          </cell>
        </row>
        <row r="8478">
          <cell r="J8478" t="str">
            <v>I21</v>
          </cell>
        </row>
        <row r="8479">
          <cell r="J8479" t="str">
            <v>I24</v>
          </cell>
        </row>
        <row r="8480">
          <cell r="J8480" t="str">
            <v>I99</v>
          </cell>
        </row>
        <row r="8481">
          <cell r="J8481" t="str">
            <v>L22</v>
          </cell>
        </row>
        <row r="8482">
          <cell r="J8482" t="str">
            <v>L35</v>
          </cell>
        </row>
        <row r="8483">
          <cell r="J8483" t="str">
            <v>O1</v>
          </cell>
        </row>
        <row r="8484">
          <cell r="J8484" t="str">
            <v>O2</v>
          </cell>
        </row>
        <row r="8485">
          <cell r="J8485" t="str">
            <v>O3</v>
          </cell>
        </row>
        <row r="8486">
          <cell r="J8486" t="str">
            <v>O4</v>
          </cell>
        </row>
        <row r="8487">
          <cell r="J8487" t="str">
            <v>O5</v>
          </cell>
        </row>
        <row r="8488">
          <cell r="J8488" t="str">
            <v>O6</v>
          </cell>
        </row>
        <row r="8489">
          <cell r="J8489" t="str">
            <v>O7</v>
          </cell>
        </row>
        <row r="8490">
          <cell r="J8490" t="str">
            <v>O8</v>
          </cell>
        </row>
        <row r="8491">
          <cell r="J8491" t="str">
            <v>O9</v>
          </cell>
        </row>
        <row r="8492">
          <cell r="J8492" t="str">
            <v>O99</v>
          </cell>
        </row>
        <row r="8493">
          <cell r="J8493" t="str">
            <v>P11</v>
          </cell>
        </row>
        <row r="8494">
          <cell r="J8494" t="str">
            <v>P12</v>
          </cell>
        </row>
        <row r="8495">
          <cell r="J8495" t="str">
            <v>P13</v>
          </cell>
        </row>
        <row r="8496">
          <cell r="J8496" t="str">
            <v>P14</v>
          </cell>
        </row>
        <row r="8497">
          <cell r="J8497" t="str">
            <v>P15</v>
          </cell>
        </row>
        <row r="8498">
          <cell r="J8498" t="str">
            <v>P16</v>
          </cell>
        </row>
        <row r="8499">
          <cell r="J8499" t="str">
            <v>P21</v>
          </cell>
        </row>
        <row r="8500">
          <cell r="J8500" t="str">
            <v>P22</v>
          </cell>
        </row>
        <row r="8501">
          <cell r="J8501" t="str">
            <v>P23</v>
          </cell>
        </row>
        <row r="8502">
          <cell r="J8502" t="str">
            <v>P30</v>
          </cell>
        </row>
        <row r="8503">
          <cell r="J8503" t="str">
            <v>P41</v>
          </cell>
        </row>
        <row r="8504">
          <cell r="J8504" t="str">
            <v>P46</v>
          </cell>
        </row>
        <row r="8505">
          <cell r="J8505" t="str">
            <v>P47</v>
          </cell>
        </row>
        <row r="8506">
          <cell r="J8506" t="str">
            <v>P48</v>
          </cell>
        </row>
        <row r="8507">
          <cell r="J8507" t="str">
            <v>P49</v>
          </cell>
        </row>
        <row r="8508">
          <cell r="J8508" t="str">
            <v>P51</v>
          </cell>
        </row>
        <row r="8509">
          <cell r="J8509" t="str">
            <v>P53</v>
          </cell>
        </row>
        <row r="8510">
          <cell r="J8510" t="str">
            <v>P54</v>
          </cell>
        </row>
        <row r="8511">
          <cell r="J8511" t="str">
            <v>P55</v>
          </cell>
        </row>
        <row r="8512">
          <cell r="J8512" t="str">
            <v>P61</v>
          </cell>
        </row>
        <row r="8513">
          <cell r="J8513" t="str">
            <v>P62</v>
          </cell>
        </row>
        <row r="8514">
          <cell r="J8514" t="str">
            <v>P63</v>
          </cell>
        </row>
        <row r="8515">
          <cell r="J8515" t="str">
            <v>P64</v>
          </cell>
        </row>
        <row r="8516">
          <cell r="J8516" t="str">
            <v>P65</v>
          </cell>
        </row>
        <row r="8517">
          <cell r="J8517" t="str">
            <v>P66</v>
          </cell>
        </row>
        <row r="8518">
          <cell r="J8518" t="str">
            <v>P67</v>
          </cell>
        </row>
        <row r="8519">
          <cell r="J8519" t="str">
            <v>P71</v>
          </cell>
        </row>
        <row r="8520">
          <cell r="J8520" t="str">
            <v>P72</v>
          </cell>
        </row>
        <row r="8521">
          <cell r="J8521" t="str">
            <v>P81</v>
          </cell>
        </row>
        <row r="8522">
          <cell r="J8522" t="str">
            <v>P82</v>
          </cell>
        </row>
        <row r="8523">
          <cell r="J8523" t="str">
            <v>P83</v>
          </cell>
        </row>
        <row r="8524">
          <cell r="J8524" t="str">
            <v>P84</v>
          </cell>
        </row>
        <row r="8525">
          <cell r="J8525" t="str">
            <v>P85</v>
          </cell>
        </row>
        <row r="8526">
          <cell r="J8526" t="str">
            <v>P86</v>
          </cell>
        </row>
        <row r="8527">
          <cell r="J8527" t="str">
            <v>P87</v>
          </cell>
        </row>
        <row r="8528">
          <cell r="J8528" t="str">
            <v>P88</v>
          </cell>
        </row>
        <row r="8529">
          <cell r="J8529" t="str">
            <v>P99</v>
          </cell>
        </row>
        <row r="8530">
          <cell r="J8530" t="str">
            <v>T4522</v>
          </cell>
        </row>
        <row r="8531">
          <cell r="J8531" t="str">
            <v>T4541</v>
          </cell>
        </row>
        <row r="8532">
          <cell r="J8532" t="str">
            <v>I11</v>
          </cell>
        </row>
        <row r="8533">
          <cell r="J8533" t="str">
            <v>O7</v>
          </cell>
        </row>
        <row r="8534">
          <cell r="J8534" t="str">
            <v>P30</v>
          </cell>
        </row>
        <row r="8535">
          <cell r="J8535" t="str">
            <v>P61</v>
          </cell>
        </row>
        <row r="8536">
          <cell r="J8536" t="str">
            <v>P62</v>
          </cell>
        </row>
        <row r="8537">
          <cell r="J8537" t="str">
            <v>P66</v>
          </cell>
        </row>
        <row r="8538">
          <cell r="J8538" t="str">
            <v>P83</v>
          </cell>
        </row>
        <row r="8539">
          <cell r="J8539" t="str">
            <v>I11</v>
          </cell>
        </row>
        <row r="8540">
          <cell r="J8540" t="str">
            <v>I12</v>
          </cell>
        </row>
        <row r="8541">
          <cell r="J8541" t="str">
            <v>O1</v>
          </cell>
        </row>
        <row r="8542">
          <cell r="J8542" t="str">
            <v>O2</v>
          </cell>
        </row>
        <row r="8543">
          <cell r="J8543" t="str">
            <v>O3</v>
          </cell>
        </row>
        <row r="8544">
          <cell r="J8544" t="str">
            <v>O5</v>
          </cell>
        </row>
        <row r="8545">
          <cell r="J8545" t="str">
            <v>O7</v>
          </cell>
        </row>
        <row r="8546">
          <cell r="J8546" t="str">
            <v>O8</v>
          </cell>
        </row>
        <row r="8547">
          <cell r="J8547" t="str">
            <v>P11</v>
          </cell>
        </row>
        <row r="8548">
          <cell r="J8548" t="str">
            <v>P13</v>
          </cell>
        </row>
        <row r="8549">
          <cell r="J8549" t="str">
            <v>P14</v>
          </cell>
        </row>
        <row r="8550">
          <cell r="J8550" t="str">
            <v>P15</v>
          </cell>
        </row>
        <row r="8551">
          <cell r="J8551" t="str">
            <v>P16</v>
          </cell>
        </row>
        <row r="8552">
          <cell r="J8552" t="str">
            <v>P30</v>
          </cell>
        </row>
        <row r="8553">
          <cell r="J8553" t="str">
            <v>P41</v>
          </cell>
        </row>
        <row r="8554">
          <cell r="J8554" t="str">
            <v>P46</v>
          </cell>
        </row>
        <row r="8555">
          <cell r="J8555" t="str">
            <v>P49</v>
          </cell>
        </row>
        <row r="8556">
          <cell r="J8556" t="str">
            <v>P51</v>
          </cell>
        </row>
        <row r="8557">
          <cell r="J8557" t="str">
            <v>P53</v>
          </cell>
        </row>
        <row r="8558">
          <cell r="J8558" t="str">
            <v>P54</v>
          </cell>
        </row>
        <row r="8559">
          <cell r="J8559" t="str">
            <v>P61</v>
          </cell>
        </row>
        <row r="8560">
          <cell r="J8560" t="str">
            <v>P62</v>
          </cell>
        </row>
        <row r="8561">
          <cell r="J8561" t="str">
            <v>P64</v>
          </cell>
        </row>
        <row r="8562">
          <cell r="J8562" t="str">
            <v>P65</v>
          </cell>
        </row>
        <row r="8563">
          <cell r="J8563" t="str">
            <v>P66</v>
          </cell>
        </row>
        <row r="8564">
          <cell r="J8564" t="str">
            <v>P67</v>
          </cell>
        </row>
        <row r="8565">
          <cell r="J8565" t="str">
            <v>P71</v>
          </cell>
        </row>
        <row r="8566">
          <cell r="J8566" t="str">
            <v>P81</v>
          </cell>
        </row>
        <row r="8567">
          <cell r="J8567" t="str">
            <v>P83</v>
          </cell>
        </row>
        <row r="8568">
          <cell r="J8568" t="str">
            <v>P84</v>
          </cell>
        </row>
        <row r="8569">
          <cell r="J8569" t="str">
            <v>P87</v>
          </cell>
        </row>
        <row r="8570">
          <cell r="J8570" t="str">
            <v>P88</v>
          </cell>
        </row>
        <row r="8571">
          <cell r="J8571" t="str">
            <v>P99</v>
          </cell>
        </row>
        <row r="8572">
          <cell r="J8572" t="str">
            <v>S5130</v>
          </cell>
        </row>
        <row r="8573">
          <cell r="J8573" t="str">
            <v>S5170</v>
          </cell>
        </row>
        <row r="8574">
          <cell r="J8574" t="str">
            <v>S9122</v>
          </cell>
        </row>
        <row r="8575">
          <cell r="J8575" t="str">
            <v>T4522</v>
          </cell>
        </row>
        <row r="8576">
          <cell r="J8576" t="str">
            <v>T4541</v>
          </cell>
        </row>
        <row r="8577">
          <cell r="J8577" t="str">
            <v>H81</v>
          </cell>
        </row>
        <row r="8578">
          <cell r="J8578" t="str">
            <v>I11</v>
          </cell>
        </row>
        <row r="8579">
          <cell r="J8579" t="str">
            <v>I12</v>
          </cell>
        </row>
        <row r="8580">
          <cell r="J8580" t="str">
            <v>I13</v>
          </cell>
        </row>
        <row r="8581">
          <cell r="J8581" t="str">
            <v>I21</v>
          </cell>
        </row>
        <row r="8582">
          <cell r="J8582" t="str">
            <v>O1</v>
          </cell>
        </row>
        <row r="8583">
          <cell r="J8583" t="str">
            <v>O2</v>
          </cell>
        </row>
        <row r="8584">
          <cell r="J8584" t="str">
            <v>O3</v>
          </cell>
        </row>
        <row r="8585">
          <cell r="J8585" t="str">
            <v>O4</v>
          </cell>
        </row>
        <row r="8586">
          <cell r="J8586" t="str">
            <v>O5</v>
          </cell>
        </row>
        <row r="8587">
          <cell r="J8587" t="str">
            <v>O6</v>
          </cell>
        </row>
        <row r="8588">
          <cell r="J8588" t="str">
            <v>O7</v>
          </cell>
        </row>
        <row r="8589">
          <cell r="J8589" t="str">
            <v>O8</v>
          </cell>
        </row>
        <row r="8590">
          <cell r="J8590" t="str">
            <v>O9</v>
          </cell>
        </row>
        <row r="8591">
          <cell r="J8591" t="str">
            <v>O99</v>
          </cell>
        </row>
        <row r="8592">
          <cell r="J8592" t="str">
            <v>P11</v>
          </cell>
        </row>
        <row r="8593">
          <cell r="J8593" t="str">
            <v>P13</v>
          </cell>
        </row>
        <row r="8594">
          <cell r="J8594" t="str">
            <v>P14</v>
          </cell>
        </row>
        <row r="8595">
          <cell r="J8595" t="str">
            <v>P15</v>
          </cell>
        </row>
        <row r="8596">
          <cell r="J8596" t="str">
            <v>P16</v>
          </cell>
        </row>
        <row r="8597">
          <cell r="J8597" t="str">
            <v>P21</v>
          </cell>
        </row>
        <row r="8598">
          <cell r="J8598" t="str">
            <v>P22</v>
          </cell>
        </row>
        <row r="8599">
          <cell r="J8599" t="str">
            <v>P23</v>
          </cell>
        </row>
        <row r="8600">
          <cell r="J8600" t="str">
            <v>P30</v>
          </cell>
        </row>
        <row r="8601">
          <cell r="J8601" t="str">
            <v>P41</v>
          </cell>
        </row>
        <row r="8602">
          <cell r="J8602" t="str">
            <v>P46</v>
          </cell>
        </row>
        <row r="8603">
          <cell r="J8603" t="str">
            <v>P49</v>
          </cell>
        </row>
        <row r="8604">
          <cell r="J8604" t="str">
            <v>P51</v>
          </cell>
        </row>
        <row r="8605">
          <cell r="J8605" t="str">
            <v>P53</v>
          </cell>
        </row>
        <row r="8606">
          <cell r="J8606" t="str">
            <v>P54</v>
          </cell>
        </row>
        <row r="8607">
          <cell r="J8607" t="str">
            <v>P55</v>
          </cell>
        </row>
        <row r="8608">
          <cell r="J8608" t="str">
            <v>P61</v>
          </cell>
        </row>
        <row r="8609">
          <cell r="J8609" t="str">
            <v>P62</v>
          </cell>
        </row>
        <row r="8610">
          <cell r="J8610" t="str">
            <v>P64</v>
          </cell>
        </row>
        <row r="8611">
          <cell r="J8611" t="str">
            <v>P65</v>
          </cell>
        </row>
        <row r="8612">
          <cell r="J8612" t="str">
            <v>P66</v>
          </cell>
        </row>
        <row r="8613">
          <cell r="J8613" t="str">
            <v>P67</v>
          </cell>
        </row>
        <row r="8614">
          <cell r="J8614" t="str">
            <v>P71</v>
          </cell>
        </row>
        <row r="8615">
          <cell r="J8615" t="str">
            <v>P81</v>
          </cell>
        </row>
        <row r="8616">
          <cell r="J8616" t="str">
            <v>P83</v>
          </cell>
        </row>
        <row r="8617">
          <cell r="J8617" t="str">
            <v>P84</v>
          </cell>
        </row>
        <row r="8618">
          <cell r="J8618" t="str">
            <v>P87</v>
          </cell>
        </row>
        <row r="8619">
          <cell r="J8619" t="str">
            <v>P88</v>
          </cell>
        </row>
        <row r="8620">
          <cell r="J8620" t="str">
            <v>P99</v>
          </cell>
        </row>
        <row r="8621">
          <cell r="J8621" t="str">
            <v>I11</v>
          </cell>
        </row>
        <row r="8622">
          <cell r="J8622" t="str">
            <v>O1</v>
          </cell>
        </row>
        <row r="8623">
          <cell r="J8623" t="str">
            <v>O4</v>
          </cell>
        </row>
        <row r="8624">
          <cell r="J8624" t="str">
            <v>O5</v>
          </cell>
        </row>
        <row r="8625">
          <cell r="J8625" t="str">
            <v>O8</v>
          </cell>
        </row>
        <row r="8626">
          <cell r="J8626" t="str">
            <v>P30</v>
          </cell>
        </row>
        <row r="8627">
          <cell r="J8627" t="str">
            <v>P41</v>
          </cell>
        </row>
        <row r="8628">
          <cell r="J8628" t="str">
            <v>P54</v>
          </cell>
        </row>
        <row r="8629">
          <cell r="J8629" t="str">
            <v>P61</v>
          </cell>
        </row>
        <row r="8630">
          <cell r="J8630" t="str">
            <v>P62</v>
          </cell>
        </row>
        <row r="8631">
          <cell r="J8631" t="str">
            <v>P66</v>
          </cell>
        </row>
        <row r="8632">
          <cell r="J8632" t="str">
            <v>P67</v>
          </cell>
        </row>
        <row r="8633">
          <cell r="J8633" t="str">
            <v>P81</v>
          </cell>
        </row>
        <row r="8634">
          <cell r="J8634" t="str">
            <v>P84</v>
          </cell>
        </row>
        <row r="8635">
          <cell r="J8635" t="str">
            <v>I11</v>
          </cell>
        </row>
        <row r="8636">
          <cell r="J8636" t="str">
            <v>I12</v>
          </cell>
        </row>
        <row r="8637">
          <cell r="J8637" t="str">
            <v>I99</v>
          </cell>
        </row>
        <row r="8638">
          <cell r="J8638" t="str">
            <v>L22</v>
          </cell>
        </row>
        <row r="8639">
          <cell r="J8639" t="str">
            <v>O1</v>
          </cell>
        </row>
        <row r="8640">
          <cell r="J8640" t="str">
            <v>O4</v>
          </cell>
        </row>
        <row r="8641">
          <cell r="J8641" t="str">
            <v>O8</v>
          </cell>
        </row>
        <row r="8642">
          <cell r="J8642" t="str">
            <v>P11</v>
          </cell>
        </row>
        <row r="8643">
          <cell r="J8643" t="str">
            <v>P13</v>
          </cell>
        </row>
        <row r="8644">
          <cell r="J8644" t="str">
            <v>P15</v>
          </cell>
        </row>
        <row r="8645">
          <cell r="J8645" t="str">
            <v>P30</v>
          </cell>
        </row>
        <row r="8646">
          <cell r="J8646" t="str">
            <v>P41</v>
          </cell>
        </row>
        <row r="8647">
          <cell r="J8647" t="str">
            <v>P49</v>
          </cell>
        </row>
        <row r="8648">
          <cell r="J8648" t="str">
            <v>P61</v>
          </cell>
        </row>
        <row r="8649">
          <cell r="J8649" t="str">
            <v>P62</v>
          </cell>
        </row>
        <row r="8650">
          <cell r="J8650" t="str">
            <v>P64</v>
          </cell>
        </row>
        <row r="8651">
          <cell r="J8651" t="str">
            <v>P65</v>
          </cell>
        </row>
        <row r="8652">
          <cell r="J8652" t="str">
            <v>P66</v>
          </cell>
        </row>
        <row r="8653">
          <cell r="J8653" t="str">
            <v>P67</v>
          </cell>
        </row>
        <row r="8654">
          <cell r="J8654" t="str">
            <v>P71</v>
          </cell>
        </row>
        <row r="8655">
          <cell r="J8655" t="str">
            <v>P81</v>
          </cell>
        </row>
        <row r="8656">
          <cell r="J8656" t="str">
            <v>P83</v>
          </cell>
        </row>
        <row r="8657">
          <cell r="J8657" t="str">
            <v>P99</v>
          </cell>
        </row>
        <row r="8658">
          <cell r="J8658" t="str">
            <v>T4522</v>
          </cell>
        </row>
        <row r="8659">
          <cell r="J8659" t="str">
            <v>T4541</v>
          </cell>
        </row>
        <row r="8660">
          <cell r="J8660" t="str">
            <v>H81</v>
          </cell>
        </row>
        <row r="8661">
          <cell r="J8661" t="str">
            <v>I11</v>
          </cell>
        </row>
        <row r="8662">
          <cell r="J8662" t="str">
            <v>I12</v>
          </cell>
        </row>
        <row r="8663">
          <cell r="J8663" t="str">
            <v>O1</v>
          </cell>
        </row>
        <row r="8664">
          <cell r="J8664" t="str">
            <v>O2</v>
          </cell>
        </row>
        <row r="8665">
          <cell r="J8665" t="str">
            <v>O3</v>
          </cell>
        </row>
        <row r="8666">
          <cell r="J8666" t="str">
            <v>O5</v>
          </cell>
        </row>
        <row r="8667">
          <cell r="J8667" t="str">
            <v>O7</v>
          </cell>
        </row>
        <row r="8668">
          <cell r="J8668" t="str">
            <v>O8</v>
          </cell>
        </row>
        <row r="8669">
          <cell r="J8669" t="str">
            <v>O99</v>
          </cell>
        </row>
        <row r="8670">
          <cell r="J8670" t="str">
            <v>P11</v>
          </cell>
        </row>
        <row r="8671">
          <cell r="J8671" t="str">
            <v>P13</v>
          </cell>
        </row>
        <row r="8672">
          <cell r="J8672" t="str">
            <v>P14</v>
          </cell>
        </row>
        <row r="8673">
          <cell r="J8673" t="str">
            <v>P15</v>
          </cell>
        </row>
        <row r="8674">
          <cell r="J8674" t="str">
            <v>P16</v>
          </cell>
        </row>
        <row r="8675">
          <cell r="J8675" t="str">
            <v>P30</v>
          </cell>
        </row>
        <row r="8676">
          <cell r="J8676" t="str">
            <v>P41</v>
          </cell>
        </row>
        <row r="8677">
          <cell r="J8677" t="str">
            <v>P46</v>
          </cell>
        </row>
        <row r="8678">
          <cell r="J8678" t="str">
            <v>P49</v>
          </cell>
        </row>
        <row r="8679">
          <cell r="J8679" t="str">
            <v>P51</v>
          </cell>
        </row>
        <row r="8680">
          <cell r="J8680" t="str">
            <v>P53</v>
          </cell>
        </row>
        <row r="8681">
          <cell r="J8681" t="str">
            <v>P54</v>
          </cell>
        </row>
        <row r="8682">
          <cell r="J8682" t="str">
            <v>P61</v>
          </cell>
        </row>
        <row r="8683">
          <cell r="J8683" t="str">
            <v>P62</v>
          </cell>
        </row>
        <row r="8684">
          <cell r="J8684" t="str">
            <v>P63</v>
          </cell>
        </row>
        <row r="8685">
          <cell r="J8685" t="str">
            <v>P64</v>
          </cell>
        </row>
        <row r="8686">
          <cell r="J8686" t="str">
            <v>P65</v>
          </cell>
        </row>
        <row r="8687">
          <cell r="J8687" t="str">
            <v>P66</v>
          </cell>
        </row>
        <row r="8688">
          <cell r="J8688" t="str">
            <v>P67</v>
          </cell>
        </row>
        <row r="8689">
          <cell r="J8689" t="str">
            <v>P71</v>
          </cell>
        </row>
        <row r="8690">
          <cell r="J8690" t="str">
            <v>P81</v>
          </cell>
        </row>
        <row r="8691">
          <cell r="J8691" t="str">
            <v>P83</v>
          </cell>
        </row>
        <row r="8692">
          <cell r="J8692" t="str">
            <v>P84</v>
          </cell>
        </row>
        <row r="8693">
          <cell r="J8693" t="str">
            <v>P87</v>
          </cell>
        </row>
        <row r="8694">
          <cell r="J8694" t="str">
            <v>P88</v>
          </cell>
        </row>
        <row r="8695">
          <cell r="J8695" t="str">
            <v>P99</v>
          </cell>
        </row>
        <row r="8696">
          <cell r="J8696" t="str">
            <v>S5102</v>
          </cell>
        </row>
        <row r="8697">
          <cell r="J8697" t="str">
            <v>S5105</v>
          </cell>
        </row>
        <row r="8698">
          <cell r="J8698" t="str">
            <v>S5120</v>
          </cell>
        </row>
        <row r="8699">
          <cell r="J8699" t="str">
            <v>S5140</v>
          </cell>
        </row>
        <row r="8700">
          <cell r="J8700" t="str">
            <v>S9122</v>
          </cell>
        </row>
        <row r="8701">
          <cell r="J8701" t="str">
            <v>T1019</v>
          </cell>
        </row>
        <row r="8702">
          <cell r="J8702" t="str">
            <v>T2003</v>
          </cell>
        </row>
        <row r="8703">
          <cell r="J8703" t="str">
            <v>T2022</v>
          </cell>
        </row>
        <row r="8704">
          <cell r="J8704" t="str">
            <v>T4522</v>
          </cell>
        </row>
        <row r="8705">
          <cell r="J8705" t="str">
            <v>T4541</v>
          </cell>
        </row>
        <row r="8706">
          <cell r="J8706" t="str">
            <v>I12</v>
          </cell>
        </row>
        <row r="8707">
          <cell r="J8707" t="str">
            <v>O1</v>
          </cell>
        </row>
        <row r="8708">
          <cell r="J8708" t="str">
            <v>O2</v>
          </cell>
        </row>
        <row r="8709">
          <cell r="J8709" t="str">
            <v>O5</v>
          </cell>
        </row>
        <row r="8710">
          <cell r="J8710" t="str">
            <v>O8</v>
          </cell>
        </row>
        <row r="8711">
          <cell r="J8711" t="str">
            <v>P11</v>
          </cell>
        </row>
        <row r="8712">
          <cell r="J8712" t="str">
            <v>P13</v>
          </cell>
        </row>
        <row r="8713">
          <cell r="J8713" t="str">
            <v>P14</v>
          </cell>
        </row>
        <row r="8714">
          <cell r="J8714" t="str">
            <v>P15</v>
          </cell>
        </row>
        <row r="8715">
          <cell r="J8715" t="str">
            <v>P16</v>
          </cell>
        </row>
        <row r="8716">
          <cell r="J8716" t="str">
            <v>P30</v>
          </cell>
        </row>
        <row r="8717">
          <cell r="J8717" t="str">
            <v>P41</v>
          </cell>
        </row>
        <row r="8718">
          <cell r="J8718" t="str">
            <v>P49</v>
          </cell>
        </row>
        <row r="8719">
          <cell r="J8719" t="str">
            <v>P51</v>
          </cell>
        </row>
        <row r="8720">
          <cell r="J8720" t="str">
            <v>P54</v>
          </cell>
        </row>
        <row r="8721">
          <cell r="J8721" t="str">
            <v>P62</v>
          </cell>
        </row>
        <row r="8722">
          <cell r="J8722" t="str">
            <v>P63</v>
          </cell>
        </row>
        <row r="8723">
          <cell r="J8723" t="str">
            <v>P65</v>
          </cell>
        </row>
        <row r="8724">
          <cell r="J8724" t="str">
            <v>P66</v>
          </cell>
        </row>
        <row r="8725">
          <cell r="J8725" t="str">
            <v>P67</v>
          </cell>
        </row>
        <row r="8726">
          <cell r="J8726" t="str">
            <v>P72</v>
          </cell>
        </row>
        <row r="8727">
          <cell r="J8727" t="str">
            <v>P81</v>
          </cell>
        </row>
        <row r="8728">
          <cell r="J8728" t="str">
            <v>P84</v>
          </cell>
        </row>
        <row r="8729">
          <cell r="J8729" t="str">
            <v>P99</v>
          </cell>
        </row>
        <row r="8730">
          <cell r="J8730" t="str">
            <v>99601</v>
          </cell>
        </row>
        <row r="8731">
          <cell r="J8731" t="str">
            <v>H81</v>
          </cell>
        </row>
        <row r="8732">
          <cell r="J8732" t="str">
            <v>I11</v>
          </cell>
        </row>
        <row r="8733">
          <cell r="J8733" t="str">
            <v>I12</v>
          </cell>
        </row>
        <row r="8734">
          <cell r="J8734" t="str">
            <v>I13</v>
          </cell>
        </row>
        <row r="8735">
          <cell r="J8735" t="str">
            <v>I21</v>
          </cell>
        </row>
        <row r="8736">
          <cell r="J8736" t="str">
            <v>I24</v>
          </cell>
        </row>
        <row r="8737">
          <cell r="J8737" t="str">
            <v>I99</v>
          </cell>
        </row>
        <row r="8738">
          <cell r="J8738" t="str">
            <v>O1</v>
          </cell>
        </row>
        <row r="8739">
          <cell r="J8739" t="str">
            <v>O2</v>
          </cell>
        </row>
        <row r="8740">
          <cell r="J8740" t="str">
            <v>O3</v>
          </cell>
        </row>
        <row r="8741">
          <cell r="J8741" t="str">
            <v>O4</v>
          </cell>
        </row>
        <row r="8742">
          <cell r="J8742" t="str">
            <v>O5</v>
          </cell>
        </row>
        <row r="8743">
          <cell r="J8743" t="str">
            <v>O7</v>
          </cell>
        </row>
        <row r="8744">
          <cell r="J8744" t="str">
            <v>O8</v>
          </cell>
        </row>
        <row r="8745">
          <cell r="J8745" t="str">
            <v>O9</v>
          </cell>
        </row>
        <row r="8746">
          <cell r="J8746" t="str">
            <v>O99</v>
          </cell>
        </row>
        <row r="8747">
          <cell r="J8747" t="str">
            <v>P11</v>
          </cell>
        </row>
        <row r="8748">
          <cell r="J8748" t="str">
            <v>P12</v>
          </cell>
        </row>
        <row r="8749">
          <cell r="J8749" t="str">
            <v>P13</v>
          </cell>
        </row>
        <row r="8750">
          <cell r="J8750" t="str">
            <v>P14</v>
          </cell>
        </row>
        <row r="8751">
          <cell r="J8751" t="str">
            <v>P15</v>
          </cell>
        </row>
        <row r="8752">
          <cell r="J8752" t="str">
            <v>P16</v>
          </cell>
        </row>
        <row r="8753">
          <cell r="J8753" t="str">
            <v>P21</v>
          </cell>
        </row>
        <row r="8754">
          <cell r="J8754" t="str">
            <v>P22</v>
          </cell>
        </row>
        <row r="8755">
          <cell r="J8755" t="str">
            <v>P23</v>
          </cell>
        </row>
        <row r="8756">
          <cell r="J8756" t="str">
            <v>P30</v>
          </cell>
        </row>
        <row r="8757">
          <cell r="J8757" t="str">
            <v>P41</v>
          </cell>
        </row>
        <row r="8758">
          <cell r="J8758" t="str">
            <v>P46</v>
          </cell>
        </row>
        <row r="8759">
          <cell r="J8759" t="str">
            <v>P49</v>
          </cell>
        </row>
        <row r="8760">
          <cell r="J8760" t="str">
            <v>P51</v>
          </cell>
        </row>
        <row r="8761">
          <cell r="J8761" t="str">
            <v>P53</v>
          </cell>
        </row>
        <row r="8762">
          <cell r="J8762" t="str">
            <v>P54</v>
          </cell>
        </row>
        <row r="8763">
          <cell r="J8763" t="str">
            <v>P55</v>
          </cell>
        </row>
        <row r="8764">
          <cell r="J8764" t="str">
            <v>P61</v>
          </cell>
        </row>
        <row r="8765">
          <cell r="J8765" t="str">
            <v>P62</v>
          </cell>
        </row>
        <row r="8766">
          <cell r="J8766" t="str">
            <v>P63</v>
          </cell>
        </row>
        <row r="8767">
          <cell r="J8767" t="str">
            <v>P64</v>
          </cell>
        </row>
        <row r="8768">
          <cell r="J8768" t="str">
            <v>P65</v>
          </cell>
        </row>
        <row r="8769">
          <cell r="J8769" t="str">
            <v>P66</v>
          </cell>
        </row>
        <row r="8770">
          <cell r="J8770" t="str">
            <v>P67</v>
          </cell>
        </row>
        <row r="8771">
          <cell r="J8771" t="str">
            <v>P69</v>
          </cell>
        </row>
        <row r="8772">
          <cell r="J8772" t="str">
            <v>P71</v>
          </cell>
        </row>
        <row r="8773">
          <cell r="J8773" t="str">
            <v>P72</v>
          </cell>
        </row>
        <row r="8774">
          <cell r="J8774" t="str">
            <v>P81</v>
          </cell>
        </row>
        <row r="8775">
          <cell r="J8775" t="str">
            <v>P82</v>
          </cell>
        </row>
        <row r="8776">
          <cell r="J8776" t="str">
            <v>P83</v>
          </cell>
        </row>
        <row r="8777">
          <cell r="J8777" t="str">
            <v>P84</v>
          </cell>
        </row>
        <row r="8778">
          <cell r="J8778" t="str">
            <v>P85</v>
          </cell>
        </row>
        <row r="8779">
          <cell r="J8779" t="str">
            <v>P86</v>
          </cell>
        </row>
        <row r="8780">
          <cell r="J8780" t="str">
            <v>P87</v>
          </cell>
        </row>
        <row r="8781">
          <cell r="J8781" t="str">
            <v>P88</v>
          </cell>
        </row>
        <row r="8782">
          <cell r="J8782" t="str">
            <v>P99</v>
          </cell>
        </row>
        <row r="8783">
          <cell r="J8783" t="str">
            <v>T4522</v>
          </cell>
        </row>
        <row r="8784">
          <cell r="J8784" t="str">
            <v>T4541</v>
          </cell>
        </row>
        <row r="8785">
          <cell r="J8785" t="str">
            <v>L22</v>
          </cell>
        </row>
        <row r="8786">
          <cell r="J8786" t="str">
            <v>O8</v>
          </cell>
        </row>
        <row r="8787">
          <cell r="J8787" t="str">
            <v>P30</v>
          </cell>
        </row>
        <row r="8788">
          <cell r="J8788" t="str">
            <v>P41</v>
          </cell>
        </row>
        <row r="8789">
          <cell r="J8789" t="str">
            <v>P49</v>
          </cell>
        </row>
        <row r="8790">
          <cell r="J8790" t="str">
            <v>P62</v>
          </cell>
        </row>
        <row r="8791">
          <cell r="J8791" t="str">
            <v>P64</v>
          </cell>
        </row>
        <row r="8792">
          <cell r="J8792" t="str">
            <v>P66</v>
          </cell>
        </row>
        <row r="8793">
          <cell r="J8793" t="str">
            <v>P67</v>
          </cell>
        </row>
        <row r="8794">
          <cell r="J8794" t="str">
            <v>P81</v>
          </cell>
        </row>
        <row r="8795">
          <cell r="J8795" t="str">
            <v>H81</v>
          </cell>
        </row>
        <row r="8796">
          <cell r="J8796" t="str">
            <v>I11</v>
          </cell>
        </row>
        <row r="8797">
          <cell r="J8797" t="str">
            <v>I12</v>
          </cell>
        </row>
        <row r="8798">
          <cell r="J8798" t="str">
            <v>L22</v>
          </cell>
        </row>
        <row r="8799">
          <cell r="J8799" t="str">
            <v>O4</v>
          </cell>
        </row>
        <row r="8800">
          <cell r="J8800" t="str">
            <v>O8</v>
          </cell>
        </row>
        <row r="8801">
          <cell r="J8801" t="str">
            <v>P11</v>
          </cell>
        </row>
        <row r="8802">
          <cell r="J8802" t="str">
            <v>P13</v>
          </cell>
        </row>
        <row r="8803">
          <cell r="J8803" t="str">
            <v>P30</v>
          </cell>
        </row>
        <row r="8804">
          <cell r="J8804" t="str">
            <v>P41</v>
          </cell>
        </row>
        <row r="8805">
          <cell r="J8805" t="str">
            <v>P49</v>
          </cell>
        </row>
        <row r="8806">
          <cell r="J8806" t="str">
            <v>P61</v>
          </cell>
        </row>
        <row r="8807">
          <cell r="J8807" t="str">
            <v>P62</v>
          </cell>
        </row>
        <row r="8808">
          <cell r="J8808" t="str">
            <v>P64</v>
          </cell>
        </row>
        <row r="8809">
          <cell r="J8809" t="str">
            <v>P65</v>
          </cell>
        </row>
        <row r="8810">
          <cell r="J8810" t="str">
            <v>P66</v>
          </cell>
        </row>
        <row r="8811">
          <cell r="J8811" t="str">
            <v>P67</v>
          </cell>
        </row>
        <row r="8812">
          <cell r="J8812" t="str">
            <v>P71</v>
          </cell>
        </row>
        <row r="8813">
          <cell r="J8813" t="str">
            <v>P81</v>
          </cell>
        </row>
        <row r="8814">
          <cell r="J8814" t="str">
            <v>P83</v>
          </cell>
        </row>
        <row r="8815">
          <cell r="J8815" t="str">
            <v>I11</v>
          </cell>
        </row>
        <row r="8816">
          <cell r="J8816" t="str">
            <v>I13</v>
          </cell>
        </row>
        <row r="8817">
          <cell r="J8817" t="str">
            <v>O1</v>
          </cell>
        </row>
        <row r="8818">
          <cell r="J8818" t="str">
            <v>O5</v>
          </cell>
        </row>
        <row r="8819">
          <cell r="J8819" t="str">
            <v>P30</v>
          </cell>
        </row>
        <row r="8820">
          <cell r="J8820" t="str">
            <v>P41</v>
          </cell>
        </row>
        <row r="8821">
          <cell r="J8821" t="str">
            <v>P46</v>
          </cell>
        </row>
        <row r="8822">
          <cell r="J8822" t="str">
            <v>P49</v>
          </cell>
        </row>
        <row r="8823">
          <cell r="J8823" t="str">
            <v>P51</v>
          </cell>
        </row>
        <row r="8824">
          <cell r="J8824" t="str">
            <v>P53</v>
          </cell>
        </row>
        <row r="8825">
          <cell r="J8825" t="str">
            <v>P54</v>
          </cell>
        </row>
        <row r="8826">
          <cell r="J8826" t="str">
            <v>P61</v>
          </cell>
        </row>
        <row r="8827">
          <cell r="J8827" t="str">
            <v>P62</v>
          </cell>
        </row>
        <row r="8828">
          <cell r="J8828" t="str">
            <v>P63</v>
          </cell>
        </row>
        <row r="8829">
          <cell r="J8829" t="str">
            <v>P64</v>
          </cell>
        </row>
        <row r="8830">
          <cell r="J8830" t="str">
            <v>P65</v>
          </cell>
        </row>
        <row r="8831">
          <cell r="J8831" t="str">
            <v>P66</v>
          </cell>
        </row>
        <row r="8832">
          <cell r="J8832" t="str">
            <v>P67</v>
          </cell>
        </row>
        <row r="8833">
          <cell r="J8833" t="str">
            <v>P71</v>
          </cell>
        </row>
        <row r="8834">
          <cell r="J8834" t="str">
            <v>P81</v>
          </cell>
        </row>
        <row r="8835">
          <cell r="J8835" t="str">
            <v>P83</v>
          </cell>
        </row>
        <row r="8836">
          <cell r="J8836" t="str">
            <v>P84</v>
          </cell>
        </row>
        <row r="8837">
          <cell r="J8837" t="str">
            <v>P87</v>
          </cell>
        </row>
        <row r="8838">
          <cell r="J8838" t="str">
            <v>P99</v>
          </cell>
        </row>
        <row r="8839">
          <cell r="J8839" t="str">
            <v>S5161</v>
          </cell>
        </row>
        <row r="8840">
          <cell r="J8840" t="str">
            <v>S9122</v>
          </cell>
        </row>
        <row r="8841">
          <cell r="J8841" t="str">
            <v>S9123</v>
          </cell>
        </row>
        <row r="8842">
          <cell r="J8842" t="str">
            <v>T2028</v>
          </cell>
        </row>
        <row r="8843">
          <cell r="J8843" t="str">
            <v>T4522</v>
          </cell>
        </row>
        <row r="8844">
          <cell r="J8844" t="str">
            <v>T4541</v>
          </cell>
        </row>
        <row r="8845">
          <cell r="J8845" t="str">
            <v>P46</v>
          </cell>
        </row>
        <row r="8846">
          <cell r="J8846" t="str">
            <v>P81</v>
          </cell>
        </row>
        <row r="8847">
          <cell r="J8847" t="str">
            <v>P88</v>
          </cell>
        </row>
        <row r="8848">
          <cell r="J8848" t="str">
            <v>H81</v>
          </cell>
        </row>
        <row r="8849">
          <cell r="J8849" t="str">
            <v>I11</v>
          </cell>
        </row>
        <row r="8850">
          <cell r="J8850" t="str">
            <v>I12</v>
          </cell>
        </row>
        <row r="8851">
          <cell r="J8851" t="str">
            <v>I13</v>
          </cell>
        </row>
        <row r="8852">
          <cell r="J8852" t="str">
            <v>I14</v>
          </cell>
        </row>
        <row r="8853">
          <cell r="J8853" t="str">
            <v>I21</v>
          </cell>
        </row>
        <row r="8854">
          <cell r="J8854" t="str">
            <v>I99</v>
          </cell>
        </row>
        <row r="8855">
          <cell r="J8855" t="str">
            <v>O1</v>
          </cell>
        </row>
        <row r="8856">
          <cell r="J8856" t="str">
            <v>O2</v>
          </cell>
        </row>
        <row r="8857">
          <cell r="J8857" t="str">
            <v>O3</v>
          </cell>
        </row>
        <row r="8858">
          <cell r="J8858" t="str">
            <v>O4</v>
          </cell>
        </row>
        <row r="8859">
          <cell r="J8859" t="str">
            <v>O5</v>
          </cell>
        </row>
        <row r="8860">
          <cell r="J8860" t="str">
            <v>O8</v>
          </cell>
        </row>
        <row r="8861">
          <cell r="J8861" t="str">
            <v>O99</v>
          </cell>
        </row>
        <row r="8862">
          <cell r="J8862" t="str">
            <v>P11</v>
          </cell>
        </row>
        <row r="8863">
          <cell r="J8863" t="str">
            <v>P13</v>
          </cell>
        </row>
        <row r="8864">
          <cell r="J8864" t="str">
            <v>P14</v>
          </cell>
        </row>
        <row r="8865">
          <cell r="J8865" t="str">
            <v>P15</v>
          </cell>
        </row>
        <row r="8866">
          <cell r="J8866" t="str">
            <v>P16</v>
          </cell>
        </row>
        <row r="8867">
          <cell r="J8867" t="str">
            <v>P21</v>
          </cell>
        </row>
        <row r="8868">
          <cell r="J8868" t="str">
            <v>P22</v>
          </cell>
        </row>
        <row r="8869">
          <cell r="J8869" t="str">
            <v>P23</v>
          </cell>
        </row>
        <row r="8870">
          <cell r="J8870" t="str">
            <v>P30</v>
          </cell>
        </row>
        <row r="8871">
          <cell r="J8871" t="str">
            <v>P41</v>
          </cell>
        </row>
        <row r="8872">
          <cell r="J8872" t="str">
            <v>P46</v>
          </cell>
        </row>
        <row r="8873">
          <cell r="J8873" t="str">
            <v>P47</v>
          </cell>
        </row>
        <row r="8874">
          <cell r="J8874" t="str">
            <v>P48</v>
          </cell>
        </row>
        <row r="8875">
          <cell r="J8875" t="str">
            <v>P49</v>
          </cell>
        </row>
        <row r="8876">
          <cell r="J8876" t="str">
            <v>P51</v>
          </cell>
        </row>
        <row r="8877">
          <cell r="J8877" t="str">
            <v>P53</v>
          </cell>
        </row>
        <row r="8878">
          <cell r="J8878" t="str">
            <v>P54</v>
          </cell>
        </row>
        <row r="8879">
          <cell r="J8879" t="str">
            <v>P55</v>
          </cell>
        </row>
        <row r="8880">
          <cell r="J8880" t="str">
            <v>P61</v>
          </cell>
        </row>
        <row r="8881">
          <cell r="J8881" t="str">
            <v>P62</v>
          </cell>
        </row>
        <row r="8882">
          <cell r="J8882" t="str">
            <v>P63</v>
          </cell>
        </row>
        <row r="8883">
          <cell r="J8883" t="str">
            <v>P64</v>
          </cell>
        </row>
        <row r="8884">
          <cell r="J8884" t="str">
            <v>P65</v>
          </cell>
        </row>
        <row r="8885">
          <cell r="J8885" t="str">
            <v>P66</v>
          </cell>
        </row>
        <row r="8886">
          <cell r="J8886" t="str">
            <v>P67</v>
          </cell>
        </row>
        <row r="8887">
          <cell r="J8887" t="str">
            <v>P69</v>
          </cell>
        </row>
        <row r="8888">
          <cell r="J8888" t="str">
            <v>P71</v>
          </cell>
        </row>
        <row r="8889">
          <cell r="J8889" t="str">
            <v>P81</v>
          </cell>
        </row>
        <row r="8890">
          <cell r="J8890" t="str">
            <v>P83</v>
          </cell>
        </row>
        <row r="8891">
          <cell r="J8891" t="str">
            <v>P84</v>
          </cell>
        </row>
        <row r="8892">
          <cell r="J8892" t="str">
            <v>P87</v>
          </cell>
        </row>
        <row r="8893">
          <cell r="J8893" t="str">
            <v>P88</v>
          </cell>
        </row>
        <row r="8894">
          <cell r="J8894" t="str">
            <v>P99</v>
          </cell>
        </row>
        <row r="8895">
          <cell r="J8895" t="str">
            <v>T4522</v>
          </cell>
        </row>
        <row r="8896">
          <cell r="J8896" t="str">
            <v>T4541</v>
          </cell>
        </row>
        <row r="8897">
          <cell r="J8897" t="str">
            <v>I13</v>
          </cell>
        </row>
        <row r="8898">
          <cell r="J8898" t="str">
            <v>O1</v>
          </cell>
        </row>
        <row r="8899">
          <cell r="J8899" t="str">
            <v>P41</v>
          </cell>
        </row>
        <row r="8900">
          <cell r="J8900" t="str">
            <v>P46</v>
          </cell>
        </row>
        <row r="8901">
          <cell r="J8901" t="str">
            <v>P49</v>
          </cell>
        </row>
        <row r="8902">
          <cell r="J8902" t="str">
            <v>P61</v>
          </cell>
        </row>
        <row r="8903">
          <cell r="J8903" t="str">
            <v>P62</v>
          </cell>
        </row>
        <row r="8904">
          <cell r="J8904" t="str">
            <v>P67</v>
          </cell>
        </row>
        <row r="8905">
          <cell r="J8905" t="str">
            <v>P71</v>
          </cell>
        </row>
        <row r="8906">
          <cell r="J8906" t="str">
            <v>P81</v>
          </cell>
        </row>
        <row r="8907">
          <cell r="J8907" t="str">
            <v>P83</v>
          </cell>
        </row>
        <row r="8908">
          <cell r="J8908" t="str">
            <v>P99</v>
          </cell>
        </row>
        <row r="8909">
          <cell r="J8909" t="str">
            <v>I99</v>
          </cell>
        </row>
        <row r="8910">
          <cell r="J8910" t="str">
            <v>O1</v>
          </cell>
        </row>
        <row r="8911">
          <cell r="J8911" t="str">
            <v>O2</v>
          </cell>
        </row>
        <row r="8912">
          <cell r="J8912" t="str">
            <v>O3</v>
          </cell>
        </row>
        <row r="8913">
          <cell r="J8913" t="str">
            <v>O4</v>
          </cell>
        </row>
        <row r="8914">
          <cell r="J8914" t="str">
            <v>O8</v>
          </cell>
        </row>
        <row r="8915">
          <cell r="J8915" t="str">
            <v>O9</v>
          </cell>
        </row>
        <row r="8916">
          <cell r="J8916" t="str">
            <v>O99</v>
          </cell>
        </row>
        <row r="8917">
          <cell r="J8917" t="str">
            <v>P11</v>
          </cell>
        </row>
        <row r="8918">
          <cell r="J8918" t="str">
            <v>P14</v>
          </cell>
        </row>
        <row r="8919">
          <cell r="J8919" t="str">
            <v>P15</v>
          </cell>
        </row>
        <row r="8920">
          <cell r="J8920" t="str">
            <v>P16</v>
          </cell>
        </row>
        <row r="8921">
          <cell r="J8921" t="str">
            <v>P23</v>
          </cell>
        </row>
        <row r="8922">
          <cell r="J8922" t="str">
            <v>P30</v>
          </cell>
        </row>
        <row r="8923">
          <cell r="J8923" t="str">
            <v>P41</v>
          </cell>
        </row>
        <row r="8924">
          <cell r="J8924" t="str">
            <v>P46</v>
          </cell>
        </row>
        <row r="8925">
          <cell r="J8925" t="str">
            <v>P49</v>
          </cell>
        </row>
        <row r="8926">
          <cell r="J8926" t="str">
            <v>P53</v>
          </cell>
        </row>
        <row r="8927">
          <cell r="J8927" t="str">
            <v>P54</v>
          </cell>
        </row>
        <row r="8928">
          <cell r="J8928" t="str">
            <v>P61</v>
          </cell>
        </row>
        <row r="8929">
          <cell r="J8929" t="str">
            <v>P62</v>
          </cell>
        </row>
        <row r="8930">
          <cell r="J8930" t="str">
            <v>P66</v>
          </cell>
        </row>
        <row r="8931">
          <cell r="J8931" t="str">
            <v>P67</v>
          </cell>
        </row>
        <row r="8932">
          <cell r="J8932" t="str">
            <v>P71</v>
          </cell>
        </row>
        <row r="8933">
          <cell r="J8933" t="str">
            <v>P72</v>
          </cell>
        </row>
        <row r="8934">
          <cell r="J8934" t="str">
            <v>P81</v>
          </cell>
        </row>
        <row r="8935">
          <cell r="J8935" t="str">
            <v>P83</v>
          </cell>
        </row>
        <row r="8936">
          <cell r="J8936" t="str">
            <v>P84</v>
          </cell>
        </row>
        <row r="8937">
          <cell r="J8937" t="str">
            <v>P88</v>
          </cell>
        </row>
        <row r="8938">
          <cell r="J8938" t="str">
            <v>P99</v>
          </cell>
        </row>
        <row r="8939">
          <cell r="J8939" t="str">
            <v>O1</v>
          </cell>
        </row>
        <row r="8940">
          <cell r="J8940" t="str">
            <v>P15</v>
          </cell>
        </row>
        <row r="8941">
          <cell r="J8941" t="str">
            <v>P16</v>
          </cell>
        </row>
        <row r="8942">
          <cell r="J8942" t="str">
            <v>P41</v>
          </cell>
        </row>
        <row r="8943">
          <cell r="J8943" t="str">
            <v>P49</v>
          </cell>
        </row>
        <row r="8944">
          <cell r="J8944" t="str">
            <v>P61</v>
          </cell>
        </row>
        <row r="8945">
          <cell r="J8945" t="str">
            <v>P66</v>
          </cell>
        </row>
        <row r="8946">
          <cell r="J8946" t="str">
            <v>P67</v>
          </cell>
        </row>
        <row r="8947">
          <cell r="J8947" t="str">
            <v>P81</v>
          </cell>
        </row>
        <row r="8948">
          <cell r="J8948" t="str">
            <v>P84</v>
          </cell>
        </row>
        <row r="8949">
          <cell r="J8949" t="str">
            <v>H81</v>
          </cell>
        </row>
        <row r="8950">
          <cell r="J8950" t="str">
            <v>I11</v>
          </cell>
        </row>
        <row r="8951">
          <cell r="J8951" t="str">
            <v>I12</v>
          </cell>
        </row>
        <row r="8952">
          <cell r="J8952" t="str">
            <v>L22</v>
          </cell>
        </row>
        <row r="8953">
          <cell r="J8953" t="str">
            <v>O2</v>
          </cell>
        </row>
        <row r="8954">
          <cell r="J8954" t="str">
            <v>O3</v>
          </cell>
        </row>
        <row r="8955">
          <cell r="J8955" t="str">
            <v>O8</v>
          </cell>
        </row>
        <row r="8956">
          <cell r="J8956" t="str">
            <v>P11</v>
          </cell>
        </row>
        <row r="8957">
          <cell r="J8957" t="str">
            <v>P13</v>
          </cell>
        </row>
        <row r="8958">
          <cell r="J8958" t="str">
            <v>P14</v>
          </cell>
        </row>
        <row r="8959">
          <cell r="J8959" t="str">
            <v>P30</v>
          </cell>
        </row>
        <row r="8960">
          <cell r="J8960" t="str">
            <v>P41</v>
          </cell>
        </row>
        <row r="8961">
          <cell r="J8961" t="str">
            <v>P49</v>
          </cell>
        </row>
        <row r="8962">
          <cell r="J8962" t="str">
            <v>P64</v>
          </cell>
        </row>
        <row r="8963">
          <cell r="J8963" t="str">
            <v>P65</v>
          </cell>
        </row>
        <row r="8964">
          <cell r="J8964" t="str">
            <v>P66</v>
          </cell>
        </row>
        <row r="8965">
          <cell r="J8965" t="str">
            <v>P81</v>
          </cell>
        </row>
        <row r="8966">
          <cell r="J8966" t="str">
            <v>P83</v>
          </cell>
        </row>
        <row r="8967">
          <cell r="J8967" t="str">
            <v>P84</v>
          </cell>
        </row>
        <row r="8968">
          <cell r="J8968" t="str">
            <v>I11</v>
          </cell>
        </row>
        <row r="8969">
          <cell r="J8969" t="str">
            <v>L22</v>
          </cell>
        </row>
        <row r="8970">
          <cell r="J8970" t="str">
            <v>O2</v>
          </cell>
        </row>
        <row r="8971">
          <cell r="J8971" t="str">
            <v>O8</v>
          </cell>
        </row>
        <row r="8972">
          <cell r="J8972" t="str">
            <v>O99</v>
          </cell>
        </row>
        <row r="8973">
          <cell r="J8973" t="str">
            <v>P13</v>
          </cell>
        </row>
        <row r="8974">
          <cell r="J8974" t="str">
            <v>P14</v>
          </cell>
        </row>
        <row r="8975">
          <cell r="J8975" t="str">
            <v>P16</v>
          </cell>
        </row>
        <row r="8976">
          <cell r="J8976" t="str">
            <v>P30</v>
          </cell>
        </row>
        <row r="8977">
          <cell r="J8977" t="str">
            <v>P49</v>
          </cell>
        </row>
        <row r="8978">
          <cell r="J8978" t="str">
            <v>P61</v>
          </cell>
        </row>
        <row r="8979">
          <cell r="J8979" t="str">
            <v>P65</v>
          </cell>
        </row>
        <row r="8980">
          <cell r="J8980" t="str">
            <v>P66</v>
          </cell>
        </row>
        <row r="8981">
          <cell r="J8981" t="str">
            <v>P81</v>
          </cell>
        </row>
        <row r="8982">
          <cell r="J8982" t="str">
            <v>P83</v>
          </cell>
        </row>
        <row r="8983">
          <cell r="J8983" t="str">
            <v>P84</v>
          </cell>
        </row>
        <row r="8984">
          <cell r="J8984" t="str">
            <v>H81</v>
          </cell>
        </row>
        <row r="8985">
          <cell r="J8985" t="str">
            <v>I11</v>
          </cell>
        </row>
        <row r="8986">
          <cell r="J8986" t="str">
            <v>I12</v>
          </cell>
        </row>
        <row r="8987">
          <cell r="J8987" t="str">
            <v>I13</v>
          </cell>
        </row>
        <row r="8988">
          <cell r="J8988" t="str">
            <v>O1</v>
          </cell>
        </row>
        <row r="8989">
          <cell r="J8989" t="str">
            <v>O2</v>
          </cell>
        </row>
        <row r="8990">
          <cell r="J8990" t="str">
            <v>O3</v>
          </cell>
        </row>
        <row r="8991">
          <cell r="J8991" t="str">
            <v>O4</v>
          </cell>
        </row>
        <row r="8992">
          <cell r="J8992" t="str">
            <v>O5</v>
          </cell>
        </row>
        <row r="8993">
          <cell r="J8993" t="str">
            <v>O6</v>
          </cell>
        </row>
        <row r="8994">
          <cell r="J8994" t="str">
            <v>O7</v>
          </cell>
        </row>
        <row r="8995">
          <cell r="J8995" t="str">
            <v>O8</v>
          </cell>
        </row>
        <row r="8996">
          <cell r="J8996" t="str">
            <v>O99</v>
          </cell>
        </row>
        <row r="8997">
          <cell r="J8997" t="str">
            <v>P11</v>
          </cell>
        </row>
        <row r="8998">
          <cell r="J8998" t="str">
            <v>P13</v>
          </cell>
        </row>
        <row r="8999">
          <cell r="J8999" t="str">
            <v>P14</v>
          </cell>
        </row>
        <row r="9000">
          <cell r="J9000" t="str">
            <v>P15</v>
          </cell>
        </row>
        <row r="9001">
          <cell r="J9001" t="str">
            <v>P16</v>
          </cell>
        </row>
        <row r="9002">
          <cell r="J9002" t="str">
            <v>P30</v>
          </cell>
        </row>
        <row r="9003">
          <cell r="J9003" t="str">
            <v>P41</v>
          </cell>
        </row>
        <row r="9004">
          <cell r="J9004" t="str">
            <v>P42</v>
          </cell>
        </row>
        <row r="9005">
          <cell r="J9005" t="str">
            <v>P46</v>
          </cell>
        </row>
        <row r="9006">
          <cell r="J9006" t="str">
            <v>P47</v>
          </cell>
        </row>
        <row r="9007">
          <cell r="J9007" t="str">
            <v>P48</v>
          </cell>
        </row>
        <row r="9008">
          <cell r="J9008" t="str">
            <v>P49</v>
          </cell>
        </row>
        <row r="9009">
          <cell r="J9009" t="str">
            <v>P51</v>
          </cell>
        </row>
        <row r="9010">
          <cell r="J9010" t="str">
            <v>P53</v>
          </cell>
        </row>
        <row r="9011">
          <cell r="J9011" t="str">
            <v>P54</v>
          </cell>
        </row>
        <row r="9012">
          <cell r="J9012" t="str">
            <v>P55</v>
          </cell>
        </row>
        <row r="9013">
          <cell r="J9013" t="str">
            <v>P61</v>
          </cell>
        </row>
        <row r="9014">
          <cell r="J9014" t="str">
            <v>P62</v>
          </cell>
        </row>
        <row r="9015">
          <cell r="J9015" t="str">
            <v>P63</v>
          </cell>
        </row>
        <row r="9016">
          <cell r="J9016" t="str">
            <v>P64</v>
          </cell>
        </row>
        <row r="9017">
          <cell r="J9017" t="str">
            <v>P65</v>
          </cell>
        </row>
        <row r="9018">
          <cell r="J9018" t="str">
            <v>P66</v>
          </cell>
        </row>
        <row r="9019">
          <cell r="J9019" t="str">
            <v>P67</v>
          </cell>
        </row>
        <row r="9020">
          <cell r="J9020" t="str">
            <v>P71</v>
          </cell>
        </row>
        <row r="9021">
          <cell r="J9021" t="str">
            <v>P81</v>
          </cell>
        </row>
        <row r="9022">
          <cell r="J9022" t="str">
            <v>P83</v>
          </cell>
        </row>
        <row r="9023">
          <cell r="J9023" t="str">
            <v>P84</v>
          </cell>
        </row>
        <row r="9024">
          <cell r="J9024" t="str">
            <v>P87</v>
          </cell>
        </row>
        <row r="9025">
          <cell r="J9025" t="str">
            <v>P88</v>
          </cell>
        </row>
        <row r="9026">
          <cell r="J9026" t="str">
            <v>P99</v>
          </cell>
        </row>
        <row r="9027">
          <cell r="J9027" t="str">
            <v>S5105</v>
          </cell>
        </row>
        <row r="9028">
          <cell r="J9028" t="str">
            <v>S5130</v>
          </cell>
        </row>
        <row r="9029">
          <cell r="J9029" t="str">
            <v>S5140</v>
          </cell>
        </row>
        <row r="9030">
          <cell r="J9030" t="str">
            <v>S5161</v>
          </cell>
        </row>
        <row r="9031">
          <cell r="J9031" t="str">
            <v>S9122</v>
          </cell>
        </row>
        <row r="9032">
          <cell r="J9032" t="str">
            <v>S9123</v>
          </cell>
        </row>
        <row r="9033">
          <cell r="J9033" t="str">
            <v>S9124</v>
          </cell>
        </row>
        <row r="9034">
          <cell r="J9034" t="str">
            <v>T2022</v>
          </cell>
        </row>
        <row r="9035">
          <cell r="J9035" t="str">
            <v>T2028</v>
          </cell>
        </row>
        <row r="9036">
          <cell r="J9036" t="str">
            <v>T4522</v>
          </cell>
        </row>
        <row r="9037">
          <cell r="J9037" t="str">
            <v>T4541</v>
          </cell>
        </row>
        <row r="9038">
          <cell r="J9038" t="str">
            <v>P65</v>
          </cell>
        </row>
        <row r="9039">
          <cell r="J9039" t="str">
            <v>H81</v>
          </cell>
        </row>
        <row r="9040">
          <cell r="J9040" t="str">
            <v>I11</v>
          </cell>
        </row>
        <row r="9041">
          <cell r="J9041" t="str">
            <v>I12</v>
          </cell>
        </row>
        <row r="9042">
          <cell r="J9042" t="str">
            <v>I13</v>
          </cell>
        </row>
        <row r="9043">
          <cell r="J9043" t="str">
            <v>I14</v>
          </cell>
        </row>
        <row r="9044">
          <cell r="J9044" t="str">
            <v>I21</v>
          </cell>
        </row>
        <row r="9045">
          <cell r="J9045" t="str">
            <v>I99</v>
          </cell>
        </row>
        <row r="9046">
          <cell r="J9046" t="str">
            <v>O1</v>
          </cell>
        </row>
        <row r="9047">
          <cell r="J9047" t="str">
            <v>O2</v>
          </cell>
        </row>
        <row r="9048">
          <cell r="J9048" t="str">
            <v>O3</v>
          </cell>
        </row>
        <row r="9049">
          <cell r="J9049" t="str">
            <v>O4</v>
          </cell>
        </row>
        <row r="9050">
          <cell r="J9050" t="str">
            <v>O5</v>
          </cell>
        </row>
        <row r="9051">
          <cell r="J9051" t="str">
            <v>O6</v>
          </cell>
        </row>
        <row r="9052">
          <cell r="J9052" t="str">
            <v>O7</v>
          </cell>
        </row>
        <row r="9053">
          <cell r="J9053" t="str">
            <v>O8</v>
          </cell>
        </row>
        <row r="9054">
          <cell r="J9054" t="str">
            <v>O9</v>
          </cell>
        </row>
        <row r="9055">
          <cell r="J9055" t="str">
            <v>O99</v>
          </cell>
        </row>
        <row r="9056">
          <cell r="J9056" t="str">
            <v>P11</v>
          </cell>
        </row>
        <row r="9057">
          <cell r="J9057" t="str">
            <v>P12</v>
          </cell>
        </row>
        <row r="9058">
          <cell r="J9058" t="str">
            <v>P13</v>
          </cell>
        </row>
        <row r="9059">
          <cell r="J9059" t="str">
            <v>P14</v>
          </cell>
        </row>
        <row r="9060">
          <cell r="J9060" t="str">
            <v>P15</v>
          </cell>
        </row>
        <row r="9061">
          <cell r="J9061" t="str">
            <v>P16</v>
          </cell>
        </row>
        <row r="9062">
          <cell r="J9062" t="str">
            <v>P21</v>
          </cell>
        </row>
        <row r="9063">
          <cell r="J9063" t="str">
            <v>P22</v>
          </cell>
        </row>
        <row r="9064">
          <cell r="J9064" t="str">
            <v>P23</v>
          </cell>
        </row>
        <row r="9065">
          <cell r="J9065" t="str">
            <v>P30</v>
          </cell>
        </row>
        <row r="9066">
          <cell r="J9066" t="str">
            <v>P41</v>
          </cell>
        </row>
        <row r="9067">
          <cell r="J9067" t="str">
            <v>P42</v>
          </cell>
        </row>
        <row r="9068">
          <cell r="J9068" t="str">
            <v>P46</v>
          </cell>
        </row>
        <row r="9069">
          <cell r="J9069" t="str">
            <v>P47</v>
          </cell>
        </row>
        <row r="9070">
          <cell r="J9070" t="str">
            <v>P48</v>
          </cell>
        </row>
        <row r="9071">
          <cell r="J9071" t="str">
            <v>P49</v>
          </cell>
        </row>
        <row r="9072">
          <cell r="J9072" t="str">
            <v>P51</v>
          </cell>
        </row>
        <row r="9073">
          <cell r="J9073" t="str">
            <v>P53</v>
          </cell>
        </row>
        <row r="9074">
          <cell r="J9074" t="str">
            <v>P54</v>
          </cell>
        </row>
        <row r="9075">
          <cell r="J9075" t="str">
            <v>P55</v>
          </cell>
        </row>
        <row r="9076">
          <cell r="J9076" t="str">
            <v>P61</v>
          </cell>
        </row>
        <row r="9077">
          <cell r="J9077" t="str">
            <v>P62</v>
          </cell>
        </row>
        <row r="9078">
          <cell r="J9078" t="str">
            <v>P63</v>
          </cell>
        </row>
        <row r="9079">
          <cell r="J9079" t="str">
            <v>P64</v>
          </cell>
        </row>
        <row r="9080">
          <cell r="J9080" t="str">
            <v>P65</v>
          </cell>
        </row>
        <row r="9081">
          <cell r="J9081" t="str">
            <v>P66</v>
          </cell>
        </row>
        <row r="9082">
          <cell r="J9082" t="str">
            <v>P67</v>
          </cell>
        </row>
        <row r="9083">
          <cell r="J9083" t="str">
            <v>P71</v>
          </cell>
        </row>
        <row r="9084">
          <cell r="J9084" t="str">
            <v>P72</v>
          </cell>
        </row>
        <row r="9085">
          <cell r="J9085" t="str">
            <v>P81</v>
          </cell>
        </row>
        <row r="9086">
          <cell r="J9086" t="str">
            <v>P83</v>
          </cell>
        </row>
        <row r="9087">
          <cell r="J9087" t="str">
            <v>P84</v>
          </cell>
        </row>
        <row r="9088">
          <cell r="J9088" t="str">
            <v>P85</v>
          </cell>
        </row>
        <row r="9089">
          <cell r="J9089" t="str">
            <v>P86</v>
          </cell>
        </row>
        <row r="9090">
          <cell r="J9090" t="str">
            <v>P87</v>
          </cell>
        </row>
        <row r="9091">
          <cell r="J9091" t="str">
            <v>P88</v>
          </cell>
        </row>
        <row r="9092">
          <cell r="J9092" t="str">
            <v>P99</v>
          </cell>
        </row>
        <row r="9093">
          <cell r="J9093" t="str">
            <v>T4522</v>
          </cell>
        </row>
        <row r="9094">
          <cell r="J9094" t="str">
            <v>T4541</v>
          </cell>
        </row>
        <row r="9095">
          <cell r="J9095" t="str">
            <v>I11</v>
          </cell>
        </row>
        <row r="9096">
          <cell r="J9096" t="str">
            <v>L22</v>
          </cell>
        </row>
        <row r="9097">
          <cell r="J9097" t="str">
            <v>P11</v>
          </cell>
        </row>
        <row r="9098">
          <cell r="J9098" t="str">
            <v>P30</v>
          </cell>
        </row>
        <row r="9099">
          <cell r="J9099" t="str">
            <v>P61</v>
          </cell>
        </row>
        <row r="9100">
          <cell r="J9100" t="str">
            <v>P66</v>
          </cell>
        </row>
        <row r="9101">
          <cell r="J9101" t="str">
            <v>P81</v>
          </cell>
        </row>
        <row r="9102">
          <cell r="J9102" t="str">
            <v>L22</v>
          </cell>
        </row>
        <row r="9103">
          <cell r="J9103" t="str">
            <v>O1</v>
          </cell>
        </row>
        <row r="9104">
          <cell r="J9104" t="str">
            <v>O8</v>
          </cell>
        </row>
        <row r="9105">
          <cell r="J9105" t="str">
            <v>P14</v>
          </cell>
        </row>
        <row r="9106">
          <cell r="J9106" t="str">
            <v>P30</v>
          </cell>
        </row>
        <row r="9107">
          <cell r="J9107" t="str">
            <v>P66</v>
          </cell>
        </row>
        <row r="9108">
          <cell r="J9108" t="str">
            <v>P81</v>
          </cell>
        </row>
        <row r="9109">
          <cell r="J9109" t="str">
            <v>H81</v>
          </cell>
        </row>
        <row r="9110">
          <cell r="J9110" t="str">
            <v>I11</v>
          </cell>
        </row>
        <row r="9111">
          <cell r="J9111" t="str">
            <v>O2</v>
          </cell>
        </row>
        <row r="9112">
          <cell r="J9112" t="str">
            <v>O3</v>
          </cell>
        </row>
        <row r="9113">
          <cell r="J9113" t="str">
            <v>O7</v>
          </cell>
        </row>
        <row r="9114">
          <cell r="J9114" t="str">
            <v>O8</v>
          </cell>
        </row>
        <row r="9115">
          <cell r="J9115" t="str">
            <v>O99</v>
          </cell>
        </row>
        <row r="9116">
          <cell r="J9116" t="str">
            <v>P14</v>
          </cell>
        </row>
        <row r="9117">
          <cell r="J9117" t="str">
            <v>P15</v>
          </cell>
        </row>
        <row r="9118">
          <cell r="J9118" t="str">
            <v>P16</v>
          </cell>
        </row>
        <row r="9119">
          <cell r="J9119" t="str">
            <v>P30</v>
          </cell>
        </row>
        <row r="9120">
          <cell r="J9120" t="str">
            <v>P41</v>
          </cell>
        </row>
        <row r="9121">
          <cell r="J9121" t="str">
            <v>P46</v>
          </cell>
        </row>
        <row r="9122">
          <cell r="J9122" t="str">
            <v>P53</v>
          </cell>
        </row>
        <row r="9123">
          <cell r="J9123" t="str">
            <v>P61</v>
          </cell>
        </row>
        <row r="9124">
          <cell r="J9124" t="str">
            <v>P62</v>
          </cell>
        </row>
        <row r="9125">
          <cell r="J9125" t="str">
            <v>P64</v>
          </cell>
        </row>
        <row r="9126">
          <cell r="J9126" t="str">
            <v>P65</v>
          </cell>
        </row>
        <row r="9127">
          <cell r="J9127" t="str">
            <v>P66</v>
          </cell>
        </row>
        <row r="9128">
          <cell r="J9128" t="str">
            <v>P71</v>
          </cell>
        </row>
        <row r="9129">
          <cell r="J9129" t="str">
            <v>P81</v>
          </cell>
        </row>
        <row r="9130">
          <cell r="J9130" t="str">
            <v>P84</v>
          </cell>
        </row>
        <row r="9131">
          <cell r="J9131" t="str">
            <v>P87</v>
          </cell>
        </row>
        <row r="9132">
          <cell r="J9132" t="str">
            <v>P88</v>
          </cell>
        </row>
        <row r="9133">
          <cell r="J9133" t="str">
            <v>P99</v>
          </cell>
        </row>
        <row r="9134">
          <cell r="J9134" t="str">
            <v>S5130</v>
          </cell>
        </row>
        <row r="9135">
          <cell r="J9135" t="str">
            <v>S5160</v>
          </cell>
        </row>
        <row r="9136">
          <cell r="J9136" t="str">
            <v>S5161</v>
          </cell>
        </row>
        <row r="9137">
          <cell r="J9137" t="str">
            <v>S5162</v>
          </cell>
        </row>
        <row r="9138">
          <cell r="J9138" t="str">
            <v>S5170</v>
          </cell>
        </row>
        <row r="9139">
          <cell r="J9139" t="str">
            <v>S9122</v>
          </cell>
        </row>
        <row r="9140">
          <cell r="J9140" t="str">
            <v>S9123</v>
          </cell>
        </row>
        <row r="9141">
          <cell r="J9141" t="str">
            <v>S9124</v>
          </cell>
        </row>
        <row r="9142">
          <cell r="J9142" t="str">
            <v>T4522</v>
          </cell>
        </row>
        <row r="9143">
          <cell r="J9143" t="str">
            <v>T4541</v>
          </cell>
        </row>
        <row r="9144">
          <cell r="J9144" t="str">
            <v>I12</v>
          </cell>
        </row>
        <row r="9145">
          <cell r="J9145" t="str">
            <v>I13</v>
          </cell>
        </row>
        <row r="9146">
          <cell r="J9146" t="str">
            <v>I99</v>
          </cell>
        </row>
        <row r="9147">
          <cell r="J9147" t="str">
            <v>L22</v>
          </cell>
        </row>
        <row r="9148">
          <cell r="J9148" t="str">
            <v>O1</v>
          </cell>
        </row>
        <row r="9149">
          <cell r="J9149" t="str">
            <v>O2</v>
          </cell>
        </row>
        <row r="9150">
          <cell r="J9150" t="str">
            <v>O3</v>
          </cell>
        </row>
        <row r="9151">
          <cell r="J9151" t="str">
            <v>O5</v>
          </cell>
        </row>
        <row r="9152">
          <cell r="J9152" t="str">
            <v>O6</v>
          </cell>
        </row>
        <row r="9153">
          <cell r="J9153" t="str">
            <v>O7</v>
          </cell>
        </row>
        <row r="9154">
          <cell r="J9154" t="str">
            <v>O8</v>
          </cell>
        </row>
        <row r="9155">
          <cell r="J9155" t="str">
            <v>O9</v>
          </cell>
        </row>
        <row r="9156">
          <cell r="J9156" t="str">
            <v>O99</v>
          </cell>
        </row>
        <row r="9157">
          <cell r="J9157" t="str">
            <v>P14</v>
          </cell>
        </row>
        <row r="9158">
          <cell r="J9158" t="str">
            <v>P15</v>
          </cell>
        </row>
        <row r="9159">
          <cell r="J9159" t="str">
            <v>P16</v>
          </cell>
        </row>
        <row r="9160">
          <cell r="J9160" t="str">
            <v>P22</v>
          </cell>
        </row>
        <row r="9161">
          <cell r="J9161" t="str">
            <v>P23</v>
          </cell>
        </row>
        <row r="9162">
          <cell r="J9162" t="str">
            <v>P30</v>
          </cell>
        </row>
        <row r="9163">
          <cell r="J9163" t="str">
            <v>P41</v>
          </cell>
        </row>
        <row r="9164">
          <cell r="J9164" t="str">
            <v>P46</v>
          </cell>
        </row>
        <row r="9165">
          <cell r="J9165" t="str">
            <v>P49</v>
          </cell>
        </row>
        <row r="9166">
          <cell r="J9166" t="str">
            <v>P53</v>
          </cell>
        </row>
        <row r="9167">
          <cell r="J9167" t="str">
            <v>P54</v>
          </cell>
        </row>
        <row r="9168">
          <cell r="J9168" t="str">
            <v>P61</v>
          </cell>
        </row>
        <row r="9169">
          <cell r="J9169" t="str">
            <v>P62</v>
          </cell>
        </row>
        <row r="9170">
          <cell r="J9170" t="str">
            <v>P63</v>
          </cell>
        </row>
        <row r="9171">
          <cell r="J9171" t="str">
            <v>P64</v>
          </cell>
        </row>
        <row r="9172">
          <cell r="J9172" t="str">
            <v>P65</v>
          </cell>
        </row>
        <row r="9173">
          <cell r="J9173" t="str">
            <v>P66</v>
          </cell>
        </row>
        <row r="9174">
          <cell r="J9174" t="str">
            <v>P67</v>
          </cell>
        </row>
        <row r="9175">
          <cell r="J9175" t="str">
            <v>P71</v>
          </cell>
        </row>
        <row r="9176">
          <cell r="J9176" t="str">
            <v>P81</v>
          </cell>
        </row>
        <row r="9177">
          <cell r="J9177" t="str">
            <v>P83</v>
          </cell>
        </row>
        <row r="9178">
          <cell r="J9178" t="str">
            <v>P84</v>
          </cell>
        </row>
        <row r="9179">
          <cell r="J9179" t="str">
            <v>P87</v>
          </cell>
        </row>
        <row r="9180">
          <cell r="J9180" t="str">
            <v>P88</v>
          </cell>
        </row>
        <row r="9181">
          <cell r="J9181" t="str">
            <v>P99</v>
          </cell>
        </row>
        <row r="9182">
          <cell r="J9182" t="str">
            <v>H81</v>
          </cell>
        </row>
        <row r="9183">
          <cell r="J9183" t="str">
            <v>I11</v>
          </cell>
        </row>
        <row r="9184">
          <cell r="J9184" t="str">
            <v>P84</v>
          </cell>
        </row>
        <row r="9185">
          <cell r="J9185" t="str">
            <v>I11</v>
          </cell>
        </row>
        <row r="9186">
          <cell r="J9186" t="str">
            <v>I13</v>
          </cell>
        </row>
        <row r="9187">
          <cell r="J9187" t="str">
            <v>O3</v>
          </cell>
        </row>
        <row r="9188">
          <cell r="J9188" t="str">
            <v>O4</v>
          </cell>
        </row>
        <row r="9189">
          <cell r="J9189" t="str">
            <v>P30</v>
          </cell>
        </row>
        <row r="9190">
          <cell r="J9190" t="str">
            <v>P41</v>
          </cell>
        </row>
        <row r="9191">
          <cell r="J9191" t="str">
            <v>P66</v>
          </cell>
        </row>
        <row r="9192">
          <cell r="J9192" t="str">
            <v>P81</v>
          </cell>
        </row>
        <row r="9193">
          <cell r="J9193" t="str">
            <v>I11</v>
          </cell>
        </row>
        <row r="9194">
          <cell r="J9194" t="str">
            <v>I99</v>
          </cell>
        </row>
        <row r="9195">
          <cell r="J9195" t="str">
            <v>O1</v>
          </cell>
        </row>
        <row r="9196">
          <cell r="J9196" t="str">
            <v>O3</v>
          </cell>
        </row>
        <row r="9197">
          <cell r="J9197" t="str">
            <v>O5</v>
          </cell>
        </row>
        <row r="9198">
          <cell r="J9198" t="str">
            <v>O7</v>
          </cell>
        </row>
        <row r="9199">
          <cell r="J9199" t="str">
            <v>O8</v>
          </cell>
        </row>
        <row r="9200">
          <cell r="J9200" t="str">
            <v>O99</v>
          </cell>
        </row>
        <row r="9201">
          <cell r="J9201" t="str">
            <v>P11</v>
          </cell>
        </row>
        <row r="9202">
          <cell r="J9202" t="str">
            <v>P30</v>
          </cell>
        </row>
        <row r="9203">
          <cell r="J9203" t="str">
            <v>P41</v>
          </cell>
        </row>
        <row r="9204">
          <cell r="J9204" t="str">
            <v>P49</v>
          </cell>
        </row>
        <row r="9205">
          <cell r="J9205" t="str">
            <v>P51</v>
          </cell>
        </row>
        <row r="9206">
          <cell r="J9206" t="str">
            <v>P53</v>
          </cell>
        </row>
        <row r="9207">
          <cell r="J9207" t="str">
            <v>P54</v>
          </cell>
        </row>
        <row r="9208">
          <cell r="J9208" t="str">
            <v>P61</v>
          </cell>
        </row>
        <row r="9209">
          <cell r="J9209" t="str">
            <v>P62</v>
          </cell>
        </row>
        <row r="9210">
          <cell r="J9210" t="str">
            <v>P63</v>
          </cell>
        </row>
        <row r="9211">
          <cell r="J9211" t="str">
            <v>P64</v>
          </cell>
        </row>
        <row r="9212">
          <cell r="J9212" t="str">
            <v>P65</v>
          </cell>
        </row>
        <row r="9213">
          <cell r="J9213" t="str">
            <v>P66</v>
          </cell>
        </row>
        <row r="9214">
          <cell r="J9214" t="str">
            <v>P67</v>
          </cell>
        </row>
        <row r="9215">
          <cell r="J9215" t="str">
            <v>P71</v>
          </cell>
        </row>
        <row r="9216">
          <cell r="J9216" t="str">
            <v>P81</v>
          </cell>
        </row>
        <row r="9217">
          <cell r="J9217" t="str">
            <v>P83</v>
          </cell>
        </row>
        <row r="9218">
          <cell r="J9218" t="str">
            <v>P84</v>
          </cell>
        </row>
        <row r="9219">
          <cell r="J9219" t="str">
            <v>P87</v>
          </cell>
        </row>
        <row r="9220">
          <cell r="J9220" t="str">
            <v>P99</v>
          </cell>
        </row>
        <row r="9221">
          <cell r="J9221" t="str">
            <v>S5105</v>
          </cell>
        </row>
        <row r="9222">
          <cell r="J9222" t="str">
            <v>S5140</v>
          </cell>
        </row>
        <row r="9223">
          <cell r="J9223" t="str">
            <v>S9122</v>
          </cell>
        </row>
        <row r="9224">
          <cell r="J9224" t="str">
            <v>T2022</v>
          </cell>
        </row>
        <row r="9225">
          <cell r="J9225" t="str">
            <v>T2028</v>
          </cell>
        </row>
        <row r="9226">
          <cell r="J9226" t="str">
            <v>T4522</v>
          </cell>
        </row>
        <row r="9227">
          <cell r="J9227" t="str">
            <v>T4541</v>
          </cell>
        </row>
        <row r="9228">
          <cell r="J9228" t="str">
            <v>99601</v>
          </cell>
        </row>
        <row r="9229">
          <cell r="J9229" t="str">
            <v>H81</v>
          </cell>
        </row>
        <row r="9230">
          <cell r="J9230" t="str">
            <v>I11</v>
          </cell>
        </row>
        <row r="9231">
          <cell r="J9231" t="str">
            <v>I12</v>
          </cell>
        </row>
        <row r="9232">
          <cell r="J9232" t="str">
            <v>I13</v>
          </cell>
        </row>
        <row r="9233">
          <cell r="J9233" t="str">
            <v>I14</v>
          </cell>
        </row>
        <row r="9234">
          <cell r="J9234" t="str">
            <v>I21</v>
          </cell>
        </row>
        <row r="9235">
          <cell r="J9235" t="str">
            <v>I99</v>
          </cell>
        </row>
        <row r="9236">
          <cell r="J9236" t="str">
            <v>O1</v>
          </cell>
        </row>
        <row r="9237">
          <cell r="J9237" t="str">
            <v>O2</v>
          </cell>
        </row>
        <row r="9238">
          <cell r="J9238" t="str">
            <v>O3</v>
          </cell>
        </row>
        <row r="9239">
          <cell r="J9239" t="str">
            <v>O5</v>
          </cell>
        </row>
        <row r="9240">
          <cell r="J9240" t="str">
            <v>O6</v>
          </cell>
        </row>
        <row r="9241">
          <cell r="J9241" t="str">
            <v>O7</v>
          </cell>
        </row>
        <row r="9242">
          <cell r="J9242" t="str">
            <v>O8</v>
          </cell>
        </row>
        <row r="9243">
          <cell r="J9243" t="str">
            <v>O9</v>
          </cell>
        </row>
        <row r="9244">
          <cell r="J9244" t="str">
            <v>O99</v>
          </cell>
        </row>
        <row r="9245">
          <cell r="J9245" t="str">
            <v>P11</v>
          </cell>
        </row>
        <row r="9246">
          <cell r="J9246" t="str">
            <v>P12</v>
          </cell>
        </row>
        <row r="9247">
          <cell r="J9247" t="str">
            <v>P13</v>
          </cell>
        </row>
        <row r="9248">
          <cell r="J9248" t="str">
            <v>P14</v>
          </cell>
        </row>
        <row r="9249">
          <cell r="J9249" t="str">
            <v>P15</v>
          </cell>
        </row>
        <row r="9250">
          <cell r="J9250" t="str">
            <v>P16</v>
          </cell>
        </row>
        <row r="9251">
          <cell r="J9251" t="str">
            <v>P21</v>
          </cell>
        </row>
        <row r="9252">
          <cell r="J9252" t="str">
            <v>P22</v>
          </cell>
        </row>
        <row r="9253">
          <cell r="J9253" t="str">
            <v>P23</v>
          </cell>
        </row>
        <row r="9254">
          <cell r="J9254" t="str">
            <v>P30</v>
          </cell>
        </row>
        <row r="9255">
          <cell r="J9255" t="str">
            <v>P41</v>
          </cell>
        </row>
        <row r="9256">
          <cell r="J9256" t="str">
            <v>P46</v>
          </cell>
        </row>
        <row r="9257">
          <cell r="J9257" t="str">
            <v>P47</v>
          </cell>
        </row>
        <row r="9258">
          <cell r="J9258" t="str">
            <v>P49</v>
          </cell>
        </row>
        <row r="9259">
          <cell r="J9259" t="str">
            <v>P51</v>
          </cell>
        </row>
        <row r="9260">
          <cell r="J9260" t="str">
            <v>P53</v>
          </cell>
        </row>
        <row r="9261">
          <cell r="J9261" t="str">
            <v>P54</v>
          </cell>
        </row>
        <row r="9262">
          <cell r="J9262" t="str">
            <v>P55</v>
          </cell>
        </row>
        <row r="9263">
          <cell r="J9263" t="str">
            <v>P61</v>
          </cell>
        </row>
        <row r="9264">
          <cell r="J9264" t="str">
            <v>P62</v>
          </cell>
        </row>
        <row r="9265">
          <cell r="J9265" t="str">
            <v>P63</v>
          </cell>
        </row>
        <row r="9266">
          <cell r="J9266" t="str">
            <v>P64</v>
          </cell>
        </row>
        <row r="9267">
          <cell r="J9267" t="str">
            <v>P65</v>
          </cell>
        </row>
        <row r="9268">
          <cell r="J9268" t="str">
            <v>P66</v>
          </cell>
        </row>
        <row r="9269">
          <cell r="J9269" t="str">
            <v>P67</v>
          </cell>
        </row>
        <row r="9270">
          <cell r="J9270" t="str">
            <v>P69</v>
          </cell>
        </row>
        <row r="9271">
          <cell r="J9271" t="str">
            <v>P71</v>
          </cell>
        </row>
        <row r="9272">
          <cell r="J9272" t="str">
            <v>P72</v>
          </cell>
        </row>
        <row r="9273">
          <cell r="J9273" t="str">
            <v>P81</v>
          </cell>
        </row>
        <row r="9274">
          <cell r="J9274" t="str">
            <v>P82</v>
          </cell>
        </row>
        <row r="9275">
          <cell r="J9275" t="str">
            <v>P83</v>
          </cell>
        </row>
        <row r="9276">
          <cell r="J9276" t="str">
            <v>P84</v>
          </cell>
        </row>
        <row r="9277">
          <cell r="J9277" t="str">
            <v>P86</v>
          </cell>
        </row>
        <row r="9278">
          <cell r="J9278" t="str">
            <v>P87</v>
          </cell>
        </row>
        <row r="9279">
          <cell r="J9279" t="str">
            <v>P88</v>
          </cell>
        </row>
        <row r="9280">
          <cell r="J9280" t="str">
            <v>P99</v>
          </cell>
        </row>
        <row r="9281">
          <cell r="J9281" t="str">
            <v>T4541</v>
          </cell>
        </row>
        <row r="9282">
          <cell r="J9282" t="str">
            <v>L22</v>
          </cell>
        </row>
        <row r="9283">
          <cell r="J9283" t="str">
            <v>O8</v>
          </cell>
        </row>
        <row r="9284">
          <cell r="J9284" t="str">
            <v>P30</v>
          </cell>
        </row>
        <row r="9285">
          <cell r="J9285" t="str">
            <v>P54</v>
          </cell>
        </row>
        <row r="9286">
          <cell r="J9286" t="str">
            <v>P66</v>
          </cell>
        </row>
        <row r="9287">
          <cell r="J9287" t="str">
            <v>P81</v>
          </cell>
        </row>
        <row r="9288">
          <cell r="J9288" t="str">
            <v>I11</v>
          </cell>
        </row>
        <row r="9289">
          <cell r="J9289" t="str">
            <v>I21</v>
          </cell>
        </row>
        <row r="9290">
          <cell r="J9290" t="str">
            <v>O8</v>
          </cell>
        </row>
        <row r="9291">
          <cell r="J9291" t="str">
            <v>P13</v>
          </cell>
        </row>
        <row r="9292">
          <cell r="J9292" t="str">
            <v>P15</v>
          </cell>
        </row>
        <row r="9293">
          <cell r="J9293" t="str">
            <v>P22</v>
          </cell>
        </row>
        <row r="9294">
          <cell r="J9294" t="str">
            <v>P41</v>
          </cell>
        </row>
        <row r="9295">
          <cell r="J9295" t="str">
            <v>P46</v>
          </cell>
        </row>
        <row r="9296">
          <cell r="J9296" t="str">
            <v>P49</v>
          </cell>
        </row>
        <row r="9297">
          <cell r="J9297" t="str">
            <v>P53</v>
          </cell>
        </row>
        <row r="9298">
          <cell r="J9298" t="str">
            <v>P61</v>
          </cell>
        </row>
        <row r="9299">
          <cell r="J9299" t="str">
            <v>P63</v>
          </cell>
        </row>
        <row r="9300">
          <cell r="J9300" t="str">
            <v>P64</v>
          </cell>
        </row>
        <row r="9301">
          <cell r="J9301" t="str">
            <v>P65</v>
          </cell>
        </row>
        <row r="9302">
          <cell r="J9302" t="str">
            <v>P66</v>
          </cell>
        </row>
        <row r="9303">
          <cell r="J9303" t="str">
            <v>P67</v>
          </cell>
        </row>
        <row r="9304">
          <cell r="J9304" t="str">
            <v>P71</v>
          </cell>
        </row>
        <row r="9305">
          <cell r="J9305" t="str">
            <v>P81</v>
          </cell>
        </row>
        <row r="9306">
          <cell r="J9306" t="str">
            <v>P83</v>
          </cell>
        </row>
        <row r="9307">
          <cell r="J9307" t="str">
            <v>P84</v>
          </cell>
        </row>
        <row r="9308">
          <cell r="J9308" t="str">
            <v>S9122</v>
          </cell>
        </row>
        <row r="9309">
          <cell r="J9309" t="str">
            <v>S9123</v>
          </cell>
        </row>
        <row r="9310">
          <cell r="J9310" t="str">
            <v>T2028</v>
          </cell>
        </row>
        <row r="9311">
          <cell r="J9311" t="str">
            <v>T4522</v>
          </cell>
        </row>
        <row r="9312">
          <cell r="J9312" t="str">
            <v>T4541</v>
          </cell>
        </row>
        <row r="9313">
          <cell r="J9313" t="str">
            <v>P81</v>
          </cell>
        </row>
        <row r="9314">
          <cell r="J9314" t="str">
            <v>I11</v>
          </cell>
        </row>
        <row r="9315">
          <cell r="J9315" t="str">
            <v>I12</v>
          </cell>
        </row>
        <row r="9316">
          <cell r="J9316" t="str">
            <v>I13</v>
          </cell>
        </row>
        <row r="9317">
          <cell r="J9317" t="str">
            <v>I21</v>
          </cell>
        </row>
        <row r="9318">
          <cell r="J9318" t="str">
            <v>I99</v>
          </cell>
        </row>
        <row r="9319">
          <cell r="J9319" t="str">
            <v>O1</v>
          </cell>
        </row>
        <row r="9320">
          <cell r="J9320" t="str">
            <v>O2</v>
          </cell>
        </row>
        <row r="9321">
          <cell r="J9321" t="str">
            <v>O3</v>
          </cell>
        </row>
        <row r="9322">
          <cell r="J9322" t="str">
            <v>O4</v>
          </cell>
        </row>
        <row r="9323">
          <cell r="J9323" t="str">
            <v>O5</v>
          </cell>
        </row>
        <row r="9324">
          <cell r="J9324" t="str">
            <v>O6</v>
          </cell>
        </row>
        <row r="9325">
          <cell r="J9325" t="str">
            <v>O7</v>
          </cell>
        </row>
        <row r="9326">
          <cell r="J9326" t="str">
            <v>O8</v>
          </cell>
        </row>
        <row r="9327">
          <cell r="J9327" t="str">
            <v>O9</v>
          </cell>
        </row>
        <row r="9328">
          <cell r="J9328" t="str">
            <v>O99</v>
          </cell>
        </row>
        <row r="9329">
          <cell r="J9329" t="str">
            <v>P11</v>
          </cell>
        </row>
        <row r="9330">
          <cell r="J9330" t="str">
            <v>P13</v>
          </cell>
        </row>
        <row r="9331">
          <cell r="J9331" t="str">
            <v>P14</v>
          </cell>
        </row>
        <row r="9332">
          <cell r="J9332" t="str">
            <v>P15</v>
          </cell>
        </row>
        <row r="9333">
          <cell r="J9333" t="str">
            <v>P16</v>
          </cell>
        </row>
        <row r="9334">
          <cell r="J9334" t="str">
            <v>P21</v>
          </cell>
        </row>
        <row r="9335">
          <cell r="J9335" t="str">
            <v>P22</v>
          </cell>
        </row>
        <row r="9336">
          <cell r="J9336" t="str">
            <v>P23</v>
          </cell>
        </row>
        <row r="9337">
          <cell r="J9337" t="str">
            <v>P30</v>
          </cell>
        </row>
        <row r="9338">
          <cell r="J9338" t="str">
            <v>P41</v>
          </cell>
        </row>
        <row r="9339">
          <cell r="J9339" t="str">
            <v>P46</v>
          </cell>
        </row>
        <row r="9340">
          <cell r="J9340" t="str">
            <v>P49</v>
          </cell>
        </row>
        <row r="9341">
          <cell r="J9341" t="str">
            <v>P51</v>
          </cell>
        </row>
        <row r="9342">
          <cell r="J9342" t="str">
            <v>P53</v>
          </cell>
        </row>
        <row r="9343">
          <cell r="J9343" t="str">
            <v>P54</v>
          </cell>
        </row>
        <row r="9344">
          <cell r="J9344" t="str">
            <v>P55</v>
          </cell>
        </row>
        <row r="9345">
          <cell r="J9345" t="str">
            <v>P61</v>
          </cell>
        </row>
        <row r="9346">
          <cell r="J9346" t="str">
            <v>P62</v>
          </cell>
        </row>
        <row r="9347">
          <cell r="J9347" t="str">
            <v>P63</v>
          </cell>
        </row>
        <row r="9348">
          <cell r="J9348" t="str">
            <v>P64</v>
          </cell>
        </row>
        <row r="9349">
          <cell r="J9349" t="str">
            <v>P65</v>
          </cell>
        </row>
        <row r="9350">
          <cell r="J9350" t="str">
            <v>P66</v>
          </cell>
        </row>
        <row r="9351">
          <cell r="J9351" t="str">
            <v>P67</v>
          </cell>
        </row>
        <row r="9352">
          <cell r="J9352" t="str">
            <v>P69</v>
          </cell>
        </row>
        <row r="9353">
          <cell r="J9353" t="str">
            <v>P71</v>
          </cell>
        </row>
        <row r="9354">
          <cell r="J9354" t="str">
            <v>P72</v>
          </cell>
        </row>
        <row r="9355">
          <cell r="J9355" t="str">
            <v>P81</v>
          </cell>
        </row>
        <row r="9356">
          <cell r="J9356" t="str">
            <v>P83</v>
          </cell>
        </row>
        <row r="9357">
          <cell r="J9357" t="str">
            <v>P84</v>
          </cell>
        </row>
        <row r="9358">
          <cell r="J9358" t="str">
            <v>P87</v>
          </cell>
        </row>
        <row r="9359">
          <cell r="J9359" t="str">
            <v>P88</v>
          </cell>
        </row>
        <row r="9360">
          <cell r="J9360" t="str">
            <v>P99</v>
          </cell>
        </row>
        <row r="9361">
          <cell r="J9361" t="str">
            <v>T4522</v>
          </cell>
        </row>
        <row r="9362">
          <cell r="J9362" t="str">
            <v>P41</v>
          </cell>
        </row>
        <row r="9363">
          <cell r="J9363" t="str">
            <v>I12</v>
          </cell>
        </row>
        <row r="9364">
          <cell r="J9364" t="str">
            <v>I21</v>
          </cell>
        </row>
        <row r="9365">
          <cell r="J9365" t="str">
            <v>O1</v>
          </cell>
        </row>
        <row r="9366">
          <cell r="J9366" t="str">
            <v>O4</v>
          </cell>
        </row>
        <row r="9367">
          <cell r="J9367" t="str">
            <v>O5</v>
          </cell>
        </row>
        <row r="9368">
          <cell r="J9368" t="str">
            <v>O8</v>
          </cell>
        </row>
        <row r="9369">
          <cell r="J9369" t="str">
            <v>P13</v>
          </cell>
        </row>
        <row r="9370">
          <cell r="J9370" t="str">
            <v>P14</v>
          </cell>
        </row>
        <row r="9371">
          <cell r="J9371" t="str">
            <v>P22</v>
          </cell>
        </row>
        <row r="9372">
          <cell r="J9372" t="str">
            <v>P41</v>
          </cell>
        </row>
        <row r="9373">
          <cell r="J9373" t="str">
            <v>P61</v>
          </cell>
        </row>
        <row r="9374">
          <cell r="J9374" t="str">
            <v>P62</v>
          </cell>
        </row>
        <row r="9375">
          <cell r="J9375" t="str">
            <v>P66</v>
          </cell>
        </row>
        <row r="9376">
          <cell r="J9376" t="str">
            <v>P67</v>
          </cell>
        </row>
        <row r="9377">
          <cell r="J9377" t="str">
            <v>P81</v>
          </cell>
        </row>
        <row r="9378">
          <cell r="J9378" t="str">
            <v>P83</v>
          </cell>
        </row>
        <row r="9379">
          <cell r="J9379" t="str">
            <v>P84</v>
          </cell>
        </row>
        <row r="9380">
          <cell r="J9380" t="str">
            <v>P86</v>
          </cell>
        </row>
        <row r="9381">
          <cell r="J9381" t="str">
            <v>H81</v>
          </cell>
        </row>
        <row r="9382">
          <cell r="J9382" t="str">
            <v>I11</v>
          </cell>
        </row>
        <row r="9383">
          <cell r="J9383" t="str">
            <v>I13</v>
          </cell>
        </row>
        <row r="9384">
          <cell r="J9384" t="str">
            <v>I99</v>
          </cell>
        </row>
        <row r="9385">
          <cell r="J9385" t="str">
            <v>L02</v>
          </cell>
        </row>
        <row r="9386">
          <cell r="J9386" t="str">
            <v>L22</v>
          </cell>
        </row>
        <row r="9387">
          <cell r="J9387" t="str">
            <v>O1</v>
          </cell>
        </row>
        <row r="9388">
          <cell r="J9388" t="str">
            <v>O2</v>
          </cell>
        </row>
        <row r="9389">
          <cell r="J9389" t="str">
            <v>O3</v>
          </cell>
        </row>
        <row r="9390">
          <cell r="J9390" t="str">
            <v>O4</v>
          </cell>
        </row>
        <row r="9391">
          <cell r="J9391" t="str">
            <v>O8</v>
          </cell>
        </row>
        <row r="9392">
          <cell r="J9392" t="str">
            <v>P11</v>
          </cell>
        </row>
        <row r="9393">
          <cell r="J9393" t="str">
            <v>P13</v>
          </cell>
        </row>
        <row r="9394">
          <cell r="J9394" t="str">
            <v>P14</v>
          </cell>
        </row>
        <row r="9395">
          <cell r="J9395" t="str">
            <v>P30</v>
          </cell>
        </row>
        <row r="9396">
          <cell r="J9396" t="str">
            <v>P41</v>
          </cell>
        </row>
        <row r="9397">
          <cell r="J9397" t="str">
            <v>P49</v>
          </cell>
        </row>
        <row r="9398">
          <cell r="J9398" t="str">
            <v>P53</v>
          </cell>
        </row>
        <row r="9399">
          <cell r="J9399" t="str">
            <v>P61</v>
          </cell>
        </row>
        <row r="9400">
          <cell r="J9400" t="str">
            <v>P62</v>
          </cell>
        </row>
        <row r="9401">
          <cell r="J9401" t="str">
            <v>P63</v>
          </cell>
        </row>
        <row r="9402">
          <cell r="J9402" t="str">
            <v>P64</v>
          </cell>
        </row>
        <row r="9403">
          <cell r="J9403" t="str">
            <v>P66</v>
          </cell>
        </row>
        <row r="9404">
          <cell r="J9404" t="str">
            <v>P67</v>
          </cell>
        </row>
        <row r="9405">
          <cell r="J9405" t="str">
            <v>P71</v>
          </cell>
        </row>
        <row r="9406">
          <cell r="J9406" t="str">
            <v>P81</v>
          </cell>
        </row>
        <row r="9407">
          <cell r="J9407" t="str">
            <v>P83</v>
          </cell>
        </row>
        <row r="9408">
          <cell r="J9408" t="str">
            <v>P88</v>
          </cell>
        </row>
        <row r="9409">
          <cell r="J9409" t="str">
            <v>H81</v>
          </cell>
        </row>
        <row r="9410">
          <cell r="J9410" t="str">
            <v>I11</v>
          </cell>
        </row>
        <row r="9411">
          <cell r="J9411" t="str">
            <v>I99</v>
          </cell>
        </row>
        <row r="9412">
          <cell r="J9412" t="str">
            <v>L02</v>
          </cell>
        </row>
        <row r="9413">
          <cell r="J9413" t="str">
            <v>O8</v>
          </cell>
        </row>
        <row r="9414">
          <cell r="J9414" t="str">
            <v>P30</v>
          </cell>
        </row>
        <row r="9415">
          <cell r="J9415" t="str">
            <v>P41</v>
          </cell>
        </row>
        <row r="9416">
          <cell r="J9416" t="str">
            <v>P62</v>
          </cell>
        </row>
        <row r="9417">
          <cell r="J9417" t="str">
            <v>P66</v>
          </cell>
        </row>
        <row r="9418">
          <cell r="J9418" t="str">
            <v>P67</v>
          </cell>
        </row>
        <row r="9419">
          <cell r="J9419" t="str">
            <v>P81</v>
          </cell>
        </row>
        <row r="9420">
          <cell r="J9420" t="str">
            <v>P84</v>
          </cell>
        </row>
        <row r="9421">
          <cell r="J9421" t="str">
            <v>H81</v>
          </cell>
        </row>
        <row r="9422">
          <cell r="J9422" t="str">
            <v>I11</v>
          </cell>
        </row>
        <row r="9423">
          <cell r="J9423" t="str">
            <v>I12</v>
          </cell>
        </row>
        <row r="9424">
          <cell r="J9424" t="str">
            <v>I13</v>
          </cell>
        </row>
        <row r="9425">
          <cell r="J9425" t="str">
            <v>I14</v>
          </cell>
        </row>
        <row r="9426">
          <cell r="J9426" t="str">
            <v>I99</v>
          </cell>
        </row>
        <row r="9427">
          <cell r="J9427" t="str">
            <v>L02</v>
          </cell>
        </row>
        <row r="9428">
          <cell r="J9428" t="str">
            <v>L22</v>
          </cell>
        </row>
        <row r="9429">
          <cell r="J9429" t="str">
            <v>L35</v>
          </cell>
        </row>
        <row r="9430">
          <cell r="J9430" t="str">
            <v>O1</v>
          </cell>
        </row>
        <row r="9431">
          <cell r="J9431" t="str">
            <v>O2</v>
          </cell>
        </row>
        <row r="9432">
          <cell r="J9432" t="str">
            <v>O3</v>
          </cell>
        </row>
        <row r="9433">
          <cell r="J9433" t="str">
            <v>O4</v>
          </cell>
        </row>
        <row r="9434">
          <cell r="J9434" t="str">
            <v>O5</v>
          </cell>
        </row>
        <row r="9435">
          <cell r="J9435" t="str">
            <v>O7</v>
          </cell>
        </row>
        <row r="9436">
          <cell r="J9436" t="str">
            <v>O8</v>
          </cell>
        </row>
        <row r="9437">
          <cell r="J9437" t="str">
            <v>P11</v>
          </cell>
        </row>
        <row r="9438">
          <cell r="J9438" t="str">
            <v>P12</v>
          </cell>
        </row>
        <row r="9439">
          <cell r="J9439" t="str">
            <v>P13</v>
          </cell>
        </row>
        <row r="9440">
          <cell r="J9440" t="str">
            <v>P14</v>
          </cell>
        </row>
        <row r="9441">
          <cell r="J9441" t="str">
            <v>P15</v>
          </cell>
        </row>
        <row r="9442">
          <cell r="J9442" t="str">
            <v>P16</v>
          </cell>
        </row>
        <row r="9443">
          <cell r="J9443" t="str">
            <v>P30</v>
          </cell>
        </row>
        <row r="9444">
          <cell r="J9444" t="str">
            <v>P41</v>
          </cell>
        </row>
        <row r="9445">
          <cell r="J9445" t="str">
            <v>P42</v>
          </cell>
        </row>
        <row r="9446">
          <cell r="J9446" t="str">
            <v>P46</v>
          </cell>
        </row>
        <row r="9447">
          <cell r="J9447" t="str">
            <v>P49</v>
          </cell>
        </row>
        <row r="9448">
          <cell r="J9448" t="str">
            <v>P54</v>
          </cell>
        </row>
        <row r="9449">
          <cell r="J9449" t="str">
            <v>P61</v>
          </cell>
        </row>
        <row r="9450">
          <cell r="J9450" t="str">
            <v>P62</v>
          </cell>
        </row>
        <row r="9451">
          <cell r="J9451" t="str">
            <v>P63</v>
          </cell>
        </row>
        <row r="9452">
          <cell r="J9452" t="str">
            <v>P64</v>
          </cell>
        </row>
        <row r="9453">
          <cell r="J9453" t="str">
            <v>P65</v>
          </cell>
        </row>
        <row r="9454">
          <cell r="J9454" t="str">
            <v>P66</v>
          </cell>
        </row>
        <row r="9455">
          <cell r="J9455" t="str">
            <v>P67</v>
          </cell>
        </row>
        <row r="9456">
          <cell r="J9456" t="str">
            <v>P71</v>
          </cell>
        </row>
        <row r="9457">
          <cell r="J9457" t="str">
            <v>P72</v>
          </cell>
        </row>
        <row r="9458">
          <cell r="J9458" t="str">
            <v>P81</v>
          </cell>
        </row>
        <row r="9459">
          <cell r="J9459" t="str">
            <v>P82</v>
          </cell>
        </row>
        <row r="9460">
          <cell r="J9460" t="str">
            <v>P83</v>
          </cell>
        </row>
        <row r="9461">
          <cell r="J9461" t="str">
            <v>P84</v>
          </cell>
        </row>
        <row r="9462">
          <cell r="J9462" t="str">
            <v>P85</v>
          </cell>
        </row>
        <row r="9463">
          <cell r="J9463" t="str">
            <v>P99</v>
          </cell>
        </row>
        <row r="9464">
          <cell r="J9464" t="str">
            <v>S5130</v>
          </cell>
        </row>
        <row r="9465">
          <cell r="J9465" t="str">
            <v>S5140</v>
          </cell>
        </row>
        <row r="9466">
          <cell r="J9466" t="str">
            <v>T2022</v>
          </cell>
        </row>
        <row r="9467">
          <cell r="J9467" t="str">
            <v>T4522</v>
          </cell>
        </row>
        <row r="9468">
          <cell r="J9468" t="str">
            <v>T4541</v>
          </cell>
        </row>
        <row r="9469">
          <cell r="J9469" t="str">
            <v>H81</v>
          </cell>
        </row>
        <row r="9470">
          <cell r="J9470" t="str">
            <v>I11</v>
          </cell>
        </row>
        <row r="9471">
          <cell r="J9471" t="str">
            <v>I12</v>
          </cell>
        </row>
        <row r="9472">
          <cell r="J9472" t="str">
            <v>I13</v>
          </cell>
        </row>
        <row r="9473">
          <cell r="J9473" t="str">
            <v>I99</v>
          </cell>
        </row>
        <row r="9474">
          <cell r="J9474" t="str">
            <v>O1</v>
          </cell>
        </row>
        <row r="9475">
          <cell r="J9475" t="str">
            <v>O2</v>
          </cell>
        </row>
        <row r="9476">
          <cell r="J9476" t="str">
            <v>O3</v>
          </cell>
        </row>
        <row r="9477">
          <cell r="J9477" t="str">
            <v>O4</v>
          </cell>
        </row>
        <row r="9478">
          <cell r="J9478" t="str">
            <v>O5</v>
          </cell>
        </row>
        <row r="9479">
          <cell r="J9479" t="str">
            <v>O6</v>
          </cell>
        </row>
        <row r="9480">
          <cell r="J9480" t="str">
            <v>O7</v>
          </cell>
        </row>
        <row r="9481">
          <cell r="J9481" t="str">
            <v>O8</v>
          </cell>
        </row>
        <row r="9482">
          <cell r="J9482" t="str">
            <v>O99</v>
          </cell>
        </row>
        <row r="9483">
          <cell r="J9483" t="str">
            <v>P11</v>
          </cell>
        </row>
        <row r="9484">
          <cell r="J9484" t="str">
            <v>P13</v>
          </cell>
        </row>
        <row r="9485">
          <cell r="J9485" t="str">
            <v>P14</v>
          </cell>
        </row>
        <row r="9486">
          <cell r="J9486" t="str">
            <v>P15</v>
          </cell>
        </row>
        <row r="9487">
          <cell r="J9487" t="str">
            <v>P16</v>
          </cell>
        </row>
        <row r="9488">
          <cell r="J9488" t="str">
            <v>P23</v>
          </cell>
        </row>
        <row r="9489">
          <cell r="J9489" t="str">
            <v>P30</v>
          </cell>
        </row>
        <row r="9490">
          <cell r="J9490" t="str">
            <v>P41</v>
          </cell>
        </row>
        <row r="9491">
          <cell r="J9491" t="str">
            <v>P42</v>
          </cell>
        </row>
        <row r="9492">
          <cell r="J9492" t="str">
            <v>P46</v>
          </cell>
        </row>
        <row r="9493">
          <cell r="J9493" t="str">
            <v>P49</v>
          </cell>
        </row>
        <row r="9494">
          <cell r="J9494" t="str">
            <v>P51</v>
          </cell>
        </row>
        <row r="9495">
          <cell r="J9495" t="str">
            <v>P53</v>
          </cell>
        </row>
        <row r="9496">
          <cell r="J9496" t="str">
            <v>P54</v>
          </cell>
        </row>
        <row r="9497">
          <cell r="J9497" t="str">
            <v>P55</v>
          </cell>
        </row>
        <row r="9498">
          <cell r="J9498" t="str">
            <v>P61</v>
          </cell>
        </row>
        <row r="9499">
          <cell r="J9499" t="str">
            <v>P62</v>
          </cell>
        </row>
        <row r="9500">
          <cell r="J9500" t="str">
            <v>P63</v>
          </cell>
        </row>
        <row r="9501">
          <cell r="J9501" t="str">
            <v>P64</v>
          </cell>
        </row>
        <row r="9502">
          <cell r="J9502" t="str">
            <v>P65</v>
          </cell>
        </row>
        <row r="9503">
          <cell r="J9503" t="str">
            <v>P66</v>
          </cell>
        </row>
        <row r="9504">
          <cell r="J9504" t="str">
            <v>P67</v>
          </cell>
        </row>
        <row r="9505">
          <cell r="J9505" t="str">
            <v>P71</v>
          </cell>
        </row>
        <row r="9506">
          <cell r="J9506" t="str">
            <v>P72</v>
          </cell>
        </row>
        <row r="9507">
          <cell r="J9507" t="str">
            <v>P81</v>
          </cell>
        </row>
        <row r="9508">
          <cell r="J9508" t="str">
            <v>P82</v>
          </cell>
        </row>
        <row r="9509">
          <cell r="J9509" t="str">
            <v>P83</v>
          </cell>
        </row>
        <row r="9510">
          <cell r="J9510" t="str">
            <v>P84</v>
          </cell>
        </row>
        <row r="9511">
          <cell r="J9511" t="str">
            <v>P87</v>
          </cell>
        </row>
        <row r="9512">
          <cell r="J9512" t="str">
            <v>P88</v>
          </cell>
        </row>
        <row r="9513">
          <cell r="J9513" t="str">
            <v>P99</v>
          </cell>
        </row>
        <row r="9514">
          <cell r="J9514" t="str">
            <v>S5105</v>
          </cell>
        </row>
        <row r="9515">
          <cell r="J9515" t="str">
            <v>S5130</v>
          </cell>
        </row>
        <row r="9516">
          <cell r="J9516" t="str">
            <v>S5140</v>
          </cell>
        </row>
        <row r="9517">
          <cell r="J9517" t="str">
            <v>S5160</v>
          </cell>
        </row>
        <row r="9518">
          <cell r="J9518" t="str">
            <v>S5161</v>
          </cell>
        </row>
        <row r="9519">
          <cell r="J9519" t="str">
            <v>S5170</v>
          </cell>
        </row>
        <row r="9520">
          <cell r="J9520" t="str">
            <v>S9122</v>
          </cell>
        </row>
        <row r="9521">
          <cell r="J9521" t="str">
            <v>S9123</v>
          </cell>
        </row>
        <row r="9522">
          <cell r="J9522" t="str">
            <v>S9124</v>
          </cell>
        </row>
        <row r="9523">
          <cell r="J9523" t="str">
            <v>T2022</v>
          </cell>
        </row>
        <row r="9524">
          <cell r="J9524" t="str">
            <v>T2028</v>
          </cell>
        </row>
        <row r="9525">
          <cell r="J9525" t="str">
            <v>T2029</v>
          </cell>
        </row>
        <row r="9526">
          <cell r="J9526" t="str">
            <v>T2033</v>
          </cell>
        </row>
        <row r="9527">
          <cell r="J9527" t="str">
            <v>T4522</v>
          </cell>
        </row>
        <row r="9528">
          <cell r="J9528" t="str">
            <v>T4541</v>
          </cell>
        </row>
        <row r="9529">
          <cell r="J9529" t="str">
            <v>H81</v>
          </cell>
        </row>
        <row r="9530">
          <cell r="J9530" t="str">
            <v>I11</v>
          </cell>
        </row>
        <row r="9531">
          <cell r="J9531" t="str">
            <v>I12</v>
          </cell>
        </row>
        <row r="9532">
          <cell r="J9532" t="str">
            <v>I14</v>
          </cell>
        </row>
        <row r="9533">
          <cell r="J9533" t="str">
            <v>O1</v>
          </cell>
        </row>
        <row r="9534">
          <cell r="J9534" t="str">
            <v>O3</v>
          </cell>
        </row>
        <row r="9535">
          <cell r="J9535" t="str">
            <v>O4</v>
          </cell>
        </row>
        <row r="9536">
          <cell r="J9536" t="str">
            <v>O8</v>
          </cell>
        </row>
        <row r="9537">
          <cell r="J9537" t="str">
            <v>P11</v>
          </cell>
        </row>
        <row r="9538">
          <cell r="J9538" t="str">
            <v>P13</v>
          </cell>
        </row>
        <row r="9539">
          <cell r="J9539" t="str">
            <v>P14</v>
          </cell>
        </row>
        <row r="9540">
          <cell r="J9540" t="str">
            <v>P15</v>
          </cell>
        </row>
        <row r="9541">
          <cell r="J9541" t="str">
            <v>P30</v>
          </cell>
        </row>
        <row r="9542">
          <cell r="J9542" t="str">
            <v>P41</v>
          </cell>
        </row>
        <row r="9543">
          <cell r="J9543" t="str">
            <v>P49</v>
          </cell>
        </row>
        <row r="9544">
          <cell r="J9544" t="str">
            <v>P61</v>
          </cell>
        </row>
        <row r="9545">
          <cell r="J9545" t="str">
            <v>P62</v>
          </cell>
        </row>
        <row r="9546">
          <cell r="J9546" t="str">
            <v>P64</v>
          </cell>
        </row>
        <row r="9547">
          <cell r="J9547" t="str">
            <v>P65</v>
          </cell>
        </row>
        <row r="9548">
          <cell r="J9548" t="str">
            <v>P66</v>
          </cell>
        </row>
        <row r="9549">
          <cell r="J9549" t="str">
            <v>P67</v>
          </cell>
        </row>
        <row r="9550">
          <cell r="J9550" t="str">
            <v>P71</v>
          </cell>
        </row>
        <row r="9551">
          <cell r="J9551" t="str">
            <v>P81</v>
          </cell>
        </row>
        <row r="9552">
          <cell r="J9552" t="str">
            <v>P83</v>
          </cell>
        </row>
        <row r="9553">
          <cell r="J9553" t="str">
            <v>P84</v>
          </cell>
        </row>
        <row r="9554">
          <cell r="J9554" t="str">
            <v>P87</v>
          </cell>
        </row>
        <row r="9555">
          <cell r="J9555" t="str">
            <v>P99</v>
          </cell>
        </row>
        <row r="9556">
          <cell r="J9556" t="str">
            <v>99601</v>
          </cell>
        </row>
        <row r="9557">
          <cell r="J9557" t="str">
            <v>H81</v>
          </cell>
        </row>
        <row r="9558">
          <cell r="J9558" t="str">
            <v>I11</v>
          </cell>
        </row>
        <row r="9559">
          <cell r="J9559" t="str">
            <v>I12</v>
          </cell>
        </row>
        <row r="9560">
          <cell r="J9560" t="str">
            <v>I13</v>
          </cell>
        </row>
        <row r="9561">
          <cell r="J9561" t="str">
            <v>I14</v>
          </cell>
        </row>
        <row r="9562">
          <cell r="J9562" t="str">
            <v>I99</v>
          </cell>
        </row>
        <row r="9563">
          <cell r="J9563" t="str">
            <v>L35</v>
          </cell>
        </row>
        <row r="9564">
          <cell r="J9564" t="str">
            <v>O1</v>
          </cell>
        </row>
        <row r="9565">
          <cell r="J9565" t="str">
            <v>O2</v>
          </cell>
        </row>
        <row r="9566">
          <cell r="J9566" t="str">
            <v>O3</v>
          </cell>
        </row>
        <row r="9567">
          <cell r="J9567" t="str">
            <v>O4</v>
          </cell>
        </row>
        <row r="9568">
          <cell r="J9568" t="str">
            <v>O5</v>
          </cell>
        </row>
        <row r="9569">
          <cell r="J9569" t="str">
            <v>O6</v>
          </cell>
        </row>
        <row r="9570">
          <cell r="J9570" t="str">
            <v>O7</v>
          </cell>
        </row>
        <row r="9571">
          <cell r="J9571" t="str">
            <v>O8</v>
          </cell>
        </row>
        <row r="9572">
          <cell r="J9572" t="str">
            <v>O9</v>
          </cell>
        </row>
        <row r="9573">
          <cell r="J9573" t="str">
            <v>O99</v>
          </cell>
        </row>
        <row r="9574">
          <cell r="J9574" t="str">
            <v>P11</v>
          </cell>
        </row>
        <row r="9575">
          <cell r="J9575" t="str">
            <v>P12</v>
          </cell>
        </row>
        <row r="9576">
          <cell r="J9576" t="str">
            <v>P13</v>
          </cell>
        </row>
        <row r="9577">
          <cell r="J9577" t="str">
            <v>P14</v>
          </cell>
        </row>
        <row r="9578">
          <cell r="J9578" t="str">
            <v>P15</v>
          </cell>
        </row>
        <row r="9579">
          <cell r="J9579" t="str">
            <v>P16</v>
          </cell>
        </row>
        <row r="9580">
          <cell r="J9580" t="str">
            <v>P23</v>
          </cell>
        </row>
        <row r="9581">
          <cell r="J9581" t="str">
            <v>P30</v>
          </cell>
        </row>
        <row r="9582">
          <cell r="J9582" t="str">
            <v>P41</v>
          </cell>
        </row>
        <row r="9583">
          <cell r="J9583" t="str">
            <v>P42</v>
          </cell>
        </row>
        <row r="9584">
          <cell r="J9584" t="str">
            <v>P46</v>
          </cell>
        </row>
        <row r="9585">
          <cell r="J9585" t="str">
            <v>P47</v>
          </cell>
        </row>
        <row r="9586">
          <cell r="J9586" t="str">
            <v>P48</v>
          </cell>
        </row>
        <row r="9587">
          <cell r="J9587" t="str">
            <v>P49</v>
          </cell>
        </row>
        <row r="9588">
          <cell r="J9588" t="str">
            <v>P51</v>
          </cell>
        </row>
        <row r="9589">
          <cell r="J9589" t="str">
            <v>P53</v>
          </cell>
        </row>
        <row r="9590">
          <cell r="J9590" t="str">
            <v>P54</v>
          </cell>
        </row>
        <row r="9591">
          <cell r="J9591" t="str">
            <v>P55</v>
          </cell>
        </row>
        <row r="9592">
          <cell r="J9592" t="str">
            <v>P61</v>
          </cell>
        </row>
        <row r="9593">
          <cell r="J9593" t="str">
            <v>P62</v>
          </cell>
        </row>
        <row r="9594">
          <cell r="J9594" t="str">
            <v>P63</v>
          </cell>
        </row>
        <row r="9595">
          <cell r="J9595" t="str">
            <v>P64</v>
          </cell>
        </row>
        <row r="9596">
          <cell r="J9596" t="str">
            <v>P65</v>
          </cell>
        </row>
        <row r="9597">
          <cell r="J9597" t="str">
            <v>P66</v>
          </cell>
        </row>
        <row r="9598">
          <cell r="J9598" t="str">
            <v>P67</v>
          </cell>
        </row>
        <row r="9599">
          <cell r="J9599" t="str">
            <v>P71</v>
          </cell>
        </row>
        <row r="9600">
          <cell r="J9600" t="str">
            <v>P72</v>
          </cell>
        </row>
        <row r="9601">
          <cell r="J9601" t="str">
            <v>P81</v>
          </cell>
        </row>
        <row r="9602">
          <cell r="J9602" t="str">
            <v>P82</v>
          </cell>
        </row>
        <row r="9603">
          <cell r="J9603" t="str">
            <v>P83</v>
          </cell>
        </row>
        <row r="9604">
          <cell r="J9604" t="str">
            <v>P84</v>
          </cell>
        </row>
        <row r="9605">
          <cell r="J9605" t="str">
            <v>P85</v>
          </cell>
        </row>
        <row r="9606">
          <cell r="J9606" t="str">
            <v>P86</v>
          </cell>
        </row>
        <row r="9607">
          <cell r="J9607" t="str">
            <v>P87</v>
          </cell>
        </row>
        <row r="9608">
          <cell r="J9608" t="str">
            <v>P88</v>
          </cell>
        </row>
        <row r="9609">
          <cell r="J9609" t="str">
            <v>P99</v>
          </cell>
        </row>
        <row r="9610">
          <cell r="J9610" t="str">
            <v>T4522</v>
          </cell>
        </row>
        <row r="9611">
          <cell r="J9611" t="str">
            <v>T4541</v>
          </cell>
        </row>
        <row r="9612">
          <cell r="J9612" t="str">
            <v>H81</v>
          </cell>
        </row>
        <row r="9613">
          <cell r="J9613" t="str">
            <v>I11</v>
          </cell>
        </row>
        <row r="9614">
          <cell r="J9614" t="str">
            <v>L02</v>
          </cell>
        </row>
        <row r="9615">
          <cell r="J9615" t="str">
            <v>L22</v>
          </cell>
        </row>
        <row r="9616">
          <cell r="J9616" t="str">
            <v>O1</v>
          </cell>
        </row>
        <row r="9617">
          <cell r="J9617" t="str">
            <v>O3</v>
          </cell>
        </row>
        <row r="9618">
          <cell r="J9618" t="str">
            <v>O8</v>
          </cell>
        </row>
        <row r="9619">
          <cell r="J9619" t="str">
            <v>P14</v>
          </cell>
        </row>
        <row r="9620">
          <cell r="J9620" t="str">
            <v>P30</v>
          </cell>
        </row>
        <row r="9621">
          <cell r="J9621" t="str">
            <v>P49</v>
          </cell>
        </row>
        <row r="9622">
          <cell r="J9622" t="str">
            <v>P61</v>
          </cell>
        </row>
        <row r="9623">
          <cell r="J9623" t="str">
            <v>P64</v>
          </cell>
        </row>
        <row r="9624">
          <cell r="J9624" t="str">
            <v>P66</v>
          </cell>
        </row>
        <row r="9625">
          <cell r="J9625" t="str">
            <v>P67</v>
          </cell>
        </row>
        <row r="9626">
          <cell r="J9626" t="str">
            <v>P81</v>
          </cell>
        </row>
        <row r="9627">
          <cell r="J9627" t="str">
            <v>P83</v>
          </cell>
        </row>
        <row r="9628">
          <cell r="J9628" t="str">
            <v>I11</v>
          </cell>
        </row>
        <row r="9629">
          <cell r="J9629" t="str">
            <v>O8</v>
          </cell>
        </row>
        <row r="9630">
          <cell r="J9630" t="str">
            <v>P41</v>
          </cell>
        </row>
        <row r="9631">
          <cell r="J9631" t="str">
            <v>P49</v>
          </cell>
        </row>
        <row r="9632">
          <cell r="J9632" t="str">
            <v>P81</v>
          </cell>
        </row>
        <row r="9633">
          <cell r="J9633" t="str">
            <v>P84</v>
          </cell>
        </row>
        <row r="9634">
          <cell r="J9634" t="str">
            <v>I11</v>
          </cell>
        </row>
        <row r="9635">
          <cell r="J9635" t="str">
            <v>I12</v>
          </cell>
        </row>
        <row r="9636">
          <cell r="J9636" t="str">
            <v>I99</v>
          </cell>
        </row>
        <row r="9637">
          <cell r="J9637" t="str">
            <v>L02</v>
          </cell>
        </row>
        <row r="9638">
          <cell r="J9638" t="str">
            <v>L22</v>
          </cell>
        </row>
        <row r="9639">
          <cell r="J9639" t="str">
            <v>O1</v>
          </cell>
        </row>
        <row r="9640">
          <cell r="J9640" t="str">
            <v>O2</v>
          </cell>
        </row>
        <row r="9641">
          <cell r="J9641" t="str">
            <v>O4</v>
          </cell>
        </row>
        <row r="9642">
          <cell r="J9642" t="str">
            <v>O7</v>
          </cell>
        </row>
        <row r="9643">
          <cell r="J9643" t="str">
            <v>O8</v>
          </cell>
        </row>
        <row r="9644">
          <cell r="J9644" t="str">
            <v>O99</v>
          </cell>
        </row>
        <row r="9645">
          <cell r="J9645" t="str">
            <v>P11</v>
          </cell>
        </row>
        <row r="9646">
          <cell r="J9646" t="str">
            <v>P14</v>
          </cell>
        </row>
        <row r="9647">
          <cell r="J9647" t="str">
            <v>P30</v>
          </cell>
        </row>
        <row r="9648">
          <cell r="J9648" t="str">
            <v>P41</v>
          </cell>
        </row>
        <row r="9649">
          <cell r="J9649" t="str">
            <v>P49</v>
          </cell>
        </row>
        <row r="9650">
          <cell r="J9650" t="str">
            <v>P61</v>
          </cell>
        </row>
        <row r="9651">
          <cell r="J9651" t="str">
            <v>P62</v>
          </cell>
        </row>
        <row r="9652">
          <cell r="J9652" t="str">
            <v>P64</v>
          </cell>
        </row>
        <row r="9653">
          <cell r="J9653" t="str">
            <v>P66</v>
          </cell>
        </row>
        <row r="9654">
          <cell r="J9654" t="str">
            <v>P67</v>
          </cell>
        </row>
        <row r="9655">
          <cell r="J9655" t="str">
            <v>P71</v>
          </cell>
        </row>
        <row r="9656">
          <cell r="J9656" t="str">
            <v>P81</v>
          </cell>
        </row>
        <row r="9657">
          <cell r="J9657" t="str">
            <v>P84</v>
          </cell>
        </row>
        <row r="9658">
          <cell r="J9658" t="str">
            <v>S5161</v>
          </cell>
        </row>
        <row r="9659">
          <cell r="J9659" t="str">
            <v>H81</v>
          </cell>
        </row>
        <row r="9660">
          <cell r="J9660" t="str">
            <v>I11</v>
          </cell>
        </row>
        <row r="9661">
          <cell r="J9661" t="str">
            <v>I99</v>
          </cell>
        </row>
        <row r="9662">
          <cell r="J9662" t="str">
            <v>O1</v>
          </cell>
        </row>
        <row r="9663">
          <cell r="J9663" t="str">
            <v>O3</v>
          </cell>
        </row>
        <row r="9664">
          <cell r="J9664" t="str">
            <v>O4</v>
          </cell>
        </row>
        <row r="9665">
          <cell r="J9665" t="str">
            <v>O7</v>
          </cell>
        </row>
        <row r="9666">
          <cell r="J9666" t="str">
            <v>O8</v>
          </cell>
        </row>
        <row r="9667">
          <cell r="J9667" t="str">
            <v>P11</v>
          </cell>
        </row>
        <row r="9668">
          <cell r="J9668" t="str">
            <v>P15</v>
          </cell>
        </row>
        <row r="9669">
          <cell r="J9669" t="str">
            <v>P16</v>
          </cell>
        </row>
        <row r="9670">
          <cell r="J9670" t="str">
            <v>P30</v>
          </cell>
        </row>
        <row r="9671">
          <cell r="J9671" t="str">
            <v>P41</v>
          </cell>
        </row>
        <row r="9672">
          <cell r="J9672" t="str">
            <v>P46</v>
          </cell>
        </row>
        <row r="9673">
          <cell r="J9673" t="str">
            <v>P49</v>
          </cell>
        </row>
        <row r="9674">
          <cell r="J9674" t="str">
            <v>P51</v>
          </cell>
        </row>
        <row r="9675">
          <cell r="J9675" t="str">
            <v>P53</v>
          </cell>
        </row>
        <row r="9676">
          <cell r="J9676" t="str">
            <v>P54</v>
          </cell>
        </row>
        <row r="9677">
          <cell r="J9677" t="str">
            <v>P61</v>
          </cell>
        </row>
        <row r="9678">
          <cell r="J9678" t="str">
            <v>P62</v>
          </cell>
        </row>
        <row r="9679">
          <cell r="J9679" t="str">
            <v>P64</v>
          </cell>
        </row>
        <row r="9680">
          <cell r="J9680" t="str">
            <v>P65</v>
          </cell>
        </row>
        <row r="9681">
          <cell r="J9681" t="str">
            <v>P66</v>
          </cell>
        </row>
        <row r="9682">
          <cell r="J9682" t="str">
            <v>P67</v>
          </cell>
        </row>
        <row r="9683">
          <cell r="J9683" t="str">
            <v>P71</v>
          </cell>
        </row>
        <row r="9684">
          <cell r="J9684" t="str">
            <v>P81</v>
          </cell>
        </row>
        <row r="9685">
          <cell r="J9685" t="str">
            <v>P83</v>
          </cell>
        </row>
        <row r="9686">
          <cell r="J9686" t="str">
            <v>P84</v>
          </cell>
        </row>
        <row r="9687">
          <cell r="J9687" t="str">
            <v>P87</v>
          </cell>
        </row>
        <row r="9688">
          <cell r="J9688" t="str">
            <v>P88</v>
          </cell>
        </row>
        <row r="9689">
          <cell r="J9689" t="str">
            <v>P99</v>
          </cell>
        </row>
        <row r="9690">
          <cell r="J9690" t="str">
            <v>S5130</v>
          </cell>
        </row>
        <row r="9691">
          <cell r="J9691" t="str">
            <v>S5170</v>
          </cell>
        </row>
        <row r="9692">
          <cell r="J9692" t="str">
            <v>S9122</v>
          </cell>
        </row>
        <row r="9693">
          <cell r="J9693" t="str">
            <v>S9123</v>
          </cell>
        </row>
        <row r="9694">
          <cell r="J9694" t="str">
            <v>S9124</v>
          </cell>
        </row>
        <row r="9695">
          <cell r="J9695" t="str">
            <v>T4522</v>
          </cell>
        </row>
        <row r="9696">
          <cell r="J9696" t="str">
            <v>T4541</v>
          </cell>
        </row>
        <row r="9697">
          <cell r="J9697" t="str">
            <v>O8</v>
          </cell>
        </row>
        <row r="9698">
          <cell r="J9698" t="str">
            <v>P13</v>
          </cell>
        </row>
        <row r="9699">
          <cell r="J9699" t="str">
            <v>P41</v>
          </cell>
        </row>
        <row r="9700">
          <cell r="J9700" t="str">
            <v>H81</v>
          </cell>
        </row>
        <row r="9701">
          <cell r="J9701" t="str">
            <v>I11</v>
          </cell>
        </row>
        <row r="9702">
          <cell r="J9702" t="str">
            <v>I12</v>
          </cell>
        </row>
        <row r="9703">
          <cell r="J9703" t="str">
            <v>I13</v>
          </cell>
        </row>
        <row r="9704">
          <cell r="J9704" t="str">
            <v>I14</v>
          </cell>
        </row>
        <row r="9705">
          <cell r="J9705" t="str">
            <v>I99</v>
          </cell>
        </row>
        <row r="9706">
          <cell r="J9706" t="str">
            <v>L22</v>
          </cell>
        </row>
        <row r="9707">
          <cell r="J9707" t="str">
            <v>O1</v>
          </cell>
        </row>
        <row r="9708">
          <cell r="J9708" t="str">
            <v>O2</v>
          </cell>
        </row>
        <row r="9709">
          <cell r="J9709" t="str">
            <v>O3</v>
          </cell>
        </row>
        <row r="9710">
          <cell r="J9710" t="str">
            <v>O4</v>
          </cell>
        </row>
        <row r="9711">
          <cell r="J9711" t="str">
            <v>O5</v>
          </cell>
        </row>
        <row r="9712">
          <cell r="J9712" t="str">
            <v>O6</v>
          </cell>
        </row>
        <row r="9713">
          <cell r="J9713" t="str">
            <v>O7</v>
          </cell>
        </row>
        <row r="9714">
          <cell r="J9714" t="str">
            <v>O8</v>
          </cell>
        </row>
        <row r="9715">
          <cell r="J9715" t="str">
            <v>O99</v>
          </cell>
        </row>
        <row r="9716">
          <cell r="J9716" t="str">
            <v>P11</v>
          </cell>
        </row>
        <row r="9717">
          <cell r="J9717" t="str">
            <v>P12</v>
          </cell>
        </row>
        <row r="9718">
          <cell r="J9718" t="str">
            <v>P13</v>
          </cell>
        </row>
        <row r="9719">
          <cell r="J9719" t="str">
            <v>P14</v>
          </cell>
        </row>
        <row r="9720">
          <cell r="J9720" t="str">
            <v>P15</v>
          </cell>
        </row>
        <row r="9721">
          <cell r="J9721" t="str">
            <v>P16</v>
          </cell>
        </row>
        <row r="9722">
          <cell r="J9722" t="str">
            <v>P30</v>
          </cell>
        </row>
        <row r="9723">
          <cell r="J9723" t="str">
            <v>P41</v>
          </cell>
        </row>
        <row r="9724">
          <cell r="J9724" t="str">
            <v>P46</v>
          </cell>
        </row>
        <row r="9725">
          <cell r="J9725" t="str">
            <v>P49</v>
          </cell>
        </row>
        <row r="9726">
          <cell r="J9726" t="str">
            <v>P51</v>
          </cell>
        </row>
        <row r="9727">
          <cell r="J9727" t="str">
            <v>P53</v>
          </cell>
        </row>
        <row r="9728">
          <cell r="J9728" t="str">
            <v>P54</v>
          </cell>
        </row>
        <row r="9729">
          <cell r="J9729" t="str">
            <v>P55</v>
          </cell>
        </row>
        <row r="9730">
          <cell r="J9730" t="str">
            <v>P61</v>
          </cell>
        </row>
        <row r="9731">
          <cell r="J9731" t="str">
            <v>P62</v>
          </cell>
        </row>
        <row r="9732">
          <cell r="J9732" t="str">
            <v>P64</v>
          </cell>
        </row>
        <row r="9733">
          <cell r="J9733" t="str">
            <v>P65</v>
          </cell>
        </row>
        <row r="9734">
          <cell r="J9734" t="str">
            <v>P66</v>
          </cell>
        </row>
        <row r="9735">
          <cell r="J9735" t="str">
            <v>P67</v>
          </cell>
        </row>
        <row r="9736">
          <cell r="J9736" t="str">
            <v>P71</v>
          </cell>
        </row>
        <row r="9737">
          <cell r="J9737" t="str">
            <v>P81</v>
          </cell>
        </row>
        <row r="9738">
          <cell r="J9738" t="str">
            <v>P83</v>
          </cell>
        </row>
        <row r="9739">
          <cell r="J9739" t="str">
            <v>P84</v>
          </cell>
        </row>
        <row r="9740">
          <cell r="J9740" t="str">
            <v>P86</v>
          </cell>
        </row>
        <row r="9741">
          <cell r="J9741" t="str">
            <v>P87</v>
          </cell>
        </row>
        <row r="9742">
          <cell r="J9742" t="str">
            <v>P88</v>
          </cell>
        </row>
        <row r="9743">
          <cell r="J9743" t="str">
            <v>P99</v>
          </cell>
        </row>
        <row r="9744">
          <cell r="J9744" t="str">
            <v>I11</v>
          </cell>
        </row>
        <row r="9745">
          <cell r="J9745" t="str">
            <v>I13</v>
          </cell>
        </row>
        <row r="9746">
          <cell r="J9746" t="str">
            <v>O1</v>
          </cell>
        </row>
        <row r="9747">
          <cell r="J9747" t="str">
            <v>O3</v>
          </cell>
        </row>
        <row r="9748">
          <cell r="J9748" t="str">
            <v>O4</v>
          </cell>
        </row>
        <row r="9749">
          <cell r="J9749" t="str">
            <v>O8</v>
          </cell>
        </row>
        <row r="9750">
          <cell r="J9750" t="str">
            <v>O99</v>
          </cell>
        </row>
        <row r="9751">
          <cell r="J9751" t="str">
            <v>P11</v>
          </cell>
        </row>
        <row r="9752">
          <cell r="J9752" t="str">
            <v>P14</v>
          </cell>
        </row>
        <row r="9753">
          <cell r="J9753" t="str">
            <v>P16</v>
          </cell>
        </row>
        <row r="9754">
          <cell r="J9754" t="str">
            <v>P30</v>
          </cell>
        </row>
        <row r="9755">
          <cell r="J9755" t="str">
            <v>P41</v>
          </cell>
        </row>
        <row r="9756">
          <cell r="J9756" t="str">
            <v>P49</v>
          </cell>
        </row>
        <row r="9757">
          <cell r="J9757" t="str">
            <v>P54</v>
          </cell>
        </row>
        <row r="9758">
          <cell r="J9758" t="str">
            <v>P61</v>
          </cell>
        </row>
        <row r="9759">
          <cell r="J9759" t="str">
            <v>P62</v>
          </cell>
        </row>
        <row r="9760">
          <cell r="J9760" t="str">
            <v>P64</v>
          </cell>
        </row>
        <row r="9761">
          <cell r="J9761" t="str">
            <v>P66</v>
          </cell>
        </row>
        <row r="9762">
          <cell r="J9762" t="str">
            <v>P81</v>
          </cell>
        </row>
        <row r="9763">
          <cell r="J9763" t="str">
            <v>H81</v>
          </cell>
        </row>
        <row r="9764">
          <cell r="J9764" t="str">
            <v>I11</v>
          </cell>
        </row>
        <row r="9765">
          <cell r="J9765" t="str">
            <v>I12</v>
          </cell>
        </row>
        <row r="9766">
          <cell r="J9766" t="str">
            <v>I13</v>
          </cell>
        </row>
        <row r="9767">
          <cell r="J9767" t="str">
            <v>I99</v>
          </cell>
        </row>
        <row r="9768">
          <cell r="J9768" t="str">
            <v>L02</v>
          </cell>
        </row>
        <row r="9769">
          <cell r="J9769" t="str">
            <v>L22</v>
          </cell>
        </row>
        <row r="9770">
          <cell r="J9770" t="str">
            <v>O1</v>
          </cell>
        </row>
        <row r="9771">
          <cell r="J9771" t="str">
            <v>O2</v>
          </cell>
        </row>
        <row r="9772">
          <cell r="J9772" t="str">
            <v>O4</v>
          </cell>
        </row>
        <row r="9773">
          <cell r="J9773" t="str">
            <v>O8</v>
          </cell>
        </row>
        <row r="9774">
          <cell r="J9774" t="str">
            <v>P11</v>
          </cell>
        </row>
        <row r="9775">
          <cell r="J9775" t="str">
            <v>P12</v>
          </cell>
        </row>
        <row r="9776">
          <cell r="J9776" t="str">
            <v>P13</v>
          </cell>
        </row>
        <row r="9777">
          <cell r="J9777" t="str">
            <v>P30</v>
          </cell>
        </row>
        <row r="9778">
          <cell r="J9778" t="str">
            <v>P41</v>
          </cell>
        </row>
        <row r="9779">
          <cell r="J9779" t="str">
            <v>P49</v>
          </cell>
        </row>
        <row r="9780">
          <cell r="J9780" t="str">
            <v>P61</v>
          </cell>
        </row>
        <row r="9781">
          <cell r="J9781" t="str">
            <v>P62</v>
          </cell>
        </row>
        <row r="9782">
          <cell r="J9782" t="str">
            <v>P64</v>
          </cell>
        </row>
        <row r="9783">
          <cell r="J9783" t="str">
            <v>P65</v>
          </cell>
        </row>
        <row r="9784">
          <cell r="J9784" t="str">
            <v>P66</v>
          </cell>
        </row>
        <row r="9785">
          <cell r="J9785" t="str">
            <v>P67</v>
          </cell>
        </row>
        <row r="9786">
          <cell r="J9786" t="str">
            <v>P71</v>
          </cell>
        </row>
        <row r="9787">
          <cell r="J9787" t="str">
            <v>P81</v>
          </cell>
        </row>
        <row r="9788">
          <cell r="J9788" t="str">
            <v>P83</v>
          </cell>
        </row>
        <row r="9789">
          <cell r="J9789" t="str">
            <v>P84</v>
          </cell>
        </row>
        <row r="9790">
          <cell r="J9790" t="str">
            <v>T4522</v>
          </cell>
        </row>
        <row r="9791">
          <cell r="J9791" t="str">
            <v>T4541</v>
          </cell>
        </row>
        <row r="9792">
          <cell r="J9792" t="str">
            <v>I11</v>
          </cell>
        </row>
        <row r="9793">
          <cell r="J9793" t="str">
            <v>I12</v>
          </cell>
        </row>
        <row r="9794">
          <cell r="J9794" t="str">
            <v>I99</v>
          </cell>
        </row>
        <row r="9795">
          <cell r="J9795" t="str">
            <v>L35</v>
          </cell>
        </row>
        <row r="9796">
          <cell r="J9796" t="str">
            <v>O1</v>
          </cell>
        </row>
        <row r="9797">
          <cell r="J9797" t="str">
            <v>O3</v>
          </cell>
        </row>
        <row r="9798">
          <cell r="J9798" t="str">
            <v>O4</v>
          </cell>
        </row>
        <row r="9799">
          <cell r="J9799" t="str">
            <v>O5</v>
          </cell>
        </row>
        <row r="9800">
          <cell r="J9800" t="str">
            <v>O7</v>
          </cell>
        </row>
        <row r="9801">
          <cell r="J9801" t="str">
            <v>O8</v>
          </cell>
        </row>
        <row r="9802">
          <cell r="J9802" t="str">
            <v>O99</v>
          </cell>
        </row>
        <row r="9803">
          <cell r="J9803" t="str">
            <v>P11</v>
          </cell>
        </row>
        <row r="9804">
          <cell r="J9804" t="str">
            <v>P13</v>
          </cell>
        </row>
        <row r="9805">
          <cell r="J9805" t="str">
            <v>P14</v>
          </cell>
        </row>
        <row r="9806">
          <cell r="J9806" t="str">
            <v>P15</v>
          </cell>
        </row>
        <row r="9807">
          <cell r="J9807" t="str">
            <v>P16</v>
          </cell>
        </row>
        <row r="9808">
          <cell r="J9808" t="str">
            <v>P30</v>
          </cell>
        </row>
        <row r="9809">
          <cell r="J9809" t="str">
            <v>P41</v>
          </cell>
        </row>
        <row r="9810">
          <cell r="J9810" t="str">
            <v>P49</v>
          </cell>
        </row>
        <row r="9811">
          <cell r="J9811" t="str">
            <v>P51</v>
          </cell>
        </row>
        <row r="9812">
          <cell r="J9812" t="str">
            <v>P53</v>
          </cell>
        </row>
        <row r="9813">
          <cell r="J9813" t="str">
            <v>P54</v>
          </cell>
        </row>
        <row r="9814">
          <cell r="J9814" t="str">
            <v>P61</v>
          </cell>
        </row>
        <row r="9815">
          <cell r="J9815" t="str">
            <v>P62</v>
          </cell>
        </row>
        <row r="9816">
          <cell r="J9816" t="str">
            <v>P63</v>
          </cell>
        </row>
        <row r="9817">
          <cell r="J9817" t="str">
            <v>P64</v>
          </cell>
        </row>
        <row r="9818">
          <cell r="J9818" t="str">
            <v>P65</v>
          </cell>
        </row>
        <row r="9819">
          <cell r="J9819" t="str">
            <v>P66</v>
          </cell>
        </row>
        <row r="9820">
          <cell r="J9820" t="str">
            <v>P67</v>
          </cell>
        </row>
        <row r="9821">
          <cell r="J9821" t="str">
            <v>P71</v>
          </cell>
        </row>
        <row r="9822">
          <cell r="J9822" t="str">
            <v>P81</v>
          </cell>
        </row>
        <row r="9823">
          <cell r="J9823" t="str">
            <v>P83</v>
          </cell>
        </row>
        <row r="9824">
          <cell r="J9824" t="str">
            <v>P84</v>
          </cell>
        </row>
        <row r="9825">
          <cell r="J9825" t="str">
            <v>P87</v>
          </cell>
        </row>
        <row r="9826">
          <cell r="J9826" t="str">
            <v>P88</v>
          </cell>
        </row>
        <row r="9827">
          <cell r="J9827" t="str">
            <v>P99</v>
          </cell>
        </row>
        <row r="9828">
          <cell r="J9828" t="str">
            <v>S5105</v>
          </cell>
        </row>
        <row r="9829">
          <cell r="J9829" t="str">
            <v>S5130</v>
          </cell>
        </row>
        <row r="9830">
          <cell r="J9830" t="str">
            <v>S5160</v>
          </cell>
        </row>
        <row r="9831">
          <cell r="J9831" t="str">
            <v>S5161</v>
          </cell>
        </row>
        <row r="9832">
          <cell r="J9832" t="str">
            <v>S5162</v>
          </cell>
        </row>
        <row r="9833">
          <cell r="J9833" t="str">
            <v>S9122</v>
          </cell>
        </row>
        <row r="9834">
          <cell r="J9834" t="str">
            <v>S9123</v>
          </cell>
        </row>
        <row r="9835">
          <cell r="J9835" t="str">
            <v>S9124</v>
          </cell>
        </row>
        <row r="9836">
          <cell r="J9836" t="str">
            <v>T2028</v>
          </cell>
        </row>
        <row r="9837">
          <cell r="J9837" t="str">
            <v>T2029</v>
          </cell>
        </row>
        <row r="9838">
          <cell r="J9838" t="str">
            <v>T4522</v>
          </cell>
        </row>
        <row r="9839">
          <cell r="J9839" t="str">
            <v>T4541</v>
          </cell>
        </row>
        <row r="9840">
          <cell r="J9840" t="str">
            <v>O1</v>
          </cell>
        </row>
        <row r="9841">
          <cell r="J9841" t="str">
            <v>O6</v>
          </cell>
        </row>
        <row r="9842">
          <cell r="J9842" t="str">
            <v>O8</v>
          </cell>
        </row>
        <row r="9843">
          <cell r="J9843" t="str">
            <v>P11</v>
          </cell>
        </row>
        <row r="9844">
          <cell r="J9844" t="str">
            <v>P13</v>
          </cell>
        </row>
        <row r="9845">
          <cell r="J9845" t="str">
            <v>P41</v>
          </cell>
        </row>
        <row r="9846">
          <cell r="J9846" t="str">
            <v>P49</v>
          </cell>
        </row>
        <row r="9847">
          <cell r="J9847" t="str">
            <v>P61</v>
          </cell>
        </row>
        <row r="9848">
          <cell r="J9848" t="str">
            <v>P64</v>
          </cell>
        </row>
        <row r="9849">
          <cell r="J9849" t="str">
            <v>P66</v>
          </cell>
        </row>
        <row r="9850">
          <cell r="J9850" t="str">
            <v>P71</v>
          </cell>
        </row>
        <row r="9851">
          <cell r="J9851" t="str">
            <v>P81</v>
          </cell>
        </row>
        <row r="9852">
          <cell r="J9852" t="str">
            <v>P83</v>
          </cell>
        </row>
        <row r="9853">
          <cell r="J9853" t="str">
            <v>P84</v>
          </cell>
        </row>
        <row r="9854">
          <cell r="J9854" t="str">
            <v>P88</v>
          </cell>
        </row>
        <row r="9855">
          <cell r="J9855" t="str">
            <v>H81</v>
          </cell>
        </row>
        <row r="9856">
          <cell r="J9856" t="str">
            <v>I11</v>
          </cell>
        </row>
        <row r="9857">
          <cell r="J9857" t="str">
            <v>I12</v>
          </cell>
        </row>
        <row r="9858">
          <cell r="J9858" t="str">
            <v>I13</v>
          </cell>
        </row>
        <row r="9859">
          <cell r="J9859" t="str">
            <v>I14</v>
          </cell>
        </row>
        <row r="9860">
          <cell r="J9860" t="str">
            <v>I99</v>
          </cell>
        </row>
        <row r="9861">
          <cell r="J9861" t="str">
            <v>L35</v>
          </cell>
        </row>
        <row r="9862">
          <cell r="J9862" t="str">
            <v>O1</v>
          </cell>
        </row>
        <row r="9863">
          <cell r="J9863" t="str">
            <v>O2</v>
          </cell>
        </row>
        <row r="9864">
          <cell r="J9864" t="str">
            <v>O3</v>
          </cell>
        </row>
        <row r="9865">
          <cell r="J9865" t="str">
            <v>O4</v>
          </cell>
        </row>
        <row r="9866">
          <cell r="J9866" t="str">
            <v>O5</v>
          </cell>
        </row>
        <row r="9867">
          <cell r="J9867" t="str">
            <v>O6</v>
          </cell>
        </row>
        <row r="9868">
          <cell r="J9868" t="str">
            <v>O7</v>
          </cell>
        </row>
        <row r="9869">
          <cell r="J9869" t="str">
            <v>O8</v>
          </cell>
        </row>
        <row r="9870">
          <cell r="J9870" t="str">
            <v>O99</v>
          </cell>
        </row>
        <row r="9871">
          <cell r="J9871" t="str">
            <v>P11</v>
          </cell>
        </row>
        <row r="9872">
          <cell r="J9872" t="str">
            <v>P12</v>
          </cell>
        </row>
        <row r="9873">
          <cell r="J9873" t="str">
            <v>P13</v>
          </cell>
        </row>
        <row r="9874">
          <cell r="J9874" t="str">
            <v>P14</v>
          </cell>
        </row>
        <row r="9875">
          <cell r="J9875" t="str">
            <v>P15</v>
          </cell>
        </row>
        <row r="9876">
          <cell r="J9876" t="str">
            <v>P16</v>
          </cell>
        </row>
        <row r="9877">
          <cell r="J9877" t="str">
            <v>P23</v>
          </cell>
        </row>
        <row r="9878">
          <cell r="J9878" t="str">
            <v>P30</v>
          </cell>
        </row>
        <row r="9879">
          <cell r="J9879" t="str">
            <v>P41</v>
          </cell>
        </row>
        <row r="9880">
          <cell r="J9880" t="str">
            <v>P46</v>
          </cell>
        </row>
        <row r="9881">
          <cell r="J9881" t="str">
            <v>P47</v>
          </cell>
        </row>
        <row r="9882">
          <cell r="J9882" t="str">
            <v>P49</v>
          </cell>
        </row>
        <row r="9883">
          <cell r="J9883" t="str">
            <v>P51</v>
          </cell>
        </row>
        <row r="9884">
          <cell r="J9884" t="str">
            <v>P53</v>
          </cell>
        </row>
        <row r="9885">
          <cell r="J9885" t="str">
            <v>P54</v>
          </cell>
        </row>
        <row r="9886">
          <cell r="J9886" t="str">
            <v>P55</v>
          </cell>
        </row>
        <row r="9887">
          <cell r="J9887" t="str">
            <v>P61</v>
          </cell>
        </row>
        <row r="9888">
          <cell r="J9888" t="str">
            <v>P62</v>
          </cell>
        </row>
        <row r="9889">
          <cell r="J9889" t="str">
            <v>P63</v>
          </cell>
        </row>
        <row r="9890">
          <cell r="J9890" t="str">
            <v>P64</v>
          </cell>
        </row>
        <row r="9891">
          <cell r="J9891" t="str">
            <v>P65</v>
          </cell>
        </row>
        <row r="9892">
          <cell r="J9892" t="str">
            <v>P66</v>
          </cell>
        </row>
        <row r="9893">
          <cell r="J9893" t="str">
            <v>P67</v>
          </cell>
        </row>
        <row r="9894">
          <cell r="J9894" t="str">
            <v>P71</v>
          </cell>
        </row>
        <row r="9895">
          <cell r="J9895" t="str">
            <v>P72</v>
          </cell>
        </row>
        <row r="9896">
          <cell r="J9896" t="str">
            <v>P81</v>
          </cell>
        </row>
        <row r="9897">
          <cell r="J9897" t="str">
            <v>P82</v>
          </cell>
        </row>
        <row r="9898">
          <cell r="J9898" t="str">
            <v>P83</v>
          </cell>
        </row>
        <row r="9899">
          <cell r="J9899" t="str">
            <v>P84</v>
          </cell>
        </row>
        <row r="9900">
          <cell r="J9900" t="str">
            <v>P85</v>
          </cell>
        </row>
        <row r="9901">
          <cell r="J9901" t="str">
            <v>P86</v>
          </cell>
        </row>
        <row r="9902">
          <cell r="J9902" t="str">
            <v>P87</v>
          </cell>
        </row>
        <row r="9903">
          <cell r="J9903" t="str">
            <v>P88</v>
          </cell>
        </row>
        <row r="9904">
          <cell r="J9904" t="str">
            <v>P99</v>
          </cell>
        </row>
        <row r="9905">
          <cell r="J9905" t="str">
            <v>T4522</v>
          </cell>
        </row>
        <row r="9906">
          <cell r="J9906" t="str">
            <v>T4541</v>
          </cell>
        </row>
        <row r="9907">
          <cell r="J9907" t="str">
            <v>H81</v>
          </cell>
        </row>
        <row r="9908">
          <cell r="J9908" t="str">
            <v>I12</v>
          </cell>
        </row>
        <row r="9909">
          <cell r="J9909" t="str">
            <v>L22</v>
          </cell>
        </row>
        <row r="9910">
          <cell r="J9910" t="str">
            <v>O1</v>
          </cell>
        </row>
        <row r="9911">
          <cell r="J9911" t="str">
            <v>O3</v>
          </cell>
        </row>
        <row r="9912">
          <cell r="J9912" t="str">
            <v>O4</v>
          </cell>
        </row>
        <row r="9913">
          <cell r="J9913" t="str">
            <v>O8</v>
          </cell>
        </row>
        <row r="9914">
          <cell r="J9914" t="str">
            <v>O99</v>
          </cell>
        </row>
        <row r="9915">
          <cell r="J9915" t="str">
            <v>P11</v>
          </cell>
        </row>
        <row r="9916">
          <cell r="J9916" t="str">
            <v>P14</v>
          </cell>
        </row>
        <row r="9917">
          <cell r="J9917" t="str">
            <v>P30</v>
          </cell>
        </row>
        <row r="9918">
          <cell r="J9918" t="str">
            <v>P49</v>
          </cell>
        </row>
        <row r="9919">
          <cell r="J9919" t="str">
            <v>P61</v>
          </cell>
        </row>
        <row r="9920">
          <cell r="J9920" t="str">
            <v>P62</v>
          </cell>
        </row>
        <row r="9921">
          <cell r="J9921" t="str">
            <v>P64</v>
          </cell>
        </row>
        <row r="9922">
          <cell r="J9922" t="str">
            <v>P66</v>
          </cell>
        </row>
        <row r="9923">
          <cell r="J9923" t="str">
            <v>P67</v>
          </cell>
        </row>
        <row r="9924">
          <cell r="J9924" t="str">
            <v>P81</v>
          </cell>
        </row>
        <row r="9925">
          <cell r="J9925" t="str">
            <v>P83</v>
          </cell>
        </row>
        <row r="9926">
          <cell r="J9926" t="str">
            <v>H81</v>
          </cell>
        </row>
        <row r="9927">
          <cell r="J9927" t="str">
            <v>I11</v>
          </cell>
        </row>
        <row r="9928">
          <cell r="J9928" t="str">
            <v>I12</v>
          </cell>
        </row>
        <row r="9929">
          <cell r="J9929" t="str">
            <v>I99</v>
          </cell>
        </row>
        <row r="9930">
          <cell r="J9930" t="str">
            <v>L02</v>
          </cell>
        </row>
        <row r="9931">
          <cell r="J9931" t="str">
            <v>L22</v>
          </cell>
        </row>
        <row r="9932">
          <cell r="J9932" t="str">
            <v>O1</v>
          </cell>
        </row>
        <row r="9933">
          <cell r="J9933" t="str">
            <v>O2</v>
          </cell>
        </row>
        <row r="9934">
          <cell r="J9934" t="str">
            <v>O4</v>
          </cell>
        </row>
        <row r="9935">
          <cell r="J9935" t="str">
            <v>O5</v>
          </cell>
        </row>
        <row r="9936">
          <cell r="J9936" t="str">
            <v>O8</v>
          </cell>
        </row>
        <row r="9937">
          <cell r="J9937" t="str">
            <v>P11</v>
          </cell>
        </row>
        <row r="9938">
          <cell r="J9938" t="str">
            <v>P13</v>
          </cell>
        </row>
        <row r="9939">
          <cell r="J9939" t="str">
            <v>P14</v>
          </cell>
        </row>
        <row r="9940">
          <cell r="J9940" t="str">
            <v>P16</v>
          </cell>
        </row>
        <row r="9941">
          <cell r="J9941" t="str">
            <v>P30</v>
          </cell>
        </row>
        <row r="9942">
          <cell r="J9942" t="str">
            <v>P41</v>
          </cell>
        </row>
        <row r="9943">
          <cell r="J9943" t="str">
            <v>P49</v>
          </cell>
        </row>
        <row r="9944">
          <cell r="J9944" t="str">
            <v>P61</v>
          </cell>
        </row>
        <row r="9945">
          <cell r="J9945" t="str">
            <v>P62</v>
          </cell>
        </row>
        <row r="9946">
          <cell r="J9946" t="str">
            <v>P64</v>
          </cell>
        </row>
        <row r="9947">
          <cell r="J9947" t="str">
            <v>P66</v>
          </cell>
        </row>
        <row r="9948">
          <cell r="J9948" t="str">
            <v>P67</v>
          </cell>
        </row>
        <row r="9949">
          <cell r="J9949" t="str">
            <v>P71</v>
          </cell>
        </row>
        <row r="9950">
          <cell r="J9950" t="str">
            <v>P72</v>
          </cell>
        </row>
        <row r="9951">
          <cell r="J9951" t="str">
            <v>P81</v>
          </cell>
        </row>
        <row r="9952">
          <cell r="J9952" t="str">
            <v>P83</v>
          </cell>
        </row>
        <row r="9953">
          <cell r="J9953" t="str">
            <v>P84</v>
          </cell>
        </row>
        <row r="9954">
          <cell r="J9954" t="str">
            <v>S9122</v>
          </cell>
        </row>
        <row r="9955">
          <cell r="J9955" t="str">
            <v>S9123</v>
          </cell>
        </row>
        <row r="9956">
          <cell r="J9956" t="str">
            <v>I11</v>
          </cell>
        </row>
        <row r="9957">
          <cell r="J9957" t="str">
            <v>I12</v>
          </cell>
        </row>
        <row r="9958">
          <cell r="J9958" t="str">
            <v>O1</v>
          </cell>
        </row>
        <row r="9959">
          <cell r="J9959" t="str">
            <v>O7</v>
          </cell>
        </row>
        <row r="9960">
          <cell r="J9960" t="str">
            <v>O8</v>
          </cell>
        </row>
        <row r="9961">
          <cell r="J9961" t="str">
            <v>O99</v>
          </cell>
        </row>
        <row r="9962">
          <cell r="J9962" t="str">
            <v>P11</v>
          </cell>
        </row>
        <row r="9963">
          <cell r="J9963" t="str">
            <v>P12</v>
          </cell>
        </row>
        <row r="9964">
          <cell r="J9964" t="str">
            <v>P13</v>
          </cell>
        </row>
        <row r="9965">
          <cell r="J9965" t="str">
            <v>P14</v>
          </cell>
        </row>
        <row r="9966">
          <cell r="J9966" t="str">
            <v>P15</v>
          </cell>
        </row>
        <row r="9967">
          <cell r="J9967" t="str">
            <v>P30</v>
          </cell>
        </row>
        <row r="9968">
          <cell r="J9968" t="str">
            <v>P41</v>
          </cell>
        </row>
        <row r="9969">
          <cell r="J9969" t="str">
            <v>P46</v>
          </cell>
        </row>
        <row r="9970">
          <cell r="J9970" t="str">
            <v>P49</v>
          </cell>
        </row>
        <row r="9971">
          <cell r="J9971" t="str">
            <v>P51</v>
          </cell>
        </row>
        <row r="9972">
          <cell r="J9972" t="str">
            <v>P54</v>
          </cell>
        </row>
        <row r="9973">
          <cell r="J9973" t="str">
            <v>P61</v>
          </cell>
        </row>
        <row r="9974">
          <cell r="J9974" t="str">
            <v>P62</v>
          </cell>
        </row>
        <row r="9975">
          <cell r="J9975" t="str">
            <v>P63</v>
          </cell>
        </row>
        <row r="9976">
          <cell r="J9976" t="str">
            <v>P64</v>
          </cell>
        </row>
        <row r="9977">
          <cell r="J9977" t="str">
            <v>P65</v>
          </cell>
        </row>
        <row r="9978">
          <cell r="J9978" t="str">
            <v>P66</v>
          </cell>
        </row>
        <row r="9979">
          <cell r="J9979" t="str">
            <v>P67</v>
          </cell>
        </row>
        <row r="9980">
          <cell r="J9980" t="str">
            <v>P71</v>
          </cell>
        </row>
        <row r="9981">
          <cell r="J9981" t="str">
            <v>P81</v>
          </cell>
        </row>
        <row r="9982">
          <cell r="J9982" t="str">
            <v>P83</v>
          </cell>
        </row>
        <row r="9983">
          <cell r="J9983" t="str">
            <v>P84</v>
          </cell>
        </row>
        <row r="9984">
          <cell r="J9984" t="str">
            <v>P85</v>
          </cell>
        </row>
        <row r="9985">
          <cell r="J9985" t="str">
            <v>P99</v>
          </cell>
        </row>
        <row r="9986">
          <cell r="J9986" t="str">
            <v>S5102</v>
          </cell>
        </row>
        <row r="9987">
          <cell r="J9987" t="str">
            <v>S5140</v>
          </cell>
        </row>
        <row r="9988">
          <cell r="J9988" t="str">
            <v>S5161</v>
          </cell>
        </row>
        <row r="9989">
          <cell r="J9989" t="str">
            <v>S5170</v>
          </cell>
        </row>
        <row r="9990">
          <cell r="J9990" t="str">
            <v>S9122</v>
          </cell>
        </row>
        <row r="9991">
          <cell r="J9991" t="str">
            <v>S9123</v>
          </cell>
        </row>
        <row r="9992">
          <cell r="J9992" t="str">
            <v>S9124</v>
          </cell>
        </row>
        <row r="9993">
          <cell r="J9993" t="str">
            <v>T2022</v>
          </cell>
        </row>
        <row r="9994">
          <cell r="J9994" t="str">
            <v>T2028</v>
          </cell>
        </row>
        <row r="9995">
          <cell r="J9995" t="str">
            <v>T4522</v>
          </cell>
        </row>
        <row r="9996">
          <cell r="J9996" t="str">
            <v>T4541</v>
          </cell>
        </row>
        <row r="9997">
          <cell r="J9997" t="str">
            <v>I11</v>
          </cell>
        </row>
        <row r="9998">
          <cell r="J9998" t="str">
            <v>O5</v>
          </cell>
        </row>
        <row r="9999">
          <cell r="J9999" t="str">
            <v>O8</v>
          </cell>
        </row>
        <row r="10000">
          <cell r="J10000" t="str">
            <v>O99</v>
          </cell>
        </row>
        <row r="10001">
          <cell r="J10001" t="str">
            <v>P11</v>
          </cell>
        </row>
        <row r="10002">
          <cell r="J10002" t="str">
            <v>P13</v>
          </cell>
        </row>
        <row r="10003">
          <cell r="J10003" t="str">
            <v>P15</v>
          </cell>
        </row>
        <row r="10004">
          <cell r="J10004" t="str">
            <v>P30</v>
          </cell>
        </row>
        <row r="10005">
          <cell r="J10005" t="str">
            <v>P41</v>
          </cell>
        </row>
        <row r="10006">
          <cell r="J10006" t="str">
            <v>P49</v>
          </cell>
        </row>
        <row r="10007">
          <cell r="J10007" t="str">
            <v>P51</v>
          </cell>
        </row>
        <row r="10008">
          <cell r="J10008" t="str">
            <v>P54</v>
          </cell>
        </row>
        <row r="10009">
          <cell r="J10009" t="str">
            <v>P61</v>
          </cell>
        </row>
        <row r="10010">
          <cell r="J10010" t="str">
            <v>P62</v>
          </cell>
        </row>
        <row r="10011">
          <cell r="J10011" t="str">
            <v>P64</v>
          </cell>
        </row>
        <row r="10012">
          <cell r="J10012" t="str">
            <v>P65</v>
          </cell>
        </row>
        <row r="10013">
          <cell r="J10013" t="str">
            <v>P66</v>
          </cell>
        </row>
        <row r="10014">
          <cell r="J10014" t="str">
            <v>P67</v>
          </cell>
        </row>
        <row r="10015">
          <cell r="J10015" t="str">
            <v>P81</v>
          </cell>
        </row>
        <row r="10016">
          <cell r="J10016" t="str">
            <v>P83</v>
          </cell>
        </row>
        <row r="10017">
          <cell r="J10017" t="str">
            <v>P84</v>
          </cell>
        </row>
        <row r="10018">
          <cell r="J10018" t="str">
            <v>H81</v>
          </cell>
        </row>
        <row r="10019">
          <cell r="J10019" t="str">
            <v>I11</v>
          </cell>
        </row>
        <row r="10020">
          <cell r="J10020" t="str">
            <v>I12</v>
          </cell>
        </row>
        <row r="10021">
          <cell r="J10021" t="str">
            <v>I13</v>
          </cell>
        </row>
        <row r="10022">
          <cell r="J10022" t="str">
            <v>I14</v>
          </cell>
        </row>
        <row r="10023">
          <cell r="J10023" t="str">
            <v>I99</v>
          </cell>
        </row>
        <row r="10024">
          <cell r="J10024" t="str">
            <v>L02</v>
          </cell>
        </row>
        <row r="10025">
          <cell r="J10025" t="str">
            <v>O1</v>
          </cell>
        </row>
        <row r="10026">
          <cell r="J10026" t="str">
            <v>O2</v>
          </cell>
        </row>
        <row r="10027">
          <cell r="J10027" t="str">
            <v>O3</v>
          </cell>
        </row>
        <row r="10028">
          <cell r="J10028" t="str">
            <v>O4</v>
          </cell>
        </row>
        <row r="10029">
          <cell r="J10029" t="str">
            <v>O5</v>
          </cell>
        </row>
        <row r="10030">
          <cell r="J10030" t="str">
            <v>O6</v>
          </cell>
        </row>
        <row r="10031">
          <cell r="J10031" t="str">
            <v>O8</v>
          </cell>
        </row>
        <row r="10032">
          <cell r="J10032" t="str">
            <v>O9</v>
          </cell>
        </row>
        <row r="10033">
          <cell r="J10033" t="str">
            <v>O99</v>
          </cell>
        </row>
        <row r="10034">
          <cell r="J10034" t="str">
            <v>P11</v>
          </cell>
        </row>
        <row r="10035">
          <cell r="J10035" t="str">
            <v>P13</v>
          </cell>
        </row>
        <row r="10036">
          <cell r="J10036" t="str">
            <v>P14</v>
          </cell>
        </row>
        <row r="10037">
          <cell r="J10037" t="str">
            <v>P15</v>
          </cell>
        </row>
        <row r="10038">
          <cell r="J10038" t="str">
            <v>P16</v>
          </cell>
        </row>
        <row r="10039">
          <cell r="J10039" t="str">
            <v>P23</v>
          </cell>
        </row>
        <row r="10040">
          <cell r="J10040" t="str">
            <v>P30</v>
          </cell>
        </row>
        <row r="10041">
          <cell r="J10041" t="str">
            <v>P41</v>
          </cell>
        </row>
        <row r="10042">
          <cell r="J10042" t="str">
            <v>P46</v>
          </cell>
        </row>
        <row r="10043">
          <cell r="J10043" t="str">
            <v>P49</v>
          </cell>
        </row>
        <row r="10044">
          <cell r="J10044" t="str">
            <v>P51</v>
          </cell>
        </row>
        <row r="10045">
          <cell r="J10045" t="str">
            <v>P53</v>
          </cell>
        </row>
        <row r="10046">
          <cell r="J10046" t="str">
            <v>P54</v>
          </cell>
        </row>
        <row r="10047">
          <cell r="J10047" t="str">
            <v>P55</v>
          </cell>
        </row>
        <row r="10048">
          <cell r="J10048" t="str">
            <v>P61</v>
          </cell>
        </row>
        <row r="10049">
          <cell r="J10049" t="str">
            <v>P62</v>
          </cell>
        </row>
        <row r="10050">
          <cell r="J10050" t="str">
            <v>P63</v>
          </cell>
        </row>
        <row r="10051">
          <cell r="J10051" t="str">
            <v>P64</v>
          </cell>
        </row>
        <row r="10052">
          <cell r="J10052" t="str">
            <v>P65</v>
          </cell>
        </row>
        <row r="10053">
          <cell r="J10053" t="str">
            <v>P66</v>
          </cell>
        </row>
        <row r="10054">
          <cell r="J10054" t="str">
            <v>P67</v>
          </cell>
        </row>
        <row r="10055">
          <cell r="J10055" t="str">
            <v>P71</v>
          </cell>
        </row>
        <row r="10056">
          <cell r="J10056" t="str">
            <v>P72</v>
          </cell>
        </row>
        <row r="10057">
          <cell r="J10057" t="str">
            <v>P81</v>
          </cell>
        </row>
        <row r="10058">
          <cell r="J10058" t="str">
            <v>P82</v>
          </cell>
        </row>
        <row r="10059">
          <cell r="J10059" t="str">
            <v>P83</v>
          </cell>
        </row>
        <row r="10060">
          <cell r="J10060" t="str">
            <v>P84</v>
          </cell>
        </row>
        <row r="10061">
          <cell r="J10061" t="str">
            <v>P85</v>
          </cell>
        </row>
        <row r="10062">
          <cell r="J10062" t="str">
            <v>P87</v>
          </cell>
        </row>
        <row r="10063">
          <cell r="J10063" t="str">
            <v>P88</v>
          </cell>
        </row>
        <row r="10064">
          <cell r="J10064" t="str">
            <v>P99</v>
          </cell>
        </row>
        <row r="10065">
          <cell r="J10065" t="str">
            <v>T4522</v>
          </cell>
        </row>
        <row r="10066">
          <cell r="J10066" t="str">
            <v>T4541</v>
          </cell>
        </row>
        <row r="10067">
          <cell r="J10067" t="str">
            <v>H81</v>
          </cell>
        </row>
        <row r="10068">
          <cell r="J10068" t="str">
            <v>I11</v>
          </cell>
        </row>
        <row r="10069">
          <cell r="J10069" t="str">
            <v>I12</v>
          </cell>
        </row>
        <row r="10070">
          <cell r="J10070" t="str">
            <v>O1</v>
          </cell>
        </row>
        <row r="10071">
          <cell r="J10071" t="str">
            <v>O4</v>
          </cell>
        </row>
        <row r="10072">
          <cell r="J10072" t="str">
            <v>O8</v>
          </cell>
        </row>
        <row r="10073">
          <cell r="J10073" t="str">
            <v>P11</v>
          </cell>
        </row>
        <row r="10074">
          <cell r="J10074" t="str">
            <v>P13</v>
          </cell>
        </row>
        <row r="10075">
          <cell r="J10075" t="str">
            <v>P30</v>
          </cell>
        </row>
        <row r="10076">
          <cell r="J10076" t="str">
            <v>P41</v>
          </cell>
        </row>
        <row r="10077">
          <cell r="J10077" t="str">
            <v>P49</v>
          </cell>
        </row>
        <row r="10078">
          <cell r="J10078" t="str">
            <v>P61</v>
          </cell>
        </row>
        <row r="10079">
          <cell r="J10079" t="str">
            <v>P62</v>
          </cell>
        </row>
        <row r="10080">
          <cell r="J10080" t="str">
            <v>P64</v>
          </cell>
        </row>
        <row r="10081">
          <cell r="J10081" t="str">
            <v>P66</v>
          </cell>
        </row>
        <row r="10082">
          <cell r="J10082" t="str">
            <v>P67</v>
          </cell>
        </row>
        <row r="10083">
          <cell r="J10083" t="str">
            <v>I11</v>
          </cell>
        </row>
        <row r="10084">
          <cell r="J10084" t="str">
            <v>O1</v>
          </cell>
        </row>
        <row r="10085">
          <cell r="J10085" t="str">
            <v>O8</v>
          </cell>
        </row>
        <row r="10086">
          <cell r="J10086" t="str">
            <v>P14</v>
          </cell>
        </row>
        <row r="10087">
          <cell r="J10087" t="str">
            <v>P30</v>
          </cell>
        </row>
        <row r="10088">
          <cell r="J10088" t="str">
            <v>P42</v>
          </cell>
        </row>
        <row r="10089">
          <cell r="J10089" t="str">
            <v>P62</v>
          </cell>
        </row>
        <row r="10090">
          <cell r="J10090" t="str">
            <v>P64</v>
          </cell>
        </row>
        <row r="10091">
          <cell r="J10091" t="str">
            <v>P65</v>
          </cell>
        </row>
        <row r="10092">
          <cell r="J10092" t="str">
            <v>P66</v>
          </cell>
        </row>
        <row r="10093">
          <cell r="J10093" t="str">
            <v>P67</v>
          </cell>
        </row>
        <row r="10094">
          <cell r="J10094" t="str">
            <v>P81</v>
          </cell>
        </row>
        <row r="10095">
          <cell r="J10095" t="str">
            <v>P83</v>
          </cell>
        </row>
        <row r="10096">
          <cell r="J10096" t="str">
            <v>P84</v>
          </cell>
        </row>
        <row r="10097">
          <cell r="J10097" t="str">
            <v>P99</v>
          </cell>
        </row>
        <row r="10098">
          <cell r="J10098" t="str">
            <v>S9122</v>
          </cell>
        </row>
        <row r="10099">
          <cell r="J10099" t="str">
            <v>S9123</v>
          </cell>
        </row>
        <row r="10100">
          <cell r="J10100" t="str">
            <v>S9124</v>
          </cell>
        </row>
        <row r="10101">
          <cell r="J10101" t="str">
            <v>T4541</v>
          </cell>
        </row>
        <row r="10102">
          <cell r="J10102" t="str">
            <v>O4</v>
          </cell>
        </row>
        <row r="10103">
          <cell r="J10103" t="str">
            <v>O8</v>
          </cell>
        </row>
        <row r="10104">
          <cell r="J10104" t="str">
            <v>P15</v>
          </cell>
        </row>
        <row r="10105">
          <cell r="J10105" t="str">
            <v>P41</v>
          </cell>
        </row>
        <row r="10106">
          <cell r="J10106" t="str">
            <v>P42</v>
          </cell>
        </row>
        <row r="10107">
          <cell r="J10107" t="str">
            <v>P54</v>
          </cell>
        </row>
        <row r="10108">
          <cell r="J10108" t="str">
            <v>P62</v>
          </cell>
        </row>
        <row r="10109">
          <cell r="J10109" t="str">
            <v>P65</v>
          </cell>
        </row>
        <row r="10110">
          <cell r="J10110" t="str">
            <v>P67</v>
          </cell>
        </row>
        <row r="10111">
          <cell r="J10111" t="str">
            <v>P81</v>
          </cell>
        </row>
        <row r="10112">
          <cell r="J10112" t="str">
            <v>P82</v>
          </cell>
        </row>
        <row r="10113">
          <cell r="J10113" t="str">
            <v>P83</v>
          </cell>
        </row>
        <row r="10114">
          <cell r="J10114" t="str">
            <v>P84</v>
          </cell>
        </row>
        <row r="10115">
          <cell r="J10115" t="str">
            <v>P99</v>
          </cell>
        </row>
        <row r="10116">
          <cell r="J10116" t="str">
            <v>S9122</v>
          </cell>
        </row>
        <row r="10117">
          <cell r="J10117" t="str">
            <v>S9123</v>
          </cell>
        </row>
        <row r="10118">
          <cell r="J10118" t="str">
            <v>S9124</v>
          </cell>
        </row>
        <row r="10119">
          <cell r="J10119" t="str">
            <v>T4541</v>
          </cell>
        </row>
        <row r="10120">
          <cell r="J10120" t="str">
            <v>I11</v>
          </cell>
        </row>
        <row r="10121">
          <cell r="J10121" t="str">
            <v>I12</v>
          </cell>
        </row>
        <row r="10122">
          <cell r="J10122" t="str">
            <v>O1</v>
          </cell>
        </row>
        <row r="10123">
          <cell r="J10123" t="str">
            <v>O2</v>
          </cell>
        </row>
        <row r="10124">
          <cell r="J10124" t="str">
            <v>O3</v>
          </cell>
        </row>
        <row r="10125">
          <cell r="J10125" t="str">
            <v>O4</v>
          </cell>
        </row>
        <row r="10126">
          <cell r="J10126" t="str">
            <v>O5</v>
          </cell>
        </row>
        <row r="10127">
          <cell r="J10127" t="str">
            <v>O7</v>
          </cell>
        </row>
        <row r="10128">
          <cell r="J10128" t="str">
            <v>O8</v>
          </cell>
        </row>
        <row r="10129">
          <cell r="J10129" t="str">
            <v>O99</v>
          </cell>
        </row>
        <row r="10130">
          <cell r="J10130" t="str">
            <v>P11</v>
          </cell>
        </row>
        <row r="10131">
          <cell r="J10131" t="str">
            <v>P13</v>
          </cell>
        </row>
        <row r="10132">
          <cell r="J10132" t="str">
            <v>P14</v>
          </cell>
        </row>
        <row r="10133">
          <cell r="J10133" t="str">
            <v>P15</v>
          </cell>
        </row>
        <row r="10134">
          <cell r="J10134" t="str">
            <v>P30</v>
          </cell>
        </row>
        <row r="10135">
          <cell r="J10135" t="str">
            <v>P41</v>
          </cell>
        </row>
        <row r="10136">
          <cell r="J10136" t="str">
            <v>P46</v>
          </cell>
        </row>
        <row r="10137">
          <cell r="J10137" t="str">
            <v>P49</v>
          </cell>
        </row>
        <row r="10138">
          <cell r="J10138" t="str">
            <v>P51</v>
          </cell>
        </row>
        <row r="10139">
          <cell r="J10139" t="str">
            <v>P53</v>
          </cell>
        </row>
        <row r="10140">
          <cell r="J10140" t="str">
            <v>P54</v>
          </cell>
        </row>
        <row r="10141">
          <cell r="J10141" t="str">
            <v>P61</v>
          </cell>
        </row>
        <row r="10142">
          <cell r="J10142" t="str">
            <v>P62</v>
          </cell>
        </row>
        <row r="10143">
          <cell r="J10143" t="str">
            <v>P64</v>
          </cell>
        </row>
        <row r="10144">
          <cell r="J10144" t="str">
            <v>P65</v>
          </cell>
        </row>
        <row r="10145">
          <cell r="J10145" t="str">
            <v>P66</v>
          </cell>
        </row>
        <row r="10146">
          <cell r="J10146" t="str">
            <v>P67</v>
          </cell>
        </row>
        <row r="10147">
          <cell r="J10147" t="str">
            <v>P71</v>
          </cell>
        </row>
        <row r="10148">
          <cell r="J10148" t="str">
            <v>P72</v>
          </cell>
        </row>
        <row r="10149">
          <cell r="J10149" t="str">
            <v>P81</v>
          </cell>
        </row>
        <row r="10150">
          <cell r="J10150" t="str">
            <v>P83</v>
          </cell>
        </row>
        <row r="10151">
          <cell r="J10151" t="str">
            <v>P84</v>
          </cell>
        </row>
        <row r="10152">
          <cell r="J10152" t="str">
            <v>P87</v>
          </cell>
        </row>
        <row r="10153">
          <cell r="J10153" t="str">
            <v>P88</v>
          </cell>
        </row>
        <row r="10154">
          <cell r="J10154" t="str">
            <v>P99</v>
          </cell>
        </row>
        <row r="10155">
          <cell r="J10155" t="str">
            <v>H81</v>
          </cell>
        </row>
        <row r="10156">
          <cell r="J10156" t="str">
            <v>I11</v>
          </cell>
        </row>
        <row r="10157">
          <cell r="J10157" t="str">
            <v>O1</v>
          </cell>
        </row>
        <row r="10158">
          <cell r="J10158" t="str">
            <v>O4</v>
          </cell>
        </row>
        <row r="10159">
          <cell r="J10159" t="str">
            <v>O8</v>
          </cell>
        </row>
        <row r="10160">
          <cell r="J10160" t="str">
            <v>O99</v>
          </cell>
        </row>
        <row r="10161">
          <cell r="J10161" t="str">
            <v>P30</v>
          </cell>
        </row>
        <row r="10162">
          <cell r="J10162" t="str">
            <v>P41</v>
          </cell>
        </row>
        <row r="10163">
          <cell r="J10163" t="str">
            <v>P61</v>
          </cell>
        </row>
        <row r="10164">
          <cell r="J10164" t="str">
            <v>P62</v>
          </cell>
        </row>
        <row r="10165">
          <cell r="J10165" t="str">
            <v>P64</v>
          </cell>
        </row>
        <row r="10166">
          <cell r="J10166" t="str">
            <v>P66</v>
          </cell>
        </row>
        <row r="10167">
          <cell r="J10167" t="str">
            <v>P81</v>
          </cell>
        </row>
        <row r="10168">
          <cell r="J10168" t="str">
            <v>P83</v>
          </cell>
        </row>
        <row r="10169">
          <cell r="J10169" t="str">
            <v>H81</v>
          </cell>
        </row>
        <row r="10170">
          <cell r="J10170" t="str">
            <v>I11</v>
          </cell>
        </row>
        <row r="10171">
          <cell r="J10171" t="str">
            <v>O1</v>
          </cell>
        </row>
        <row r="10172">
          <cell r="J10172" t="str">
            <v>O3</v>
          </cell>
        </row>
        <row r="10173">
          <cell r="J10173" t="str">
            <v>O7</v>
          </cell>
        </row>
        <row r="10174">
          <cell r="J10174" t="str">
            <v>O8</v>
          </cell>
        </row>
        <row r="10175">
          <cell r="J10175" t="str">
            <v>O99</v>
          </cell>
        </row>
        <row r="10176">
          <cell r="J10176" t="str">
            <v>P14</v>
          </cell>
        </row>
        <row r="10177">
          <cell r="J10177" t="str">
            <v>P15</v>
          </cell>
        </row>
        <row r="10178">
          <cell r="J10178" t="str">
            <v>P30</v>
          </cell>
        </row>
        <row r="10179">
          <cell r="J10179" t="str">
            <v>P41</v>
          </cell>
        </row>
        <row r="10180">
          <cell r="J10180" t="str">
            <v>P46</v>
          </cell>
        </row>
        <row r="10181">
          <cell r="J10181" t="str">
            <v>P53</v>
          </cell>
        </row>
        <row r="10182">
          <cell r="J10182" t="str">
            <v>P54</v>
          </cell>
        </row>
        <row r="10183">
          <cell r="J10183" t="str">
            <v>P61</v>
          </cell>
        </row>
        <row r="10184">
          <cell r="J10184" t="str">
            <v>P62</v>
          </cell>
        </row>
        <row r="10185">
          <cell r="J10185" t="str">
            <v>P64</v>
          </cell>
        </row>
        <row r="10186">
          <cell r="J10186" t="str">
            <v>P66</v>
          </cell>
        </row>
        <row r="10187">
          <cell r="J10187" t="str">
            <v>P67</v>
          </cell>
        </row>
        <row r="10188">
          <cell r="J10188" t="str">
            <v>P71</v>
          </cell>
        </row>
        <row r="10189">
          <cell r="J10189" t="str">
            <v>P81</v>
          </cell>
        </row>
        <row r="10190">
          <cell r="J10190" t="str">
            <v>P83</v>
          </cell>
        </row>
        <row r="10191">
          <cell r="J10191" t="str">
            <v>P84</v>
          </cell>
        </row>
        <row r="10192">
          <cell r="J10192" t="str">
            <v>P87</v>
          </cell>
        </row>
        <row r="10193">
          <cell r="J10193" t="str">
            <v>P99</v>
          </cell>
        </row>
        <row r="10194">
          <cell r="J10194" t="str">
            <v>H81</v>
          </cell>
        </row>
        <row r="10195">
          <cell r="J10195" t="str">
            <v>I11</v>
          </cell>
        </row>
        <row r="10196">
          <cell r="J10196" t="str">
            <v>I13</v>
          </cell>
        </row>
        <row r="10197">
          <cell r="J10197" t="str">
            <v>I99</v>
          </cell>
        </row>
        <row r="10198">
          <cell r="J10198" t="str">
            <v>L22</v>
          </cell>
        </row>
        <row r="10199">
          <cell r="J10199" t="str">
            <v>O1</v>
          </cell>
        </row>
        <row r="10200">
          <cell r="J10200" t="str">
            <v>O3</v>
          </cell>
        </row>
        <row r="10201">
          <cell r="J10201" t="str">
            <v>O4</v>
          </cell>
        </row>
        <row r="10202">
          <cell r="J10202" t="str">
            <v>O8</v>
          </cell>
        </row>
        <row r="10203">
          <cell r="J10203" t="str">
            <v>P11</v>
          </cell>
        </row>
        <row r="10204">
          <cell r="J10204" t="str">
            <v>P13</v>
          </cell>
        </row>
        <row r="10205">
          <cell r="J10205" t="str">
            <v>P14</v>
          </cell>
        </row>
        <row r="10206">
          <cell r="J10206" t="str">
            <v>P15</v>
          </cell>
        </row>
        <row r="10207">
          <cell r="J10207" t="str">
            <v>P30</v>
          </cell>
        </row>
        <row r="10208">
          <cell r="J10208" t="str">
            <v>P41</v>
          </cell>
        </row>
        <row r="10209">
          <cell r="J10209" t="str">
            <v>P49</v>
          </cell>
        </row>
        <row r="10210">
          <cell r="J10210" t="str">
            <v>P54</v>
          </cell>
        </row>
        <row r="10211">
          <cell r="J10211" t="str">
            <v>P61</v>
          </cell>
        </row>
        <row r="10212">
          <cell r="J10212" t="str">
            <v>P62</v>
          </cell>
        </row>
        <row r="10213">
          <cell r="J10213" t="str">
            <v>P64</v>
          </cell>
        </row>
        <row r="10214">
          <cell r="J10214" t="str">
            <v>P65</v>
          </cell>
        </row>
        <row r="10215">
          <cell r="J10215" t="str">
            <v>P66</v>
          </cell>
        </row>
        <row r="10216">
          <cell r="J10216" t="str">
            <v>P67</v>
          </cell>
        </row>
        <row r="10217">
          <cell r="J10217" t="str">
            <v>P81</v>
          </cell>
        </row>
        <row r="10218">
          <cell r="J10218" t="str">
            <v>P83</v>
          </cell>
        </row>
        <row r="10219">
          <cell r="J10219" t="str">
            <v>P84</v>
          </cell>
        </row>
        <row r="10220">
          <cell r="J10220" t="str">
            <v>P87</v>
          </cell>
        </row>
        <row r="10221">
          <cell r="J10221" t="str">
            <v>P99</v>
          </cell>
        </row>
        <row r="10222">
          <cell r="J10222" t="str">
            <v>T4541</v>
          </cell>
        </row>
        <row r="10223">
          <cell r="J10223" t="str">
            <v>H81</v>
          </cell>
        </row>
        <row r="10224">
          <cell r="J10224" t="str">
            <v>I11</v>
          </cell>
        </row>
        <row r="10225">
          <cell r="J10225" t="str">
            <v>I12</v>
          </cell>
        </row>
        <row r="10226">
          <cell r="J10226" t="str">
            <v>L22</v>
          </cell>
        </row>
        <row r="10227">
          <cell r="J10227" t="str">
            <v>O2</v>
          </cell>
        </row>
        <row r="10228">
          <cell r="J10228" t="str">
            <v>O3</v>
          </cell>
        </row>
        <row r="10229">
          <cell r="J10229" t="str">
            <v>O4</v>
          </cell>
        </row>
        <row r="10230">
          <cell r="J10230" t="str">
            <v>O8</v>
          </cell>
        </row>
        <row r="10231">
          <cell r="J10231" t="str">
            <v>P11</v>
          </cell>
        </row>
        <row r="10232">
          <cell r="J10232" t="str">
            <v>P14</v>
          </cell>
        </row>
        <row r="10233">
          <cell r="J10233" t="str">
            <v>P15</v>
          </cell>
        </row>
        <row r="10234">
          <cell r="J10234" t="str">
            <v>P30</v>
          </cell>
        </row>
        <row r="10235">
          <cell r="J10235" t="str">
            <v>P41</v>
          </cell>
        </row>
        <row r="10236">
          <cell r="J10236" t="str">
            <v>P46</v>
          </cell>
        </row>
        <row r="10237">
          <cell r="J10237" t="str">
            <v>P49</v>
          </cell>
        </row>
        <row r="10238">
          <cell r="J10238" t="str">
            <v>P54</v>
          </cell>
        </row>
        <row r="10239">
          <cell r="J10239" t="str">
            <v>P61</v>
          </cell>
        </row>
        <row r="10240">
          <cell r="J10240" t="str">
            <v>P62</v>
          </cell>
        </row>
        <row r="10241">
          <cell r="J10241" t="str">
            <v>P63</v>
          </cell>
        </row>
        <row r="10242">
          <cell r="J10242" t="str">
            <v>P64</v>
          </cell>
        </row>
        <row r="10243">
          <cell r="J10243" t="str">
            <v>P66</v>
          </cell>
        </row>
        <row r="10244">
          <cell r="J10244" t="str">
            <v>P67</v>
          </cell>
        </row>
        <row r="10245">
          <cell r="J10245" t="str">
            <v>P71</v>
          </cell>
        </row>
        <row r="10246">
          <cell r="J10246" t="str">
            <v>P81</v>
          </cell>
        </row>
        <row r="10247">
          <cell r="J10247" t="str">
            <v>P83</v>
          </cell>
        </row>
        <row r="10248">
          <cell r="J10248" t="str">
            <v>P84</v>
          </cell>
        </row>
        <row r="10249">
          <cell r="J10249" t="str">
            <v>P99</v>
          </cell>
        </row>
        <row r="10250">
          <cell r="J10250" t="str">
            <v>H81</v>
          </cell>
        </row>
        <row r="10251">
          <cell r="J10251" t="str">
            <v>I11</v>
          </cell>
        </row>
        <row r="10252">
          <cell r="J10252" t="str">
            <v>I12</v>
          </cell>
        </row>
        <row r="10253">
          <cell r="J10253" t="str">
            <v>I13</v>
          </cell>
        </row>
        <row r="10254">
          <cell r="J10254" t="str">
            <v>I99</v>
          </cell>
        </row>
        <row r="10255">
          <cell r="J10255" t="str">
            <v>L22</v>
          </cell>
        </row>
        <row r="10256">
          <cell r="J10256" t="str">
            <v>O1</v>
          </cell>
        </row>
        <row r="10257">
          <cell r="J10257" t="str">
            <v>O2</v>
          </cell>
        </row>
        <row r="10258">
          <cell r="J10258" t="str">
            <v>O3</v>
          </cell>
        </row>
        <row r="10259">
          <cell r="J10259" t="str">
            <v>O4</v>
          </cell>
        </row>
        <row r="10260">
          <cell r="J10260" t="str">
            <v>O5</v>
          </cell>
        </row>
        <row r="10261">
          <cell r="J10261" t="str">
            <v>O6</v>
          </cell>
        </row>
        <row r="10262">
          <cell r="J10262" t="str">
            <v>O7</v>
          </cell>
        </row>
        <row r="10263">
          <cell r="J10263" t="str">
            <v>O8</v>
          </cell>
        </row>
        <row r="10264">
          <cell r="J10264" t="str">
            <v>O99</v>
          </cell>
        </row>
        <row r="10265">
          <cell r="J10265" t="str">
            <v>P11</v>
          </cell>
        </row>
        <row r="10266">
          <cell r="J10266" t="str">
            <v>P13</v>
          </cell>
        </row>
        <row r="10267">
          <cell r="J10267" t="str">
            <v>P14</v>
          </cell>
        </row>
        <row r="10268">
          <cell r="J10268" t="str">
            <v>P15</v>
          </cell>
        </row>
        <row r="10269">
          <cell r="J10269" t="str">
            <v>P16</v>
          </cell>
        </row>
        <row r="10270">
          <cell r="J10270" t="str">
            <v>P30</v>
          </cell>
        </row>
        <row r="10271">
          <cell r="J10271" t="str">
            <v>P41</v>
          </cell>
        </row>
        <row r="10272">
          <cell r="J10272" t="str">
            <v>P42</v>
          </cell>
        </row>
        <row r="10273">
          <cell r="J10273" t="str">
            <v>P46</v>
          </cell>
        </row>
        <row r="10274">
          <cell r="J10274" t="str">
            <v>P49</v>
          </cell>
        </row>
        <row r="10275">
          <cell r="J10275" t="str">
            <v>P51</v>
          </cell>
        </row>
        <row r="10276">
          <cell r="J10276" t="str">
            <v>P53</v>
          </cell>
        </row>
        <row r="10277">
          <cell r="J10277" t="str">
            <v>P54</v>
          </cell>
        </row>
        <row r="10278">
          <cell r="J10278" t="str">
            <v>P55</v>
          </cell>
        </row>
        <row r="10279">
          <cell r="J10279" t="str">
            <v>P61</v>
          </cell>
        </row>
        <row r="10280">
          <cell r="J10280" t="str">
            <v>P62</v>
          </cell>
        </row>
        <row r="10281">
          <cell r="J10281" t="str">
            <v>P63</v>
          </cell>
        </row>
        <row r="10282">
          <cell r="J10282" t="str">
            <v>P64</v>
          </cell>
        </row>
        <row r="10283">
          <cell r="J10283" t="str">
            <v>P65</v>
          </cell>
        </row>
        <row r="10284">
          <cell r="J10284" t="str">
            <v>P66</v>
          </cell>
        </row>
        <row r="10285">
          <cell r="J10285" t="str">
            <v>P67</v>
          </cell>
        </row>
        <row r="10286">
          <cell r="J10286" t="str">
            <v>P71</v>
          </cell>
        </row>
        <row r="10287">
          <cell r="J10287" t="str">
            <v>P81</v>
          </cell>
        </row>
        <row r="10288">
          <cell r="J10288" t="str">
            <v>P83</v>
          </cell>
        </row>
        <row r="10289">
          <cell r="J10289" t="str">
            <v>P84</v>
          </cell>
        </row>
        <row r="10290">
          <cell r="J10290" t="str">
            <v>P86</v>
          </cell>
        </row>
        <row r="10291">
          <cell r="J10291" t="str">
            <v>P87</v>
          </cell>
        </row>
        <row r="10292">
          <cell r="J10292" t="str">
            <v>P88</v>
          </cell>
        </row>
        <row r="10293">
          <cell r="J10293" t="str">
            <v>P99</v>
          </cell>
        </row>
        <row r="10294">
          <cell r="J10294" t="str">
            <v>S5105</v>
          </cell>
        </row>
        <row r="10295">
          <cell r="J10295" t="str">
            <v>S5130</v>
          </cell>
        </row>
        <row r="10296">
          <cell r="J10296" t="str">
            <v>S5140</v>
          </cell>
        </row>
        <row r="10297">
          <cell r="J10297" t="str">
            <v>S5161</v>
          </cell>
        </row>
        <row r="10298">
          <cell r="J10298" t="str">
            <v>S5170</v>
          </cell>
        </row>
        <row r="10299">
          <cell r="J10299" t="str">
            <v>S9122</v>
          </cell>
        </row>
        <row r="10300">
          <cell r="J10300" t="str">
            <v>S9123</v>
          </cell>
        </row>
        <row r="10301">
          <cell r="J10301" t="str">
            <v>S9124</v>
          </cell>
        </row>
        <row r="10302">
          <cell r="J10302" t="str">
            <v>T1019</v>
          </cell>
        </row>
        <row r="10303">
          <cell r="J10303" t="str">
            <v>T2022</v>
          </cell>
        </row>
        <row r="10304">
          <cell r="J10304" t="str">
            <v>T2033</v>
          </cell>
        </row>
        <row r="10305">
          <cell r="J10305" t="str">
            <v>T4522</v>
          </cell>
        </row>
        <row r="10306">
          <cell r="J10306" t="str">
            <v>T4541</v>
          </cell>
        </row>
        <row r="10307">
          <cell r="J10307" t="str">
            <v>P41</v>
          </cell>
        </row>
        <row r="10308">
          <cell r="J10308" t="str">
            <v>P71</v>
          </cell>
        </row>
        <row r="10309">
          <cell r="J10309" t="str">
            <v>P81</v>
          </cell>
        </row>
        <row r="10310">
          <cell r="J10310" t="str">
            <v>99601</v>
          </cell>
        </row>
        <row r="10311">
          <cell r="J10311" t="str">
            <v>H81</v>
          </cell>
        </row>
        <row r="10312">
          <cell r="J10312" t="str">
            <v>I11</v>
          </cell>
        </row>
        <row r="10313">
          <cell r="J10313" t="str">
            <v>I12</v>
          </cell>
        </row>
        <row r="10314">
          <cell r="J10314" t="str">
            <v>I13</v>
          </cell>
        </row>
        <row r="10315">
          <cell r="J10315" t="str">
            <v>I14</v>
          </cell>
        </row>
        <row r="10316">
          <cell r="J10316" t="str">
            <v>I21</v>
          </cell>
        </row>
        <row r="10317">
          <cell r="J10317" t="str">
            <v>I99</v>
          </cell>
        </row>
        <row r="10318">
          <cell r="J10318" t="str">
            <v>L02</v>
          </cell>
        </row>
        <row r="10319">
          <cell r="J10319" t="str">
            <v>L22</v>
          </cell>
        </row>
        <row r="10320">
          <cell r="J10320" t="str">
            <v>L35</v>
          </cell>
        </row>
        <row r="10321">
          <cell r="J10321" t="str">
            <v>O1</v>
          </cell>
        </row>
        <row r="10322">
          <cell r="J10322" t="str">
            <v>O2</v>
          </cell>
        </row>
        <row r="10323">
          <cell r="J10323" t="str">
            <v>O3</v>
          </cell>
        </row>
        <row r="10324">
          <cell r="J10324" t="str">
            <v>O4</v>
          </cell>
        </row>
        <row r="10325">
          <cell r="J10325" t="str">
            <v>O5</v>
          </cell>
        </row>
        <row r="10326">
          <cell r="J10326" t="str">
            <v>O6</v>
          </cell>
        </row>
        <row r="10327">
          <cell r="J10327" t="str">
            <v>O7</v>
          </cell>
        </row>
        <row r="10328">
          <cell r="J10328" t="str">
            <v>O8</v>
          </cell>
        </row>
        <row r="10329">
          <cell r="J10329" t="str">
            <v>O9</v>
          </cell>
        </row>
        <row r="10330">
          <cell r="J10330" t="str">
            <v>O99</v>
          </cell>
        </row>
        <row r="10331">
          <cell r="J10331" t="str">
            <v>P11</v>
          </cell>
        </row>
        <row r="10332">
          <cell r="J10332" t="str">
            <v>P12</v>
          </cell>
        </row>
        <row r="10333">
          <cell r="J10333" t="str">
            <v>P13</v>
          </cell>
        </row>
        <row r="10334">
          <cell r="J10334" t="str">
            <v>P14</v>
          </cell>
        </row>
        <row r="10335">
          <cell r="J10335" t="str">
            <v>P15</v>
          </cell>
        </row>
        <row r="10336">
          <cell r="J10336" t="str">
            <v>P16</v>
          </cell>
        </row>
        <row r="10337">
          <cell r="J10337" t="str">
            <v>P21</v>
          </cell>
        </row>
        <row r="10338">
          <cell r="J10338" t="str">
            <v>P30</v>
          </cell>
        </row>
        <row r="10339">
          <cell r="J10339" t="str">
            <v>P41</v>
          </cell>
        </row>
        <row r="10340">
          <cell r="J10340" t="str">
            <v>P42</v>
          </cell>
        </row>
        <row r="10341">
          <cell r="J10341" t="str">
            <v>P46</v>
          </cell>
        </row>
        <row r="10342">
          <cell r="J10342" t="str">
            <v>P47</v>
          </cell>
        </row>
        <row r="10343">
          <cell r="J10343" t="str">
            <v>P48</v>
          </cell>
        </row>
        <row r="10344">
          <cell r="J10344" t="str">
            <v>P49</v>
          </cell>
        </row>
        <row r="10345">
          <cell r="J10345" t="str">
            <v>P51</v>
          </cell>
        </row>
        <row r="10346">
          <cell r="J10346" t="str">
            <v>P53</v>
          </cell>
        </row>
        <row r="10347">
          <cell r="J10347" t="str">
            <v>P54</v>
          </cell>
        </row>
        <row r="10348">
          <cell r="J10348" t="str">
            <v>P55</v>
          </cell>
        </row>
        <row r="10349">
          <cell r="J10349" t="str">
            <v>P61</v>
          </cell>
        </row>
        <row r="10350">
          <cell r="J10350" t="str">
            <v>P62</v>
          </cell>
        </row>
        <row r="10351">
          <cell r="J10351" t="str">
            <v>P63</v>
          </cell>
        </row>
        <row r="10352">
          <cell r="J10352" t="str">
            <v>P64</v>
          </cell>
        </row>
        <row r="10353">
          <cell r="J10353" t="str">
            <v>P65</v>
          </cell>
        </row>
        <row r="10354">
          <cell r="J10354" t="str">
            <v>P66</v>
          </cell>
        </row>
        <row r="10355">
          <cell r="J10355" t="str">
            <v>P67</v>
          </cell>
        </row>
        <row r="10356">
          <cell r="J10356" t="str">
            <v>P71</v>
          </cell>
        </row>
        <row r="10357">
          <cell r="J10357" t="str">
            <v>P72</v>
          </cell>
        </row>
        <row r="10358">
          <cell r="J10358" t="str">
            <v>P81</v>
          </cell>
        </row>
        <row r="10359">
          <cell r="J10359" t="str">
            <v>P83</v>
          </cell>
        </row>
        <row r="10360">
          <cell r="J10360" t="str">
            <v>P84</v>
          </cell>
        </row>
        <row r="10361">
          <cell r="J10361" t="str">
            <v>P85</v>
          </cell>
        </row>
        <row r="10362">
          <cell r="J10362" t="str">
            <v>P86</v>
          </cell>
        </row>
        <row r="10363">
          <cell r="J10363" t="str">
            <v>P87</v>
          </cell>
        </row>
        <row r="10364">
          <cell r="J10364" t="str">
            <v>P88</v>
          </cell>
        </row>
        <row r="10365">
          <cell r="J10365" t="str">
            <v>P99</v>
          </cell>
        </row>
        <row r="10366">
          <cell r="J10366" t="str">
            <v>S9123</v>
          </cell>
        </row>
        <row r="10367">
          <cell r="J10367" t="str">
            <v>T4522</v>
          </cell>
        </row>
        <row r="10368">
          <cell r="J10368" t="str">
            <v>T4541</v>
          </cell>
        </row>
        <row r="10369">
          <cell r="J10369" t="str">
            <v>H81</v>
          </cell>
        </row>
        <row r="10370">
          <cell r="J10370" t="str">
            <v>I11</v>
          </cell>
        </row>
        <row r="10371">
          <cell r="J10371" t="str">
            <v>L02</v>
          </cell>
        </row>
        <row r="10372">
          <cell r="J10372" t="str">
            <v>L22</v>
          </cell>
        </row>
        <row r="10373">
          <cell r="J10373" t="str">
            <v>O3</v>
          </cell>
        </row>
        <row r="10374">
          <cell r="J10374" t="str">
            <v>O8</v>
          </cell>
        </row>
        <row r="10375">
          <cell r="J10375" t="str">
            <v>P14</v>
          </cell>
        </row>
        <row r="10376">
          <cell r="J10376" t="str">
            <v>P15</v>
          </cell>
        </row>
        <row r="10377">
          <cell r="J10377" t="str">
            <v>P30</v>
          </cell>
        </row>
        <row r="10378">
          <cell r="J10378" t="str">
            <v>P41</v>
          </cell>
        </row>
        <row r="10379">
          <cell r="J10379" t="str">
            <v>P54</v>
          </cell>
        </row>
        <row r="10380">
          <cell r="J10380" t="str">
            <v>P62</v>
          </cell>
        </row>
        <row r="10381">
          <cell r="J10381" t="str">
            <v>P66</v>
          </cell>
        </row>
        <row r="10382">
          <cell r="J10382" t="str">
            <v>P67</v>
          </cell>
        </row>
        <row r="10383">
          <cell r="J10383" t="str">
            <v>P81</v>
          </cell>
        </row>
        <row r="10384">
          <cell r="J10384" t="str">
            <v>P99</v>
          </cell>
        </row>
        <row r="10385">
          <cell r="J10385" t="str">
            <v>I11</v>
          </cell>
        </row>
        <row r="10386">
          <cell r="J10386" t="str">
            <v>I12</v>
          </cell>
        </row>
        <row r="10387">
          <cell r="J10387" t="str">
            <v>I13</v>
          </cell>
        </row>
        <row r="10388">
          <cell r="J10388" t="str">
            <v>L22</v>
          </cell>
        </row>
        <row r="10389">
          <cell r="J10389" t="str">
            <v>O1</v>
          </cell>
        </row>
        <row r="10390">
          <cell r="J10390" t="str">
            <v>O3</v>
          </cell>
        </row>
        <row r="10391">
          <cell r="J10391" t="str">
            <v>O8</v>
          </cell>
        </row>
        <row r="10392">
          <cell r="J10392" t="str">
            <v>O99</v>
          </cell>
        </row>
        <row r="10393">
          <cell r="J10393" t="str">
            <v>P14</v>
          </cell>
        </row>
        <row r="10394">
          <cell r="J10394" t="str">
            <v>P30</v>
          </cell>
        </row>
        <row r="10395">
          <cell r="J10395" t="str">
            <v>P41</v>
          </cell>
        </row>
        <row r="10396">
          <cell r="J10396" t="str">
            <v>P49</v>
          </cell>
        </row>
        <row r="10397">
          <cell r="J10397" t="str">
            <v>P61</v>
          </cell>
        </row>
        <row r="10398">
          <cell r="J10398" t="str">
            <v>P62</v>
          </cell>
        </row>
        <row r="10399">
          <cell r="J10399" t="str">
            <v>P64</v>
          </cell>
        </row>
        <row r="10400">
          <cell r="J10400" t="str">
            <v>P65</v>
          </cell>
        </row>
        <row r="10401">
          <cell r="J10401" t="str">
            <v>P66</v>
          </cell>
        </row>
        <row r="10402">
          <cell r="J10402" t="str">
            <v>P71</v>
          </cell>
        </row>
        <row r="10403">
          <cell r="J10403" t="str">
            <v>P81</v>
          </cell>
        </row>
        <row r="10404">
          <cell r="J10404" t="str">
            <v>P84</v>
          </cell>
        </row>
        <row r="10405">
          <cell r="J10405" t="str">
            <v>P99</v>
          </cell>
        </row>
        <row r="10406">
          <cell r="J10406" t="str">
            <v>S5161</v>
          </cell>
        </row>
        <row r="10407">
          <cell r="J10407" t="str">
            <v>T4522</v>
          </cell>
        </row>
        <row r="10408">
          <cell r="J10408" t="str">
            <v>T4541</v>
          </cell>
        </row>
        <row r="10409">
          <cell r="J10409" t="str">
            <v>I11</v>
          </cell>
        </row>
        <row r="10410">
          <cell r="J10410" t="str">
            <v>I13</v>
          </cell>
        </row>
        <row r="10411">
          <cell r="J10411" t="str">
            <v>I99</v>
          </cell>
        </row>
        <row r="10412">
          <cell r="J10412" t="str">
            <v>O1</v>
          </cell>
        </row>
        <row r="10413">
          <cell r="J10413" t="str">
            <v>O2</v>
          </cell>
        </row>
        <row r="10414">
          <cell r="J10414" t="str">
            <v>O3</v>
          </cell>
        </row>
        <row r="10415">
          <cell r="J10415" t="str">
            <v>O7</v>
          </cell>
        </row>
        <row r="10416">
          <cell r="J10416" t="str">
            <v>O8</v>
          </cell>
        </row>
        <row r="10417">
          <cell r="J10417" t="str">
            <v>P11</v>
          </cell>
        </row>
        <row r="10418">
          <cell r="J10418" t="str">
            <v>P13</v>
          </cell>
        </row>
        <row r="10419">
          <cell r="J10419" t="str">
            <v>P15</v>
          </cell>
        </row>
        <row r="10420">
          <cell r="J10420" t="str">
            <v>P16</v>
          </cell>
        </row>
        <row r="10421">
          <cell r="J10421" t="str">
            <v>P30</v>
          </cell>
        </row>
        <row r="10422">
          <cell r="J10422" t="str">
            <v>P41</v>
          </cell>
        </row>
        <row r="10423">
          <cell r="J10423" t="str">
            <v>P46</v>
          </cell>
        </row>
        <row r="10424">
          <cell r="J10424" t="str">
            <v>P49</v>
          </cell>
        </row>
        <row r="10425">
          <cell r="J10425" t="str">
            <v>P53</v>
          </cell>
        </row>
        <row r="10426">
          <cell r="J10426" t="str">
            <v>P54</v>
          </cell>
        </row>
        <row r="10427">
          <cell r="J10427" t="str">
            <v>P61</v>
          </cell>
        </row>
        <row r="10428">
          <cell r="J10428" t="str">
            <v>P62</v>
          </cell>
        </row>
        <row r="10429">
          <cell r="J10429" t="str">
            <v>P65</v>
          </cell>
        </row>
        <row r="10430">
          <cell r="J10430" t="str">
            <v>P66</v>
          </cell>
        </row>
        <row r="10431">
          <cell r="J10431" t="str">
            <v>P67</v>
          </cell>
        </row>
        <row r="10432">
          <cell r="J10432" t="str">
            <v>P71</v>
          </cell>
        </row>
        <row r="10433">
          <cell r="J10433" t="str">
            <v>P81</v>
          </cell>
        </row>
        <row r="10434">
          <cell r="J10434" t="str">
            <v>P83</v>
          </cell>
        </row>
        <row r="10435">
          <cell r="J10435" t="str">
            <v>P84</v>
          </cell>
        </row>
        <row r="10436">
          <cell r="J10436" t="str">
            <v>P85</v>
          </cell>
        </row>
        <row r="10437">
          <cell r="J10437" t="str">
            <v>P87</v>
          </cell>
        </row>
        <row r="10438">
          <cell r="J10438" t="str">
            <v>P88</v>
          </cell>
        </row>
        <row r="10439">
          <cell r="J10439" t="str">
            <v>P99</v>
          </cell>
        </row>
        <row r="10440">
          <cell r="J10440" t="str">
            <v>S5130</v>
          </cell>
        </row>
        <row r="10441">
          <cell r="J10441" t="str">
            <v>S5161</v>
          </cell>
        </row>
        <row r="10442">
          <cell r="J10442" t="str">
            <v>S5170</v>
          </cell>
        </row>
        <row r="10443">
          <cell r="J10443" t="str">
            <v>S9122</v>
          </cell>
        </row>
        <row r="10444">
          <cell r="J10444" t="str">
            <v>S9123</v>
          </cell>
        </row>
        <row r="10445">
          <cell r="J10445" t="str">
            <v>S9124</v>
          </cell>
        </row>
        <row r="10446">
          <cell r="J10446" t="str">
            <v>T4522</v>
          </cell>
        </row>
        <row r="10447">
          <cell r="J10447" t="str">
            <v>T4541</v>
          </cell>
        </row>
        <row r="10448">
          <cell r="J10448" t="str">
            <v>P81</v>
          </cell>
        </row>
        <row r="10449">
          <cell r="J10449" t="str">
            <v>P99</v>
          </cell>
        </row>
        <row r="10450">
          <cell r="J10450" t="str">
            <v>H81</v>
          </cell>
        </row>
        <row r="10451">
          <cell r="J10451" t="str">
            <v>I11</v>
          </cell>
        </row>
        <row r="10452">
          <cell r="J10452" t="str">
            <v>I12</v>
          </cell>
        </row>
        <row r="10453">
          <cell r="J10453" t="str">
            <v>I13</v>
          </cell>
        </row>
        <row r="10454">
          <cell r="J10454" t="str">
            <v>I99</v>
          </cell>
        </row>
        <row r="10455">
          <cell r="J10455" t="str">
            <v>O1</v>
          </cell>
        </row>
        <row r="10456">
          <cell r="J10456" t="str">
            <v>O2</v>
          </cell>
        </row>
        <row r="10457">
          <cell r="J10457" t="str">
            <v>O3</v>
          </cell>
        </row>
        <row r="10458">
          <cell r="J10458" t="str">
            <v>O4</v>
          </cell>
        </row>
        <row r="10459">
          <cell r="J10459" t="str">
            <v>O5</v>
          </cell>
        </row>
        <row r="10460">
          <cell r="J10460" t="str">
            <v>O6</v>
          </cell>
        </row>
        <row r="10461">
          <cell r="J10461" t="str">
            <v>O7</v>
          </cell>
        </row>
        <row r="10462">
          <cell r="J10462" t="str">
            <v>O8</v>
          </cell>
        </row>
        <row r="10463">
          <cell r="J10463" t="str">
            <v>O99</v>
          </cell>
        </row>
        <row r="10464">
          <cell r="J10464" t="str">
            <v>P11</v>
          </cell>
        </row>
        <row r="10465">
          <cell r="J10465" t="str">
            <v>P12</v>
          </cell>
        </row>
        <row r="10466">
          <cell r="J10466" t="str">
            <v>P13</v>
          </cell>
        </row>
        <row r="10467">
          <cell r="J10467" t="str">
            <v>P14</v>
          </cell>
        </row>
        <row r="10468">
          <cell r="J10468" t="str">
            <v>P15</v>
          </cell>
        </row>
        <row r="10469">
          <cell r="J10469" t="str">
            <v>P16</v>
          </cell>
        </row>
        <row r="10470">
          <cell r="J10470" t="str">
            <v>P30</v>
          </cell>
        </row>
        <row r="10471">
          <cell r="J10471" t="str">
            <v>P41</v>
          </cell>
        </row>
        <row r="10472">
          <cell r="J10472" t="str">
            <v>P46</v>
          </cell>
        </row>
        <row r="10473">
          <cell r="J10473" t="str">
            <v>P47</v>
          </cell>
        </row>
        <row r="10474">
          <cell r="J10474" t="str">
            <v>P48</v>
          </cell>
        </row>
        <row r="10475">
          <cell r="J10475" t="str">
            <v>P49</v>
          </cell>
        </row>
        <row r="10476">
          <cell r="J10476" t="str">
            <v>P53</v>
          </cell>
        </row>
        <row r="10477">
          <cell r="J10477" t="str">
            <v>P54</v>
          </cell>
        </row>
        <row r="10478">
          <cell r="J10478" t="str">
            <v>P61</v>
          </cell>
        </row>
        <row r="10479">
          <cell r="J10479" t="str">
            <v>P62</v>
          </cell>
        </row>
        <row r="10480">
          <cell r="J10480" t="str">
            <v>P63</v>
          </cell>
        </row>
        <row r="10481">
          <cell r="J10481" t="str">
            <v>P64</v>
          </cell>
        </row>
        <row r="10482">
          <cell r="J10482" t="str">
            <v>P65</v>
          </cell>
        </row>
        <row r="10483">
          <cell r="J10483" t="str">
            <v>P66</v>
          </cell>
        </row>
        <row r="10484">
          <cell r="J10484" t="str">
            <v>P67</v>
          </cell>
        </row>
        <row r="10485">
          <cell r="J10485" t="str">
            <v>P71</v>
          </cell>
        </row>
        <row r="10486">
          <cell r="J10486" t="str">
            <v>P81</v>
          </cell>
        </row>
        <row r="10487">
          <cell r="J10487" t="str">
            <v>P83</v>
          </cell>
        </row>
        <row r="10488">
          <cell r="J10488" t="str">
            <v>P84</v>
          </cell>
        </row>
        <row r="10489">
          <cell r="J10489" t="str">
            <v>P87</v>
          </cell>
        </row>
        <row r="10490">
          <cell r="J10490" t="str">
            <v>P88</v>
          </cell>
        </row>
        <row r="10491">
          <cell r="J10491" t="str">
            <v>P99</v>
          </cell>
        </row>
        <row r="10492">
          <cell r="J10492" t="str">
            <v>I12</v>
          </cell>
        </row>
        <row r="10493">
          <cell r="J10493" t="str">
            <v>L22</v>
          </cell>
        </row>
        <row r="10494">
          <cell r="J10494" t="str">
            <v>O8</v>
          </cell>
        </row>
        <row r="10495">
          <cell r="J10495" t="str">
            <v>P11</v>
          </cell>
        </row>
        <row r="10496">
          <cell r="J10496" t="str">
            <v>P30</v>
          </cell>
        </row>
        <row r="10497">
          <cell r="J10497" t="str">
            <v>P66</v>
          </cell>
        </row>
        <row r="10498">
          <cell r="J10498" t="str">
            <v>P67</v>
          </cell>
        </row>
        <row r="10499">
          <cell r="J10499" t="str">
            <v>P81</v>
          </cell>
        </row>
        <row r="10500">
          <cell r="J10500" t="str">
            <v>L22</v>
          </cell>
        </row>
        <row r="10501">
          <cell r="J10501" t="str">
            <v>P81</v>
          </cell>
        </row>
        <row r="10502">
          <cell r="J10502" t="str">
            <v>I11</v>
          </cell>
        </row>
        <row r="10503">
          <cell r="J10503" t="str">
            <v>I12</v>
          </cell>
        </row>
        <row r="10504">
          <cell r="J10504" t="str">
            <v>I13</v>
          </cell>
        </row>
        <row r="10505">
          <cell r="J10505" t="str">
            <v>O1</v>
          </cell>
        </row>
        <row r="10506">
          <cell r="J10506" t="str">
            <v>O2</v>
          </cell>
        </row>
        <row r="10507">
          <cell r="J10507" t="str">
            <v>O3</v>
          </cell>
        </row>
        <row r="10508">
          <cell r="J10508" t="str">
            <v>O4</v>
          </cell>
        </row>
        <row r="10509">
          <cell r="J10509" t="str">
            <v>O5</v>
          </cell>
        </row>
        <row r="10510">
          <cell r="J10510" t="str">
            <v>O7</v>
          </cell>
        </row>
        <row r="10511">
          <cell r="J10511" t="str">
            <v>O8</v>
          </cell>
        </row>
        <row r="10512">
          <cell r="J10512" t="str">
            <v>O99</v>
          </cell>
        </row>
        <row r="10513">
          <cell r="J10513" t="str">
            <v>P11</v>
          </cell>
        </row>
        <row r="10514">
          <cell r="J10514" t="str">
            <v>P13</v>
          </cell>
        </row>
        <row r="10515">
          <cell r="J10515" t="str">
            <v>P14</v>
          </cell>
        </row>
        <row r="10516">
          <cell r="J10516" t="str">
            <v>P15</v>
          </cell>
        </row>
        <row r="10517">
          <cell r="J10517" t="str">
            <v>P16</v>
          </cell>
        </row>
        <row r="10518">
          <cell r="J10518" t="str">
            <v>P30</v>
          </cell>
        </row>
        <row r="10519">
          <cell r="J10519" t="str">
            <v>P41</v>
          </cell>
        </row>
        <row r="10520">
          <cell r="J10520" t="str">
            <v>P46</v>
          </cell>
        </row>
        <row r="10521">
          <cell r="J10521" t="str">
            <v>P49</v>
          </cell>
        </row>
        <row r="10522">
          <cell r="J10522" t="str">
            <v>P53</v>
          </cell>
        </row>
        <row r="10523">
          <cell r="J10523" t="str">
            <v>P54</v>
          </cell>
        </row>
        <row r="10524">
          <cell r="J10524" t="str">
            <v>P61</v>
          </cell>
        </row>
        <row r="10525">
          <cell r="J10525" t="str">
            <v>P62</v>
          </cell>
        </row>
        <row r="10526">
          <cell r="J10526" t="str">
            <v>P63</v>
          </cell>
        </row>
        <row r="10527">
          <cell r="J10527" t="str">
            <v>P64</v>
          </cell>
        </row>
        <row r="10528">
          <cell r="J10528" t="str">
            <v>P65</v>
          </cell>
        </row>
        <row r="10529">
          <cell r="J10529" t="str">
            <v>P66</v>
          </cell>
        </row>
        <row r="10530">
          <cell r="J10530" t="str">
            <v>P67</v>
          </cell>
        </row>
        <row r="10531">
          <cell r="J10531" t="str">
            <v>P71</v>
          </cell>
        </row>
        <row r="10532">
          <cell r="J10532" t="str">
            <v>P81</v>
          </cell>
        </row>
        <row r="10533">
          <cell r="J10533" t="str">
            <v>P83</v>
          </cell>
        </row>
        <row r="10534">
          <cell r="J10534" t="str">
            <v>P84</v>
          </cell>
        </row>
        <row r="10535">
          <cell r="J10535" t="str">
            <v>P87</v>
          </cell>
        </row>
        <row r="10536">
          <cell r="J10536" t="str">
            <v>P88</v>
          </cell>
        </row>
        <row r="10537">
          <cell r="J10537" t="str">
            <v>P99</v>
          </cell>
        </row>
        <row r="10538">
          <cell r="J10538" t="str">
            <v>S5105</v>
          </cell>
        </row>
        <row r="10539">
          <cell r="J10539" t="str">
            <v>S5109</v>
          </cell>
        </row>
        <row r="10540">
          <cell r="J10540" t="str">
            <v>S5130</v>
          </cell>
        </row>
        <row r="10541">
          <cell r="J10541" t="str">
            <v>S5140</v>
          </cell>
        </row>
        <row r="10542">
          <cell r="J10542" t="str">
            <v>S5161</v>
          </cell>
        </row>
        <row r="10543">
          <cell r="J10543" t="str">
            <v>S9122</v>
          </cell>
        </row>
        <row r="10544">
          <cell r="J10544" t="str">
            <v>S9123</v>
          </cell>
        </row>
        <row r="10545">
          <cell r="J10545" t="str">
            <v>T1019</v>
          </cell>
        </row>
        <row r="10546">
          <cell r="J10546" t="str">
            <v>T2003</v>
          </cell>
        </row>
        <row r="10547">
          <cell r="J10547" t="str">
            <v>T2022</v>
          </cell>
        </row>
        <row r="10548">
          <cell r="J10548" t="str">
            <v>T2028</v>
          </cell>
        </row>
        <row r="10549">
          <cell r="J10549" t="str">
            <v>T4522</v>
          </cell>
        </row>
        <row r="10550">
          <cell r="J10550" t="str">
            <v>T4541</v>
          </cell>
        </row>
        <row r="10551">
          <cell r="J10551" t="str">
            <v>H81</v>
          </cell>
        </row>
        <row r="10552">
          <cell r="J10552" t="str">
            <v>I11</v>
          </cell>
        </row>
        <row r="10553">
          <cell r="J10553" t="str">
            <v>I12</v>
          </cell>
        </row>
        <row r="10554">
          <cell r="J10554" t="str">
            <v>I13</v>
          </cell>
        </row>
        <row r="10555">
          <cell r="J10555" t="str">
            <v>I14</v>
          </cell>
        </row>
        <row r="10556">
          <cell r="J10556" t="str">
            <v>I99</v>
          </cell>
        </row>
        <row r="10557">
          <cell r="J10557" t="str">
            <v>O1</v>
          </cell>
        </row>
        <row r="10558">
          <cell r="J10558" t="str">
            <v>O2</v>
          </cell>
        </row>
        <row r="10559">
          <cell r="J10559" t="str">
            <v>O3</v>
          </cell>
        </row>
        <row r="10560">
          <cell r="J10560" t="str">
            <v>O4</v>
          </cell>
        </row>
        <row r="10561">
          <cell r="J10561" t="str">
            <v>O5</v>
          </cell>
        </row>
        <row r="10562">
          <cell r="J10562" t="str">
            <v>O6</v>
          </cell>
        </row>
        <row r="10563">
          <cell r="J10563" t="str">
            <v>O7</v>
          </cell>
        </row>
        <row r="10564">
          <cell r="J10564" t="str">
            <v>O8</v>
          </cell>
        </row>
        <row r="10565">
          <cell r="J10565" t="str">
            <v>O99</v>
          </cell>
        </row>
        <row r="10566">
          <cell r="J10566" t="str">
            <v>P11</v>
          </cell>
        </row>
        <row r="10567">
          <cell r="J10567" t="str">
            <v>P12</v>
          </cell>
        </row>
        <row r="10568">
          <cell r="J10568" t="str">
            <v>P13</v>
          </cell>
        </row>
        <row r="10569">
          <cell r="J10569" t="str">
            <v>P14</v>
          </cell>
        </row>
        <row r="10570">
          <cell r="J10570" t="str">
            <v>P15</v>
          </cell>
        </row>
        <row r="10571">
          <cell r="J10571" t="str">
            <v>P16</v>
          </cell>
        </row>
        <row r="10572">
          <cell r="J10572" t="str">
            <v>P23</v>
          </cell>
        </row>
        <row r="10573">
          <cell r="J10573" t="str">
            <v>P30</v>
          </cell>
        </row>
        <row r="10574">
          <cell r="J10574" t="str">
            <v>P41</v>
          </cell>
        </row>
        <row r="10575">
          <cell r="J10575" t="str">
            <v>P46</v>
          </cell>
        </row>
        <row r="10576">
          <cell r="J10576" t="str">
            <v>P49</v>
          </cell>
        </row>
        <row r="10577">
          <cell r="J10577" t="str">
            <v>P51</v>
          </cell>
        </row>
        <row r="10578">
          <cell r="J10578" t="str">
            <v>P53</v>
          </cell>
        </row>
        <row r="10579">
          <cell r="J10579" t="str">
            <v>P54</v>
          </cell>
        </row>
        <row r="10580">
          <cell r="J10580" t="str">
            <v>P55</v>
          </cell>
        </row>
        <row r="10581">
          <cell r="J10581" t="str">
            <v>P61</v>
          </cell>
        </row>
        <row r="10582">
          <cell r="J10582" t="str">
            <v>P62</v>
          </cell>
        </row>
        <row r="10583">
          <cell r="J10583" t="str">
            <v>P63</v>
          </cell>
        </row>
        <row r="10584">
          <cell r="J10584" t="str">
            <v>P64</v>
          </cell>
        </row>
        <row r="10585">
          <cell r="J10585" t="str">
            <v>P65</v>
          </cell>
        </row>
        <row r="10586">
          <cell r="J10586" t="str">
            <v>P66</v>
          </cell>
        </row>
        <row r="10587">
          <cell r="J10587" t="str">
            <v>P67</v>
          </cell>
        </row>
        <row r="10588">
          <cell r="J10588" t="str">
            <v>P69</v>
          </cell>
        </row>
        <row r="10589">
          <cell r="J10589" t="str">
            <v>P71</v>
          </cell>
        </row>
        <row r="10590">
          <cell r="J10590" t="str">
            <v>P72</v>
          </cell>
        </row>
        <row r="10591">
          <cell r="J10591" t="str">
            <v>P81</v>
          </cell>
        </row>
        <row r="10592">
          <cell r="J10592" t="str">
            <v>P82</v>
          </cell>
        </row>
        <row r="10593">
          <cell r="J10593" t="str">
            <v>P83</v>
          </cell>
        </row>
        <row r="10594">
          <cell r="J10594" t="str">
            <v>P84</v>
          </cell>
        </row>
        <row r="10595">
          <cell r="J10595" t="str">
            <v>P85</v>
          </cell>
        </row>
        <row r="10596">
          <cell r="J10596" t="str">
            <v>P86</v>
          </cell>
        </row>
        <row r="10597">
          <cell r="J10597" t="str">
            <v>P87</v>
          </cell>
        </row>
        <row r="10598">
          <cell r="J10598" t="str">
            <v>P88</v>
          </cell>
        </row>
        <row r="10599">
          <cell r="J10599" t="str">
            <v>P99</v>
          </cell>
        </row>
        <row r="10600">
          <cell r="J10600" t="str">
            <v>T4522</v>
          </cell>
        </row>
        <row r="10601">
          <cell r="J10601" t="str">
            <v>T4541</v>
          </cell>
        </row>
        <row r="10602">
          <cell r="J10602" t="str">
            <v>I11</v>
          </cell>
        </row>
        <row r="10603">
          <cell r="J10603" t="str">
            <v>I12</v>
          </cell>
        </row>
        <row r="10604">
          <cell r="J10604" t="str">
            <v>L22</v>
          </cell>
        </row>
        <row r="10605">
          <cell r="J10605" t="str">
            <v>O8</v>
          </cell>
        </row>
        <row r="10606">
          <cell r="J10606" t="str">
            <v>P11</v>
          </cell>
        </row>
        <row r="10607">
          <cell r="J10607" t="str">
            <v>P14</v>
          </cell>
        </row>
        <row r="10608">
          <cell r="J10608" t="str">
            <v>P15</v>
          </cell>
        </row>
        <row r="10609">
          <cell r="J10609" t="str">
            <v>P30</v>
          </cell>
        </row>
        <row r="10610">
          <cell r="J10610" t="str">
            <v>P41</v>
          </cell>
        </row>
        <row r="10611">
          <cell r="J10611" t="str">
            <v>P61</v>
          </cell>
        </row>
        <row r="10612">
          <cell r="J10612" t="str">
            <v>P64</v>
          </cell>
        </row>
        <row r="10613">
          <cell r="J10613" t="str">
            <v>P66</v>
          </cell>
        </row>
        <row r="10614">
          <cell r="J10614" t="str">
            <v>P67</v>
          </cell>
        </row>
        <row r="10615">
          <cell r="J10615" t="str">
            <v>P71</v>
          </cell>
        </row>
        <row r="10616">
          <cell r="J10616" t="str">
            <v>P81</v>
          </cell>
        </row>
        <row r="10617">
          <cell r="J10617" t="str">
            <v>P83</v>
          </cell>
        </row>
        <row r="10618">
          <cell r="J10618" t="str">
            <v>P99</v>
          </cell>
        </row>
        <row r="10619">
          <cell r="J10619" t="str">
            <v>H81</v>
          </cell>
        </row>
        <row r="10620">
          <cell r="J10620" t="str">
            <v>I11</v>
          </cell>
        </row>
        <row r="10621">
          <cell r="J10621" t="str">
            <v>L22</v>
          </cell>
        </row>
        <row r="10622">
          <cell r="J10622" t="str">
            <v>O1</v>
          </cell>
        </row>
        <row r="10623">
          <cell r="J10623" t="str">
            <v>O2</v>
          </cell>
        </row>
        <row r="10624">
          <cell r="J10624" t="str">
            <v>O8</v>
          </cell>
        </row>
        <row r="10625">
          <cell r="J10625" t="str">
            <v>O99</v>
          </cell>
        </row>
        <row r="10626">
          <cell r="J10626" t="str">
            <v>P13</v>
          </cell>
        </row>
        <row r="10627">
          <cell r="J10627" t="str">
            <v>P14</v>
          </cell>
        </row>
        <row r="10628">
          <cell r="J10628" t="str">
            <v>P30</v>
          </cell>
        </row>
        <row r="10629">
          <cell r="J10629" t="str">
            <v>P41</v>
          </cell>
        </row>
        <row r="10630">
          <cell r="J10630" t="str">
            <v>P61</v>
          </cell>
        </row>
        <row r="10631">
          <cell r="J10631" t="str">
            <v>P66</v>
          </cell>
        </row>
        <row r="10632">
          <cell r="J10632" t="str">
            <v>P71</v>
          </cell>
        </row>
        <row r="10633">
          <cell r="J10633" t="str">
            <v>P81</v>
          </cell>
        </row>
        <row r="10634">
          <cell r="J10634" t="str">
            <v>P83</v>
          </cell>
        </row>
        <row r="10635">
          <cell r="J10635" t="str">
            <v>P84</v>
          </cell>
        </row>
        <row r="10636">
          <cell r="J10636" t="str">
            <v>P99</v>
          </cell>
        </row>
        <row r="10637">
          <cell r="J10637" t="str">
            <v>O1</v>
          </cell>
        </row>
        <row r="10638">
          <cell r="J10638" t="str">
            <v>P15</v>
          </cell>
        </row>
        <row r="10639">
          <cell r="J10639" t="str">
            <v>P41</v>
          </cell>
        </row>
        <row r="10640">
          <cell r="J10640" t="str">
            <v>P46</v>
          </cell>
        </row>
        <row r="10641">
          <cell r="J10641" t="str">
            <v>P49</v>
          </cell>
        </row>
        <row r="10642">
          <cell r="J10642" t="str">
            <v>P51</v>
          </cell>
        </row>
        <row r="10643">
          <cell r="J10643" t="str">
            <v>P53</v>
          </cell>
        </row>
        <row r="10644">
          <cell r="J10644" t="str">
            <v>P54</v>
          </cell>
        </row>
        <row r="10645">
          <cell r="J10645" t="str">
            <v>P61</v>
          </cell>
        </row>
        <row r="10646">
          <cell r="J10646" t="str">
            <v>P62</v>
          </cell>
        </row>
        <row r="10647">
          <cell r="J10647" t="str">
            <v>P63</v>
          </cell>
        </row>
        <row r="10648">
          <cell r="J10648" t="str">
            <v>P64</v>
          </cell>
        </row>
        <row r="10649">
          <cell r="J10649" t="str">
            <v>P65</v>
          </cell>
        </row>
        <row r="10650">
          <cell r="J10650" t="str">
            <v>P66</v>
          </cell>
        </row>
        <row r="10651">
          <cell r="J10651" t="str">
            <v>P67</v>
          </cell>
        </row>
        <row r="10652">
          <cell r="J10652" t="str">
            <v>P71</v>
          </cell>
        </row>
        <row r="10653">
          <cell r="J10653" t="str">
            <v>P81</v>
          </cell>
        </row>
        <row r="10654">
          <cell r="J10654" t="str">
            <v>P83</v>
          </cell>
        </row>
        <row r="10655">
          <cell r="J10655" t="str">
            <v>P84</v>
          </cell>
        </row>
        <row r="10656">
          <cell r="J10656" t="str">
            <v>P87</v>
          </cell>
        </row>
        <row r="10657">
          <cell r="J10657" t="str">
            <v>P88</v>
          </cell>
        </row>
        <row r="10658">
          <cell r="J10658" t="str">
            <v>P99</v>
          </cell>
        </row>
        <row r="10659">
          <cell r="J10659" t="str">
            <v>S5161</v>
          </cell>
        </row>
        <row r="10660">
          <cell r="J10660" t="str">
            <v>S5170</v>
          </cell>
        </row>
        <row r="10661">
          <cell r="J10661" t="str">
            <v>S9122</v>
          </cell>
        </row>
        <row r="10662">
          <cell r="J10662" t="str">
            <v>S9123</v>
          </cell>
        </row>
        <row r="10663">
          <cell r="J10663" t="str">
            <v>S9124</v>
          </cell>
        </row>
        <row r="10664">
          <cell r="J10664" t="str">
            <v>T4541</v>
          </cell>
        </row>
        <row r="10665">
          <cell r="J10665" t="str">
            <v>H81</v>
          </cell>
        </row>
        <row r="10666">
          <cell r="J10666" t="str">
            <v>I11</v>
          </cell>
        </row>
        <row r="10667">
          <cell r="J10667" t="str">
            <v>I12</v>
          </cell>
        </row>
        <row r="10668">
          <cell r="J10668" t="str">
            <v>I13</v>
          </cell>
        </row>
        <row r="10669">
          <cell r="J10669" t="str">
            <v>I99</v>
          </cell>
        </row>
        <row r="10670">
          <cell r="J10670" t="str">
            <v>O1</v>
          </cell>
        </row>
        <row r="10671">
          <cell r="J10671" t="str">
            <v>O2</v>
          </cell>
        </row>
        <row r="10672">
          <cell r="J10672" t="str">
            <v>O3</v>
          </cell>
        </row>
        <row r="10673">
          <cell r="J10673" t="str">
            <v>O4</v>
          </cell>
        </row>
        <row r="10674">
          <cell r="J10674" t="str">
            <v>O5</v>
          </cell>
        </row>
        <row r="10675">
          <cell r="J10675" t="str">
            <v>O7</v>
          </cell>
        </row>
        <row r="10676">
          <cell r="J10676" t="str">
            <v>O8</v>
          </cell>
        </row>
        <row r="10677">
          <cell r="J10677" t="str">
            <v>O99</v>
          </cell>
        </row>
        <row r="10678">
          <cell r="J10678" t="str">
            <v>P11</v>
          </cell>
        </row>
        <row r="10679">
          <cell r="J10679" t="str">
            <v>P13</v>
          </cell>
        </row>
        <row r="10680">
          <cell r="J10680" t="str">
            <v>P14</v>
          </cell>
        </row>
        <row r="10681">
          <cell r="J10681" t="str">
            <v>P15</v>
          </cell>
        </row>
        <row r="10682">
          <cell r="J10682" t="str">
            <v>P16</v>
          </cell>
        </row>
        <row r="10683">
          <cell r="J10683" t="str">
            <v>P30</v>
          </cell>
        </row>
        <row r="10684">
          <cell r="J10684" t="str">
            <v>P41</v>
          </cell>
        </row>
        <row r="10685">
          <cell r="J10685" t="str">
            <v>P46</v>
          </cell>
        </row>
        <row r="10686">
          <cell r="J10686" t="str">
            <v>P49</v>
          </cell>
        </row>
        <row r="10687">
          <cell r="J10687" t="str">
            <v>P51</v>
          </cell>
        </row>
        <row r="10688">
          <cell r="J10688" t="str">
            <v>P53</v>
          </cell>
        </row>
        <row r="10689">
          <cell r="J10689" t="str">
            <v>P54</v>
          </cell>
        </row>
        <row r="10690">
          <cell r="J10690" t="str">
            <v>P55</v>
          </cell>
        </row>
        <row r="10691">
          <cell r="J10691" t="str">
            <v>P61</v>
          </cell>
        </row>
        <row r="10692">
          <cell r="J10692" t="str">
            <v>P62</v>
          </cell>
        </row>
        <row r="10693">
          <cell r="J10693" t="str">
            <v>P63</v>
          </cell>
        </row>
        <row r="10694">
          <cell r="J10694" t="str">
            <v>P64</v>
          </cell>
        </row>
        <row r="10695">
          <cell r="J10695" t="str">
            <v>P65</v>
          </cell>
        </row>
        <row r="10696">
          <cell r="J10696" t="str">
            <v>P66</v>
          </cell>
        </row>
        <row r="10697">
          <cell r="J10697" t="str">
            <v>P67</v>
          </cell>
        </row>
        <row r="10698">
          <cell r="J10698" t="str">
            <v>P69</v>
          </cell>
        </row>
        <row r="10699">
          <cell r="J10699" t="str">
            <v>P71</v>
          </cell>
        </row>
        <row r="10700">
          <cell r="J10700" t="str">
            <v>P72</v>
          </cell>
        </row>
        <row r="10701">
          <cell r="J10701" t="str">
            <v>P81</v>
          </cell>
        </row>
        <row r="10702">
          <cell r="J10702" t="str">
            <v>P83</v>
          </cell>
        </row>
        <row r="10703">
          <cell r="J10703" t="str">
            <v>P84</v>
          </cell>
        </row>
        <row r="10704">
          <cell r="J10704" t="str">
            <v>P85</v>
          </cell>
        </row>
        <row r="10705">
          <cell r="J10705" t="str">
            <v>P87</v>
          </cell>
        </row>
        <row r="10706">
          <cell r="J10706" t="str">
            <v>P88</v>
          </cell>
        </row>
        <row r="10707">
          <cell r="J10707" t="str">
            <v>P99</v>
          </cell>
        </row>
        <row r="10708">
          <cell r="J10708" t="str">
            <v>I11</v>
          </cell>
        </row>
        <row r="10709">
          <cell r="J10709" t="str">
            <v>O1</v>
          </cell>
        </row>
        <row r="10710">
          <cell r="J10710" t="str">
            <v>O4</v>
          </cell>
        </row>
        <row r="10711">
          <cell r="J10711" t="str">
            <v>O5</v>
          </cell>
        </row>
        <row r="10712">
          <cell r="J10712" t="str">
            <v>O7</v>
          </cell>
        </row>
        <row r="10713">
          <cell r="J10713" t="str">
            <v>O8</v>
          </cell>
        </row>
        <row r="10714">
          <cell r="J10714" t="str">
            <v>O99</v>
          </cell>
        </row>
        <row r="10715">
          <cell r="J10715" t="str">
            <v>P15</v>
          </cell>
        </row>
        <row r="10716">
          <cell r="J10716" t="str">
            <v>P41</v>
          </cell>
        </row>
        <row r="10717">
          <cell r="J10717" t="str">
            <v>P49</v>
          </cell>
        </row>
        <row r="10718">
          <cell r="J10718" t="str">
            <v>P54</v>
          </cell>
        </row>
        <row r="10719">
          <cell r="J10719" t="str">
            <v>P61</v>
          </cell>
        </row>
        <row r="10720">
          <cell r="J10720" t="str">
            <v>P64</v>
          </cell>
        </row>
        <row r="10721">
          <cell r="J10721" t="str">
            <v>P66</v>
          </cell>
        </row>
        <row r="10722">
          <cell r="J10722" t="str">
            <v>P81</v>
          </cell>
        </row>
        <row r="10723">
          <cell r="J10723" t="str">
            <v>P83</v>
          </cell>
        </row>
        <row r="10724">
          <cell r="J10724" t="str">
            <v>P84</v>
          </cell>
        </row>
        <row r="10725">
          <cell r="J10725" t="str">
            <v>P87</v>
          </cell>
        </row>
        <row r="10726">
          <cell r="J10726" t="str">
            <v>S5161</v>
          </cell>
        </row>
        <row r="10727">
          <cell r="J10727" t="str">
            <v>S9122</v>
          </cell>
        </row>
        <row r="10728">
          <cell r="J10728" t="str">
            <v>S9123</v>
          </cell>
        </row>
        <row r="10729">
          <cell r="J10729" t="str">
            <v>S9124</v>
          </cell>
        </row>
        <row r="10730">
          <cell r="J10730" t="str">
            <v>I11</v>
          </cell>
        </row>
        <row r="10731">
          <cell r="J10731" t="str">
            <v>I12</v>
          </cell>
        </row>
        <row r="10732">
          <cell r="J10732" t="str">
            <v>I99</v>
          </cell>
        </row>
        <row r="10733">
          <cell r="J10733" t="str">
            <v>O1</v>
          </cell>
        </row>
        <row r="10734">
          <cell r="J10734" t="str">
            <v>O3</v>
          </cell>
        </row>
        <row r="10735">
          <cell r="J10735" t="str">
            <v>O4</v>
          </cell>
        </row>
        <row r="10736">
          <cell r="J10736" t="str">
            <v>O5</v>
          </cell>
        </row>
        <row r="10737">
          <cell r="J10737" t="str">
            <v>O8</v>
          </cell>
        </row>
        <row r="10738">
          <cell r="J10738" t="str">
            <v>O99</v>
          </cell>
        </row>
        <row r="10739">
          <cell r="J10739" t="str">
            <v>P15</v>
          </cell>
        </row>
        <row r="10740">
          <cell r="J10740" t="str">
            <v>P30</v>
          </cell>
        </row>
        <row r="10741">
          <cell r="J10741" t="str">
            <v>P41</v>
          </cell>
        </row>
        <row r="10742">
          <cell r="J10742" t="str">
            <v>P46</v>
          </cell>
        </row>
        <row r="10743">
          <cell r="J10743" t="str">
            <v>P49</v>
          </cell>
        </row>
        <row r="10744">
          <cell r="J10744" t="str">
            <v>P54</v>
          </cell>
        </row>
        <row r="10745">
          <cell r="J10745" t="str">
            <v>P61</v>
          </cell>
        </row>
        <row r="10746">
          <cell r="J10746" t="str">
            <v>P62</v>
          </cell>
        </row>
        <row r="10747">
          <cell r="J10747" t="str">
            <v>P64</v>
          </cell>
        </row>
        <row r="10748">
          <cell r="J10748" t="str">
            <v>P65</v>
          </cell>
        </row>
        <row r="10749">
          <cell r="J10749" t="str">
            <v>P66</v>
          </cell>
        </row>
        <row r="10750">
          <cell r="J10750" t="str">
            <v>P67</v>
          </cell>
        </row>
        <row r="10751">
          <cell r="J10751" t="str">
            <v>P81</v>
          </cell>
        </row>
        <row r="10752">
          <cell r="J10752" t="str">
            <v>P83</v>
          </cell>
        </row>
        <row r="10753">
          <cell r="J10753" t="str">
            <v>P84</v>
          </cell>
        </row>
        <row r="10754">
          <cell r="J10754" t="str">
            <v>P86</v>
          </cell>
        </row>
        <row r="10755">
          <cell r="J10755" t="str">
            <v>P87</v>
          </cell>
        </row>
        <row r="10756">
          <cell r="J10756" t="str">
            <v>P88</v>
          </cell>
        </row>
        <row r="10757">
          <cell r="J10757" t="str">
            <v>P99</v>
          </cell>
        </row>
        <row r="10758">
          <cell r="J10758" t="str">
            <v>I11</v>
          </cell>
        </row>
        <row r="10759">
          <cell r="J10759" t="str">
            <v>O8</v>
          </cell>
        </row>
        <row r="10760">
          <cell r="J10760" t="str">
            <v>P41</v>
          </cell>
        </row>
        <row r="10761">
          <cell r="J10761" t="str">
            <v>P49</v>
          </cell>
        </row>
        <row r="10762">
          <cell r="J10762" t="str">
            <v>P65</v>
          </cell>
        </row>
        <row r="10763">
          <cell r="J10763" t="str">
            <v>P66</v>
          </cell>
        </row>
        <row r="10764">
          <cell r="J10764" t="str">
            <v>P81</v>
          </cell>
        </row>
        <row r="10765">
          <cell r="J10765" t="str">
            <v>H81</v>
          </cell>
        </row>
        <row r="10766">
          <cell r="J10766" t="str">
            <v>P84</v>
          </cell>
        </row>
        <row r="10767">
          <cell r="J10767" t="str">
            <v>H81</v>
          </cell>
        </row>
        <row r="10768">
          <cell r="J10768" t="str">
            <v>I11</v>
          </cell>
        </row>
        <row r="10769">
          <cell r="J10769" t="str">
            <v>I12</v>
          </cell>
        </row>
        <row r="10770">
          <cell r="J10770" t="str">
            <v>I13</v>
          </cell>
        </row>
        <row r="10771">
          <cell r="J10771" t="str">
            <v>L22</v>
          </cell>
        </row>
        <row r="10772">
          <cell r="J10772" t="str">
            <v>O1</v>
          </cell>
        </row>
        <row r="10773">
          <cell r="J10773" t="str">
            <v>O2</v>
          </cell>
        </row>
        <row r="10774">
          <cell r="J10774" t="str">
            <v>O3</v>
          </cell>
        </row>
        <row r="10775">
          <cell r="J10775" t="str">
            <v>O4</v>
          </cell>
        </row>
        <row r="10776">
          <cell r="J10776" t="str">
            <v>O6</v>
          </cell>
        </row>
        <row r="10777">
          <cell r="J10777" t="str">
            <v>O8</v>
          </cell>
        </row>
        <row r="10778">
          <cell r="J10778" t="str">
            <v>O99</v>
          </cell>
        </row>
        <row r="10779">
          <cell r="J10779" t="str">
            <v>P11</v>
          </cell>
        </row>
        <row r="10780">
          <cell r="J10780" t="str">
            <v>P14</v>
          </cell>
        </row>
        <row r="10781">
          <cell r="J10781" t="str">
            <v>P15</v>
          </cell>
        </row>
        <row r="10782">
          <cell r="J10782" t="str">
            <v>P16</v>
          </cell>
        </row>
        <row r="10783">
          <cell r="J10783" t="str">
            <v>P30</v>
          </cell>
        </row>
        <row r="10784">
          <cell r="J10784" t="str">
            <v>P41</v>
          </cell>
        </row>
        <row r="10785">
          <cell r="J10785" t="str">
            <v>P42</v>
          </cell>
        </row>
        <row r="10786">
          <cell r="J10786" t="str">
            <v>P49</v>
          </cell>
        </row>
        <row r="10787">
          <cell r="J10787" t="str">
            <v>P61</v>
          </cell>
        </row>
        <row r="10788">
          <cell r="J10788" t="str">
            <v>P62</v>
          </cell>
        </row>
        <row r="10789">
          <cell r="J10789" t="str">
            <v>P64</v>
          </cell>
        </row>
        <row r="10790">
          <cell r="J10790" t="str">
            <v>P65</v>
          </cell>
        </row>
        <row r="10791">
          <cell r="J10791" t="str">
            <v>P66</v>
          </cell>
        </row>
        <row r="10792">
          <cell r="J10792" t="str">
            <v>P67</v>
          </cell>
        </row>
        <row r="10793">
          <cell r="J10793" t="str">
            <v>P71</v>
          </cell>
        </row>
        <row r="10794">
          <cell r="J10794" t="str">
            <v>P81</v>
          </cell>
        </row>
        <row r="10795">
          <cell r="J10795" t="str">
            <v>P83</v>
          </cell>
        </row>
        <row r="10796">
          <cell r="J10796" t="str">
            <v>P84</v>
          </cell>
        </row>
        <row r="10797">
          <cell r="J10797" t="str">
            <v>P88</v>
          </cell>
        </row>
        <row r="10798">
          <cell r="J10798" t="str">
            <v>I11</v>
          </cell>
        </row>
        <row r="10799">
          <cell r="J10799" t="str">
            <v>I12</v>
          </cell>
        </row>
        <row r="10800">
          <cell r="J10800" t="str">
            <v>I99</v>
          </cell>
        </row>
        <row r="10801">
          <cell r="J10801" t="str">
            <v>L22</v>
          </cell>
        </row>
        <row r="10802">
          <cell r="J10802" t="str">
            <v>O4</v>
          </cell>
        </row>
        <row r="10803">
          <cell r="J10803" t="str">
            <v>O8</v>
          </cell>
        </row>
        <row r="10804">
          <cell r="J10804" t="str">
            <v>O99</v>
          </cell>
        </row>
        <row r="10805">
          <cell r="J10805" t="str">
            <v>P11</v>
          </cell>
        </row>
        <row r="10806">
          <cell r="J10806" t="str">
            <v>P13</v>
          </cell>
        </row>
        <row r="10807">
          <cell r="J10807" t="str">
            <v>P30</v>
          </cell>
        </row>
        <row r="10808">
          <cell r="J10808" t="str">
            <v>P61</v>
          </cell>
        </row>
        <row r="10809">
          <cell r="J10809" t="str">
            <v>P62</v>
          </cell>
        </row>
        <row r="10810">
          <cell r="J10810" t="str">
            <v>P64</v>
          </cell>
        </row>
        <row r="10811">
          <cell r="J10811" t="str">
            <v>P66</v>
          </cell>
        </row>
        <row r="10812">
          <cell r="J10812" t="str">
            <v>P81</v>
          </cell>
        </row>
        <row r="10813">
          <cell r="J10813" t="str">
            <v>P83</v>
          </cell>
        </row>
        <row r="10814">
          <cell r="J10814" t="str">
            <v>H81</v>
          </cell>
        </row>
        <row r="10815">
          <cell r="J10815" t="str">
            <v>I11</v>
          </cell>
        </row>
        <row r="10816">
          <cell r="J10816" t="str">
            <v>I12</v>
          </cell>
        </row>
        <row r="10817">
          <cell r="J10817" t="str">
            <v>I99</v>
          </cell>
        </row>
        <row r="10818">
          <cell r="J10818" t="str">
            <v>L02</v>
          </cell>
        </row>
        <row r="10819">
          <cell r="J10819" t="str">
            <v>L22</v>
          </cell>
        </row>
        <row r="10820">
          <cell r="J10820" t="str">
            <v>L35</v>
          </cell>
        </row>
        <row r="10821">
          <cell r="J10821" t="str">
            <v>O1</v>
          </cell>
        </row>
        <row r="10822">
          <cell r="J10822" t="str">
            <v>O2</v>
          </cell>
        </row>
        <row r="10823">
          <cell r="J10823" t="str">
            <v>O3</v>
          </cell>
        </row>
        <row r="10824">
          <cell r="J10824" t="str">
            <v>O4</v>
          </cell>
        </row>
        <row r="10825">
          <cell r="J10825" t="str">
            <v>O5</v>
          </cell>
        </row>
        <row r="10826">
          <cell r="J10826" t="str">
            <v>O7</v>
          </cell>
        </row>
        <row r="10827">
          <cell r="J10827" t="str">
            <v>O8</v>
          </cell>
        </row>
        <row r="10828">
          <cell r="J10828" t="str">
            <v>O99</v>
          </cell>
        </row>
        <row r="10829">
          <cell r="J10829" t="str">
            <v>P11</v>
          </cell>
        </row>
        <row r="10830">
          <cell r="J10830" t="str">
            <v>P12</v>
          </cell>
        </row>
        <row r="10831">
          <cell r="J10831" t="str">
            <v>P13</v>
          </cell>
        </row>
        <row r="10832">
          <cell r="J10832" t="str">
            <v>P14</v>
          </cell>
        </row>
        <row r="10833">
          <cell r="J10833" t="str">
            <v>P15</v>
          </cell>
        </row>
        <row r="10834">
          <cell r="J10834" t="str">
            <v>P16</v>
          </cell>
        </row>
        <row r="10835">
          <cell r="J10835" t="str">
            <v>P30</v>
          </cell>
        </row>
        <row r="10836">
          <cell r="J10836" t="str">
            <v>P41</v>
          </cell>
        </row>
        <row r="10837">
          <cell r="J10837" t="str">
            <v>P46</v>
          </cell>
        </row>
        <row r="10838">
          <cell r="J10838" t="str">
            <v>P49</v>
          </cell>
        </row>
        <row r="10839">
          <cell r="J10839" t="str">
            <v>P51</v>
          </cell>
        </row>
        <row r="10840">
          <cell r="J10840" t="str">
            <v>P54</v>
          </cell>
        </row>
        <row r="10841">
          <cell r="J10841" t="str">
            <v>P61</v>
          </cell>
        </row>
        <row r="10842">
          <cell r="J10842" t="str">
            <v>P62</v>
          </cell>
        </row>
        <row r="10843">
          <cell r="J10843" t="str">
            <v>P64</v>
          </cell>
        </row>
        <row r="10844">
          <cell r="J10844" t="str">
            <v>P65</v>
          </cell>
        </row>
        <row r="10845">
          <cell r="J10845" t="str">
            <v>P66</v>
          </cell>
        </row>
        <row r="10846">
          <cell r="J10846" t="str">
            <v>P67</v>
          </cell>
        </row>
        <row r="10847">
          <cell r="J10847" t="str">
            <v>P71</v>
          </cell>
        </row>
        <row r="10848">
          <cell r="J10848" t="str">
            <v>P72</v>
          </cell>
        </row>
        <row r="10849">
          <cell r="J10849" t="str">
            <v>P81</v>
          </cell>
        </row>
        <row r="10850">
          <cell r="J10850" t="str">
            <v>P82</v>
          </cell>
        </row>
        <row r="10851">
          <cell r="J10851" t="str">
            <v>P83</v>
          </cell>
        </row>
        <row r="10852">
          <cell r="J10852" t="str">
            <v>P84</v>
          </cell>
        </row>
        <row r="10853">
          <cell r="J10853" t="str">
            <v>P85</v>
          </cell>
        </row>
        <row r="10854">
          <cell r="J10854" t="str">
            <v>P99</v>
          </cell>
        </row>
        <row r="10855">
          <cell r="J10855" t="str">
            <v>S5140</v>
          </cell>
        </row>
        <row r="10856">
          <cell r="J10856" t="str">
            <v>S9122</v>
          </cell>
        </row>
        <row r="10857">
          <cell r="J10857" t="str">
            <v>T2022</v>
          </cell>
        </row>
        <row r="10858">
          <cell r="J10858" t="str">
            <v>T4522</v>
          </cell>
        </row>
        <row r="10859">
          <cell r="J10859" t="str">
            <v>T4541</v>
          </cell>
        </row>
        <row r="10860">
          <cell r="J10860" t="str">
            <v>H81</v>
          </cell>
        </row>
        <row r="10861">
          <cell r="J10861" t="str">
            <v>I11</v>
          </cell>
        </row>
        <row r="10862">
          <cell r="J10862" t="str">
            <v>I12</v>
          </cell>
        </row>
        <row r="10863">
          <cell r="J10863" t="str">
            <v>I13</v>
          </cell>
        </row>
        <row r="10864">
          <cell r="J10864" t="str">
            <v>I99</v>
          </cell>
        </row>
        <row r="10865">
          <cell r="J10865" t="str">
            <v>L22</v>
          </cell>
        </row>
        <row r="10866">
          <cell r="J10866" t="str">
            <v>O1</v>
          </cell>
        </row>
        <row r="10867">
          <cell r="J10867" t="str">
            <v>O2</v>
          </cell>
        </row>
        <row r="10868">
          <cell r="J10868" t="str">
            <v>O3</v>
          </cell>
        </row>
        <row r="10869">
          <cell r="J10869" t="str">
            <v>O4</v>
          </cell>
        </row>
        <row r="10870">
          <cell r="J10870" t="str">
            <v>O5</v>
          </cell>
        </row>
        <row r="10871">
          <cell r="J10871" t="str">
            <v>O6</v>
          </cell>
        </row>
        <row r="10872">
          <cell r="J10872" t="str">
            <v>O7</v>
          </cell>
        </row>
        <row r="10873">
          <cell r="J10873" t="str">
            <v>O8</v>
          </cell>
        </row>
        <row r="10874">
          <cell r="J10874" t="str">
            <v>O99</v>
          </cell>
        </row>
        <row r="10875">
          <cell r="J10875" t="str">
            <v>P11</v>
          </cell>
        </row>
        <row r="10876">
          <cell r="J10876" t="str">
            <v>P13</v>
          </cell>
        </row>
        <row r="10877">
          <cell r="J10877" t="str">
            <v>P14</v>
          </cell>
        </row>
        <row r="10878">
          <cell r="J10878" t="str">
            <v>P15</v>
          </cell>
        </row>
        <row r="10879">
          <cell r="J10879" t="str">
            <v>P16</v>
          </cell>
        </row>
        <row r="10880">
          <cell r="J10880" t="str">
            <v>P30</v>
          </cell>
        </row>
        <row r="10881">
          <cell r="J10881" t="str">
            <v>P41</v>
          </cell>
        </row>
        <row r="10882">
          <cell r="J10882" t="str">
            <v>P42</v>
          </cell>
        </row>
        <row r="10883">
          <cell r="J10883" t="str">
            <v>P46</v>
          </cell>
        </row>
        <row r="10884">
          <cell r="J10884" t="str">
            <v>P49</v>
          </cell>
        </row>
        <row r="10885">
          <cell r="J10885" t="str">
            <v>P51</v>
          </cell>
        </row>
        <row r="10886">
          <cell r="J10886" t="str">
            <v>P53</v>
          </cell>
        </row>
        <row r="10887">
          <cell r="J10887" t="str">
            <v>P54</v>
          </cell>
        </row>
        <row r="10888">
          <cell r="J10888" t="str">
            <v>P55</v>
          </cell>
        </row>
        <row r="10889">
          <cell r="J10889" t="str">
            <v>P61</v>
          </cell>
        </row>
        <row r="10890">
          <cell r="J10890" t="str">
            <v>P62</v>
          </cell>
        </row>
        <row r="10891">
          <cell r="J10891" t="str">
            <v>P63</v>
          </cell>
        </row>
        <row r="10892">
          <cell r="J10892" t="str">
            <v>P64</v>
          </cell>
        </row>
        <row r="10893">
          <cell r="J10893" t="str">
            <v>P65</v>
          </cell>
        </row>
        <row r="10894">
          <cell r="J10894" t="str">
            <v>P66</v>
          </cell>
        </row>
        <row r="10895">
          <cell r="J10895" t="str">
            <v>P67</v>
          </cell>
        </row>
        <row r="10896">
          <cell r="J10896" t="str">
            <v>P71</v>
          </cell>
        </row>
        <row r="10897">
          <cell r="J10897" t="str">
            <v>P72</v>
          </cell>
        </row>
        <row r="10898">
          <cell r="J10898" t="str">
            <v>P81</v>
          </cell>
        </row>
        <row r="10899">
          <cell r="J10899" t="str">
            <v>P83</v>
          </cell>
        </row>
        <row r="10900">
          <cell r="J10900" t="str">
            <v>P84</v>
          </cell>
        </row>
        <row r="10901">
          <cell r="J10901" t="str">
            <v>P86</v>
          </cell>
        </row>
        <row r="10902">
          <cell r="J10902" t="str">
            <v>P87</v>
          </cell>
        </row>
        <row r="10903">
          <cell r="J10903" t="str">
            <v>P88</v>
          </cell>
        </row>
        <row r="10904">
          <cell r="J10904" t="str">
            <v>P99</v>
          </cell>
        </row>
        <row r="10905">
          <cell r="J10905" t="str">
            <v>S5105</v>
          </cell>
        </row>
        <row r="10906">
          <cell r="J10906" t="str">
            <v>S5130</v>
          </cell>
        </row>
        <row r="10907">
          <cell r="J10907" t="str">
            <v>S5140</v>
          </cell>
        </row>
        <row r="10908">
          <cell r="J10908" t="str">
            <v>S5161</v>
          </cell>
        </row>
        <row r="10909">
          <cell r="J10909" t="str">
            <v>S5170</v>
          </cell>
        </row>
        <row r="10910">
          <cell r="J10910" t="str">
            <v>S9122</v>
          </cell>
        </row>
        <row r="10911">
          <cell r="J10911" t="str">
            <v>S9124</v>
          </cell>
        </row>
        <row r="10912">
          <cell r="J10912" t="str">
            <v>T1019</v>
          </cell>
        </row>
        <row r="10913">
          <cell r="J10913" t="str">
            <v>T2022</v>
          </cell>
        </row>
        <row r="10914">
          <cell r="J10914" t="str">
            <v>T2028</v>
          </cell>
        </row>
        <row r="10915">
          <cell r="J10915" t="str">
            <v>T2031</v>
          </cell>
        </row>
        <row r="10916">
          <cell r="J10916" t="str">
            <v>T2033</v>
          </cell>
        </row>
        <row r="10917">
          <cell r="J10917" t="str">
            <v>T4522</v>
          </cell>
        </row>
        <row r="10918">
          <cell r="J10918" t="str">
            <v>T4541</v>
          </cell>
        </row>
        <row r="10919">
          <cell r="J10919" t="str">
            <v>I11</v>
          </cell>
        </row>
        <row r="10920">
          <cell r="J10920" t="str">
            <v>I12</v>
          </cell>
        </row>
        <row r="10921">
          <cell r="J10921" t="str">
            <v>O1</v>
          </cell>
        </row>
        <row r="10922">
          <cell r="J10922" t="str">
            <v>O3</v>
          </cell>
        </row>
        <row r="10923">
          <cell r="J10923" t="str">
            <v>O8</v>
          </cell>
        </row>
        <row r="10924">
          <cell r="J10924" t="str">
            <v>O99</v>
          </cell>
        </row>
        <row r="10925">
          <cell r="J10925" t="str">
            <v>P11</v>
          </cell>
        </row>
        <row r="10926">
          <cell r="J10926" t="str">
            <v>P30</v>
          </cell>
        </row>
        <row r="10927">
          <cell r="J10927" t="str">
            <v>P41</v>
          </cell>
        </row>
        <row r="10928">
          <cell r="J10928" t="str">
            <v>P49</v>
          </cell>
        </row>
        <row r="10929">
          <cell r="J10929" t="str">
            <v>P61</v>
          </cell>
        </row>
        <row r="10930">
          <cell r="J10930" t="str">
            <v>P62</v>
          </cell>
        </row>
        <row r="10931">
          <cell r="J10931" t="str">
            <v>P64</v>
          </cell>
        </row>
        <row r="10932">
          <cell r="J10932" t="str">
            <v>P66</v>
          </cell>
        </row>
        <row r="10933">
          <cell r="J10933" t="str">
            <v>P67</v>
          </cell>
        </row>
        <row r="10934">
          <cell r="J10934" t="str">
            <v>P71</v>
          </cell>
        </row>
        <row r="10935">
          <cell r="J10935" t="str">
            <v>P81</v>
          </cell>
        </row>
        <row r="10936">
          <cell r="J10936" t="str">
            <v>P83</v>
          </cell>
        </row>
        <row r="10937">
          <cell r="J10937" t="str">
            <v>P84</v>
          </cell>
        </row>
        <row r="10938">
          <cell r="J10938" t="str">
            <v>P88</v>
          </cell>
        </row>
        <row r="10939">
          <cell r="J10939" t="str">
            <v>H81</v>
          </cell>
        </row>
        <row r="10940">
          <cell r="J10940" t="str">
            <v>I11</v>
          </cell>
        </row>
        <row r="10941">
          <cell r="J10941" t="str">
            <v>I12</v>
          </cell>
        </row>
        <row r="10942">
          <cell r="J10942" t="str">
            <v>I13</v>
          </cell>
        </row>
        <row r="10943">
          <cell r="J10943" t="str">
            <v>I14</v>
          </cell>
        </row>
        <row r="10944">
          <cell r="J10944" t="str">
            <v>I99</v>
          </cell>
        </row>
        <row r="10945">
          <cell r="J10945" t="str">
            <v>L22</v>
          </cell>
        </row>
        <row r="10946">
          <cell r="J10946" t="str">
            <v>L35</v>
          </cell>
        </row>
        <row r="10947">
          <cell r="J10947" t="str">
            <v>O1</v>
          </cell>
        </row>
        <row r="10948">
          <cell r="J10948" t="str">
            <v>O2</v>
          </cell>
        </row>
        <row r="10949">
          <cell r="J10949" t="str">
            <v>O3</v>
          </cell>
        </row>
        <row r="10950">
          <cell r="J10950" t="str">
            <v>O4</v>
          </cell>
        </row>
        <row r="10951">
          <cell r="J10951" t="str">
            <v>O5</v>
          </cell>
        </row>
        <row r="10952">
          <cell r="J10952" t="str">
            <v>O6</v>
          </cell>
        </row>
        <row r="10953">
          <cell r="J10953" t="str">
            <v>O7</v>
          </cell>
        </row>
        <row r="10954">
          <cell r="J10954" t="str">
            <v>O8</v>
          </cell>
        </row>
        <row r="10955">
          <cell r="J10955" t="str">
            <v>O99</v>
          </cell>
        </row>
        <row r="10956">
          <cell r="J10956" t="str">
            <v>P11</v>
          </cell>
        </row>
        <row r="10957">
          <cell r="J10957" t="str">
            <v>P12</v>
          </cell>
        </row>
        <row r="10958">
          <cell r="J10958" t="str">
            <v>P13</v>
          </cell>
        </row>
        <row r="10959">
          <cell r="J10959" t="str">
            <v>P14</v>
          </cell>
        </row>
        <row r="10960">
          <cell r="J10960" t="str">
            <v>P15</v>
          </cell>
        </row>
        <row r="10961">
          <cell r="J10961" t="str">
            <v>P16</v>
          </cell>
        </row>
        <row r="10962">
          <cell r="J10962" t="str">
            <v>P30</v>
          </cell>
        </row>
        <row r="10963">
          <cell r="J10963" t="str">
            <v>P41</v>
          </cell>
        </row>
        <row r="10964">
          <cell r="J10964" t="str">
            <v>P42</v>
          </cell>
        </row>
        <row r="10965">
          <cell r="J10965" t="str">
            <v>P46</v>
          </cell>
        </row>
        <row r="10966">
          <cell r="J10966" t="str">
            <v>P47</v>
          </cell>
        </row>
        <row r="10967">
          <cell r="J10967" t="str">
            <v>P48</v>
          </cell>
        </row>
        <row r="10968">
          <cell r="J10968" t="str">
            <v>P49</v>
          </cell>
        </row>
        <row r="10969">
          <cell r="J10969" t="str">
            <v>P51</v>
          </cell>
        </row>
        <row r="10970">
          <cell r="J10970" t="str">
            <v>P53</v>
          </cell>
        </row>
        <row r="10971">
          <cell r="J10971" t="str">
            <v>P54</v>
          </cell>
        </row>
        <row r="10972">
          <cell r="J10972" t="str">
            <v>P55</v>
          </cell>
        </row>
        <row r="10973">
          <cell r="J10973" t="str">
            <v>P61</v>
          </cell>
        </row>
        <row r="10974">
          <cell r="J10974" t="str">
            <v>P62</v>
          </cell>
        </row>
        <row r="10975">
          <cell r="J10975" t="str">
            <v>P63</v>
          </cell>
        </row>
        <row r="10976">
          <cell r="J10976" t="str">
            <v>P64</v>
          </cell>
        </row>
        <row r="10977">
          <cell r="J10977" t="str">
            <v>P65</v>
          </cell>
        </row>
        <row r="10978">
          <cell r="J10978" t="str">
            <v>P66</v>
          </cell>
        </row>
        <row r="10979">
          <cell r="J10979" t="str">
            <v>P67</v>
          </cell>
        </row>
        <row r="10980">
          <cell r="J10980" t="str">
            <v>P71</v>
          </cell>
        </row>
        <row r="10981">
          <cell r="J10981" t="str">
            <v>P72</v>
          </cell>
        </row>
        <row r="10982">
          <cell r="J10982" t="str">
            <v>P81</v>
          </cell>
        </row>
        <row r="10983">
          <cell r="J10983" t="str">
            <v>P82</v>
          </cell>
        </row>
        <row r="10984">
          <cell r="J10984" t="str">
            <v>P83</v>
          </cell>
        </row>
        <row r="10985">
          <cell r="J10985" t="str">
            <v>P84</v>
          </cell>
        </row>
        <row r="10986">
          <cell r="J10986" t="str">
            <v>P85</v>
          </cell>
        </row>
        <row r="10987">
          <cell r="J10987" t="str">
            <v>P86</v>
          </cell>
        </row>
        <row r="10988">
          <cell r="J10988" t="str">
            <v>P87</v>
          </cell>
        </row>
        <row r="10989">
          <cell r="J10989" t="str">
            <v>P88</v>
          </cell>
        </row>
        <row r="10990">
          <cell r="J10990" t="str">
            <v>P99</v>
          </cell>
        </row>
        <row r="10991">
          <cell r="J10991" t="str">
            <v>T4522</v>
          </cell>
        </row>
        <row r="10992">
          <cell r="J10992" t="str">
            <v>T4541</v>
          </cell>
        </row>
        <row r="10993">
          <cell r="J10993" t="str">
            <v>H81</v>
          </cell>
        </row>
        <row r="10994">
          <cell r="J10994" t="str">
            <v>I11</v>
          </cell>
        </row>
        <row r="10995">
          <cell r="J10995" t="str">
            <v>I13</v>
          </cell>
        </row>
        <row r="10996">
          <cell r="J10996" t="str">
            <v>L02</v>
          </cell>
        </row>
        <row r="10997">
          <cell r="J10997" t="str">
            <v>L22</v>
          </cell>
        </row>
        <row r="10998">
          <cell r="J10998" t="str">
            <v>O5</v>
          </cell>
        </row>
        <row r="10999">
          <cell r="J10999" t="str">
            <v>O8</v>
          </cell>
        </row>
        <row r="11000">
          <cell r="J11000" t="str">
            <v>P14</v>
          </cell>
        </row>
        <row r="11001">
          <cell r="J11001" t="str">
            <v>P30</v>
          </cell>
        </row>
        <row r="11002">
          <cell r="J11002" t="str">
            <v>P49</v>
          </cell>
        </row>
        <row r="11003">
          <cell r="J11003" t="str">
            <v>P54</v>
          </cell>
        </row>
        <row r="11004">
          <cell r="J11004" t="str">
            <v>P66</v>
          </cell>
        </row>
        <row r="11005">
          <cell r="J11005" t="str">
            <v>P67</v>
          </cell>
        </row>
        <row r="11006">
          <cell r="J11006" t="str">
            <v>P71</v>
          </cell>
        </row>
        <row r="11007">
          <cell r="J11007" t="str">
            <v>P81</v>
          </cell>
        </row>
        <row r="11008">
          <cell r="J11008" t="str">
            <v>P87</v>
          </cell>
        </row>
        <row r="11009">
          <cell r="J11009" t="str">
            <v>P88</v>
          </cell>
        </row>
        <row r="11010">
          <cell r="J11010" t="str">
            <v>I11</v>
          </cell>
        </row>
        <row r="11011">
          <cell r="J11011" t="str">
            <v>L22</v>
          </cell>
        </row>
        <row r="11012">
          <cell r="J11012" t="str">
            <v>O1</v>
          </cell>
        </row>
        <row r="11013">
          <cell r="J11013" t="str">
            <v>O8</v>
          </cell>
        </row>
        <row r="11014">
          <cell r="J11014" t="str">
            <v>P11</v>
          </cell>
        </row>
        <row r="11015">
          <cell r="J11015" t="str">
            <v>P13</v>
          </cell>
        </row>
        <row r="11016">
          <cell r="J11016" t="str">
            <v>P30</v>
          </cell>
        </row>
        <row r="11017">
          <cell r="J11017" t="str">
            <v>P41</v>
          </cell>
        </row>
        <row r="11018">
          <cell r="J11018" t="str">
            <v>P61</v>
          </cell>
        </row>
        <row r="11019">
          <cell r="J11019" t="str">
            <v>P64</v>
          </cell>
        </row>
        <row r="11020">
          <cell r="J11020" t="str">
            <v>P66</v>
          </cell>
        </row>
        <row r="11021">
          <cell r="J11021" t="str">
            <v>P67</v>
          </cell>
        </row>
        <row r="11022">
          <cell r="J11022" t="str">
            <v>P71</v>
          </cell>
        </row>
        <row r="11023">
          <cell r="J11023" t="str">
            <v>P81</v>
          </cell>
        </row>
        <row r="11024">
          <cell r="J11024" t="str">
            <v>P83</v>
          </cell>
        </row>
        <row r="11025">
          <cell r="J11025" t="str">
            <v>L22</v>
          </cell>
        </row>
        <row r="11026">
          <cell r="J11026" t="str">
            <v>P30</v>
          </cell>
        </row>
        <row r="11027">
          <cell r="J11027" t="str">
            <v>P41</v>
          </cell>
        </row>
        <row r="11028">
          <cell r="J11028" t="str">
            <v>P54</v>
          </cell>
        </row>
        <row r="11029">
          <cell r="J11029" t="str">
            <v>P67</v>
          </cell>
        </row>
        <row r="11030">
          <cell r="J11030" t="str">
            <v>P71</v>
          </cell>
        </row>
        <row r="11031">
          <cell r="J11031" t="str">
            <v>P81</v>
          </cell>
        </row>
        <row r="11032">
          <cell r="J11032" t="str">
            <v>I12</v>
          </cell>
        </row>
        <row r="11033">
          <cell r="J11033" t="str">
            <v>O1</v>
          </cell>
        </row>
        <row r="11034">
          <cell r="J11034" t="str">
            <v>O2</v>
          </cell>
        </row>
        <row r="11035">
          <cell r="J11035" t="str">
            <v>O3</v>
          </cell>
        </row>
        <row r="11036">
          <cell r="J11036" t="str">
            <v>O8</v>
          </cell>
        </row>
        <row r="11037">
          <cell r="J11037" t="str">
            <v>O99</v>
          </cell>
        </row>
        <row r="11038">
          <cell r="J11038" t="str">
            <v>P14</v>
          </cell>
        </row>
        <row r="11039">
          <cell r="J11039" t="str">
            <v>P15</v>
          </cell>
        </row>
        <row r="11040">
          <cell r="J11040" t="str">
            <v>P16</v>
          </cell>
        </row>
        <row r="11041">
          <cell r="J11041" t="str">
            <v>P30</v>
          </cell>
        </row>
        <row r="11042">
          <cell r="J11042" t="str">
            <v>P41</v>
          </cell>
        </row>
        <row r="11043">
          <cell r="J11043" t="str">
            <v>P49</v>
          </cell>
        </row>
        <row r="11044">
          <cell r="J11044" t="str">
            <v>P51</v>
          </cell>
        </row>
        <row r="11045">
          <cell r="J11045" t="str">
            <v>P54</v>
          </cell>
        </row>
        <row r="11046">
          <cell r="J11046" t="str">
            <v>P61</v>
          </cell>
        </row>
        <row r="11047">
          <cell r="J11047" t="str">
            <v>P65</v>
          </cell>
        </row>
        <row r="11048">
          <cell r="J11048" t="str">
            <v>P66</v>
          </cell>
        </row>
        <row r="11049">
          <cell r="J11049" t="str">
            <v>P67</v>
          </cell>
        </row>
        <row r="11050">
          <cell r="J11050" t="str">
            <v>P81</v>
          </cell>
        </row>
        <row r="11051">
          <cell r="J11051" t="str">
            <v>P83</v>
          </cell>
        </row>
        <row r="11052">
          <cell r="J11052" t="str">
            <v>P84</v>
          </cell>
        </row>
        <row r="11053">
          <cell r="J11053" t="str">
            <v>P87</v>
          </cell>
        </row>
        <row r="11054">
          <cell r="J11054" t="str">
            <v>S5130</v>
          </cell>
        </row>
        <row r="11055">
          <cell r="J11055" t="str">
            <v>S5140</v>
          </cell>
        </row>
        <row r="11056">
          <cell r="J11056" t="str">
            <v>S5161</v>
          </cell>
        </row>
        <row r="11057">
          <cell r="J11057" t="str">
            <v>S5162</v>
          </cell>
        </row>
        <row r="11058">
          <cell r="J11058" t="str">
            <v>S5170</v>
          </cell>
        </row>
        <row r="11059">
          <cell r="J11059" t="str">
            <v>S9122</v>
          </cell>
        </row>
        <row r="11060">
          <cell r="J11060" t="str">
            <v>S9123</v>
          </cell>
        </row>
        <row r="11061">
          <cell r="J11061" t="str">
            <v>T2022</v>
          </cell>
        </row>
        <row r="11062">
          <cell r="J11062" t="str">
            <v>T4522</v>
          </cell>
        </row>
        <row r="11063">
          <cell r="J11063" t="str">
            <v>T4541</v>
          </cell>
        </row>
        <row r="11064">
          <cell r="J11064" t="str">
            <v>I11</v>
          </cell>
        </row>
        <row r="11065">
          <cell r="J11065" t="str">
            <v>O1</v>
          </cell>
        </row>
        <row r="11066">
          <cell r="J11066" t="str">
            <v>O8</v>
          </cell>
        </row>
        <row r="11067">
          <cell r="J11067" t="str">
            <v>P30</v>
          </cell>
        </row>
        <row r="11068">
          <cell r="J11068" t="str">
            <v>P41</v>
          </cell>
        </row>
        <row r="11069">
          <cell r="J11069" t="str">
            <v>P49</v>
          </cell>
        </row>
        <row r="11070">
          <cell r="J11070" t="str">
            <v>P64</v>
          </cell>
        </row>
        <row r="11071">
          <cell r="J11071" t="str">
            <v>P66</v>
          </cell>
        </row>
        <row r="11072">
          <cell r="J11072" t="str">
            <v>P83</v>
          </cell>
        </row>
        <row r="11073">
          <cell r="J11073" t="str">
            <v>H81</v>
          </cell>
        </row>
        <row r="11074">
          <cell r="J11074" t="str">
            <v>I11</v>
          </cell>
        </row>
        <row r="11075">
          <cell r="J11075" t="str">
            <v>I12</v>
          </cell>
        </row>
        <row r="11076">
          <cell r="J11076" t="str">
            <v>I13</v>
          </cell>
        </row>
        <row r="11077">
          <cell r="J11077" t="str">
            <v>I99</v>
          </cell>
        </row>
        <row r="11078">
          <cell r="J11078" t="str">
            <v>L35</v>
          </cell>
        </row>
        <row r="11079">
          <cell r="J11079" t="str">
            <v>O1</v>
          </cell>
        </row>
        <row r="11080">
          <cell r="J11080" t="str">
            <v>O2</v>
          </cell>
        </row>
        <row r="11081">
          <cell r="J11081" t="str">
            <v>O3</v>
          </cell>
        </row>
        <row r="11082">
          <cell r="J11082" t="str">
            <v>O5</v>
          </cell>
        </row>
        <row r="11083">
          <cell r="J11083" t="str">
            <v>O6</v>
          </cell>
        </row>
        <row r="11084">
          <cell r="J11084" t="str">
            <v>O7</v>
          </cell>
        </row>
        <row r="11085">
          <cell r="J11085" t="str">
            <v>O8</v>
          </cell>
        </row>
        <row r="11086">
          <cell r="J11086" t="str">
            <v>O99</v>
          </cell>
        </row>
        <row r="11087">
          <cell r="J11087" t="str">
            <v>P11</v>
          </cell>
        </row>
        <row r="11088">
          <cell r="J11088" t="str">
            <v>P12</v>
          </cell>
        </row>
        <row r="11089">
          <cell r="J11089" t="str">
            <v>P13</v>
          </cell>
        </row>
        <row r="11090">
          <cell r="J11090" t="str">
            <v>P14</v>
          </cell>
        </row>
        <row r="11091">
          <cell r="J11091" t="str">
            <v>P15</v>
          </cell>
        </row>
        <row r="11092">
          <cell r="J11092" t="str">
            <v>P16</v>
          </cell>
        </row>
        <row r="11093">
          <cell r="J11093" t="str">
            <v>P30</v>
          </cell>
        </row>
        <row r="11094">
          <cell r="J11094" t="str">
            <v>P41</v>
          </cell>
        </row>
        <row r="11095">
          <cell r="J11095" t="str">
            <v>P46</v>
          </cell>
        </row>
        <row r="11096">
          <cell r="J11096" t="str">
            <v>P49</v>
          </cell>
        </row>
        <row r="11097">
          <cell r="J11097" t="str">
            <v>P51</v>
          </cell>
        </row>
        <row r="11098">
          <cell r="J11098" t="str">
            <v>P53</v>
          </cell>
        </row>
        <row r="11099">
          <cell r="J11099" t="str">
            <v>P54</v>
          </cell>
        </row>
        <row r="11100">
          <cell r="J11100" t="str">
            <v>P61</v>
          </cell>
        </row>
        <row r="11101">
          <cell r="J11101" t="str">
            <v>P62</v>
          </cell>
        </row>
        <row r="11102">
          <cell r="J11102" t="str">
            <v>P63</v>
          </cell>
        </row>
        <row r="11103">
          <cell r="J11103" t="str">
            <v>P64</v>
          </cell>
        </row>
        <row r="11104">
          <cell r="J11104" t="str">
            <v>P65</v>
          </cell>
        </row>
        <row r="11105">
          <cell r="J11105" t="str">
            <v>P66</v>
          </cell>
        </row>
        <row r="11106">
          <cell r="J11106" t="str">
            <v>P67</v>
          </cell>
        </row>
        <row r="11107">
          <cell r="J11107" t="str">
            <v>P71</v>
          </cell>
        </row>
        <row r="11108">
          <cell r="J11108" t="str">
            <v>P72</v>
          </cell>
        </row>
        <row r="11109">
          <cell r="J11109" t="str">
            <v>P81</v>
          </cell>
        </row>
        <row r="11110">
          <cell r="J11110" t="str">
            <v>P83</v>
          </cell>
        </row>
        <row r="11111">
          <cell r="J11111" t="str">
            <v>P84</v>
          </cell>
        </row>
        <row r="11112">
          <cell r="J11112" t="str">
            <v>P85</v>
          </cell>
        </row>
        <row r="11113">
          <cell r="J11113" t="str">
            <v>P87</v>
          </cell>
        </row>
        <row r="11114">
          <cell r="J11114" t="str">
            <v>P88</v>
          </cell>
        </row>
        <row r="11115">
          <cell r="J11115" t="str">
            <v>P99</v>
          </cell>
        </row>
        <row r="11116">
          <cell r="J11116" t="str">
            <v>I11</v>
          </cell>
        </row>
        <row r="11117">
          <cell r="J11117" t="str">
            <v>L02</v>
          </cell>
        </row>
        <row r="11118">
          <cell r="J11118" t="str">
            <v>L22</v>
          </cell>
        </row>
        <row r="11119">
          <cell r="J11119" t="str">
            <v>O3</v>
          </cell>
        </row>
        <row r="11120">
          <cell r="J11120" t="str">
            <v>O4</v>
          </cell>
        </row>
        <row r="11121">
          <cell r="J11121" t="str">
            <v>O5</v>
          </cell>
        </row>
        <row r="11122">
          <cell r="J11122" t="str">
            <v>O7</v>
          </cell>
        </row>
        <row r="11123">
          <cell r="J11123" t="str">
            <v>O8</v>
          </cell>
        </row>
        <row r="11124">
          <cell r="J11124" t="str">
            <v>P15</v>
          </cell>
        </row>
        <row r="11125">
          <cell r="J11125" t="str">
            <v>P30</v>
          </cell>
        </row>
        <row r="11126">
          <cell r="J11126" t="str">
            <v>P41</v>
          </cell>
        </row>
        <row r="11127">
          <cell r="J11127" t="str">
            <v>P49</v>
          </cell>
        </row>
        <row r="11128">
          <cell r="J11128" t="str">
            <v>P54</v>
          </cell>
        </row>
        <row r="11129">
          <cell r="J11129" t="str">
            <v>P62</v>
          </cell>
        </row>
        <row r="11130">
          <cell r="J11130" t="str">
            <v>P66</v>
          </cell>
        </row>
        <row r="11131">
          <cell r="J11131" t="str">
            <v>P67</v>
          </cell>
        </row>
        <row r="11132">
          <cell r="J11132" t="str">
            <v>P81</v>
          </cell>
        </row>
        <row r="11133">
          <cell r="J11133" t="str">
            <v>P87</v>
          </cell>
        </row>
        <row r="11134">
          <cell r="J11134" t="str">
            <v>P99</v>
          </cell>
        </row>
        <row r="11135">
          <cell r="J11135" t="str">
            <v>H81</v>
          </cell>
        </row>
        <row r="11136">
          <cell r="J11136" t="str">
            <v>I11</v>
          </cell>
        </row>
        <row r="11137">
          <cell r="J11137" t="str">
            <v>I12</v>
          </cell>
        </row>
        <row r="11138">
          <cell r="J11138" t="str">
            <v>I99</v>
          </cell>
        </row>
        <row r="11139">
          <cell r="J11139" t="str">
            <v>L02</v>
          </cell>
        </row>
        <row r="11140">
          <cell r="J11140" t="str">
            <v>O1</v>
          </cell>
        </row>
        <row r="11141">
          <cell r="J11141" t="str">
            <v>O4</v>
          </cell>
        </row>
        <row r="11142">
          <cell r="J11142" t="str">
            <v>O5</v>
          </cell>
        </row>
        <row r="11143">
          <cell r="J11143" t="str">
            <v>O8</v>
          </cell>
        </row>
        <row r="11144">
          <cell r="J11144" t="str">
            <v>P11</v>
          </cell>
        </row>
        <row r="11145">
          <cell r="J11145" t="str">
            <v>P13</v>
          </cell>
        </row>
        <row r="11146">
          <cell r="J11146" t="str">
            <v>P14</v>
          </cell>
        </row>
        <row r="11147">
          <cell r="J11147" t="str">
            <v>P16</v>
          </cell>
        </row>
        <row r="11148">
          <cell r="J11148" t="str">
            <v>P30</v>
          </cell>
        </row>
        <row r="11149">
          <cell r="J11149" t="str">
            <v>P41</v>
          </cell>
        </row>
        <row r="11150">
          <cell r="J11150" t="str">
            <v>P42</v>
          </cell>
        </row>
        <row r="11151">
          <cell r="J11151" t="str">
            <v>P49</v>
          </cell>
        </row>
        <row r="11152">
          <cell r="J11152" t="str">
            <v>P61</v>
          </cell>
        </row>
        <row r="11153">
          <cell r="J11153" t="str">
            <v>P62</v>
          </cell>
        </row>
        <row r="11154">
          <cell r="J11154" t="str">
            <v>P64</v>
          </cell>
        </row>
        <row r="11155">
          <cell r="J11155" t="str">
            <v>P66</v>
          </cell>
        </row>
        <row r="11156">
          <cell r="J11156" t="str">
            <v>P67</v>
          </cell>
        </row>
        <row r="11157">
          <cell r="J11157" t="str">
            <v>P71</v>
          </cell>
        </row>
        <row r="11158">
          <cell r="J11158" t="str">
            <v>P81</v>
          </cell>
        </row>
        <row r="11159">
          <cell r="J11159" t="str">
            <v>P83</v>
          </cell>
        </row>
        <row r="11160">
          <cell r="J11160" t="str">
            <v>P84</v>
          </cell>
        </row>
        <row r="11161">
          <cell r="J11161" t="str">
            <v>P88</v>
          </cell>
        </row>
        <row r="11162">
          <cell r="J11162" t="str">
            <v>S5130</v>
          </cell>
        </row>
        <row r="11163">
          <cell r="J11163" t="str">
            <v>S9122</v>
          </cell>
        </row>
        <row r="11164">
          <cell r="J11164" t="str">
            <v>I11</v>
          </cell>
        </row>
        <row r="11165">
          <cell r="J11165" t="str">
            <v>I12</v>
          </cell>
        </row>
        <row r="11166">
          <cell r="J11166" t="str">
            <v>I13</v>
          </cell>
        </row>
        <row r="11167">
          <cell r="J11167" t="str">
            <v>L35</v>
          </cell>
        </row>
        <row r="11168">
          <cell r="J11168" t="str">
            <v>O1</v>
          </cell>
        </row>
        <row r="11169">
          <cell r="J11169" t="str">
            <v>O2</v>
          </cell>
        </row>
        <row r="11170">
          <cell r="J11170" t="str">
            <v>O3</v>
          </cell>
        </row>
        <row r="11171">
          <cell r="J11171" t="str">
            <v>O5</v>
          </cell>
        </row>
        <row r="11172">
          <cell r="J11172" t="str">
            <v>O7</v>
          </cell>
        </row>
        <row r="11173">
          <cell r="J11173" t="str">
            <v>O8</v>
          </cell>
        </row>
        <row r="11174">
          <cell r="J11174" t="str">
            <v>O99</v>
          </cell>
        </row>
        <row r="11175">
          <cell r="J11175" t="str">
            <v>P11</v>
          </cell>
        </row>
        <row r="11176">
          <cell r="J11176" t="str">
            <v>P14</v>
          </cell>
        </row>
        <row r="11177">
          <cell r="J11177" t="str">
            <v>P15</v>
          </cell>
        </row>
        <row r="11178">
          <cell r="J11178" t="str">
            <v>P16</v>
          </cell>
        </row>
        <row r="11179">
          <cell r="J11179" t="str">
            <v>P30</v>
          </cell>
        </row>
        <row r="11180">
          <cell r="J11180" t="str">
            <v>P41</v>
          </cell>
        </row>
        <row r="11181">
          <cell r="J11181" t="str">
            <v>P42</v>
          </cell>
        </row>
        <row r="11182">
          <cell r="J11182" t="str">
            <v>P46</v>
          </cell>
        </row>
        <row r="11183">
          <cell r="J11183" t="str">
            <v>P49</v>
          </cell>
        </row>
        <row r="11184">
          <cell r="J11184" t="str">
            <v>P51</v>
          </cell>
        </row>
        <row r="11185">
          <cell r="J11185" t="str">
            <v>P54</v>
          </cell>
        </row>
        <row r="11186">
          <cell r="J11186" t="str">
            <v>P61</v>
          </cell>
        </row>
        <row r="11187">
          <cell r="J11187" t="str">
            <v>P62</v>
          </cell>
        </row>
        <row r="11188">
          <cell r="J11188" t="str">
            <v>P63</v>
          </cell>
        </row>
        <row r="11189">
          <cell r="J11189" t="str">
            <v>P64</v>
          </cell>
        </row>
        <row r="11190">
          <cell r="J11190" t="str">
            <v>P65</v>
          </cell>
        </row>
        <row r="11191">
          <cell r="J11191" t="str">
            <v>P66</v>
          </cell>
        </row>
        <row r="11192">
          <cell r="J11192" t="str">
            <v>P67</v>
          </cell>
        </row>
        <row r="11193">
          <cell r="J11193" t="str">
            <v>P71</v>
          </cell>
        </row>
        <row r="11194">
          <cell r="J11194" t="str">
            <v>P72</v>
          </cell>
        </row>
        <row r="11195">
          <cell r="J11195" t="str">
            <v>P81</v>
          </cell>
        </row>
        <row r="11196">
          <cell r="J11196" t="str">
            <v>P83</v>
          </cell>
        </row>
        <row r="11197">
          <cell r="J11197" t="str">
            <v>P84</v>
          </cell>
        </row>
        <row r="11198">
          <cell r="J11198" t="str">
            <v>P85</v>
          </cell>
        </row>
        <row r="11199">
          <cell r="J11199" t="str">
            <v>P87</v>
          </cell>
        </row>
        <row r="11200">
          <cell r="J11200" t="str">
            <v>P88</v>
          </cell>
        </row>
        <row r="11201">
          <cell r="J11201" t="str">
            <v>P99</v>
          </cell>
        </row>
        <row r="11202">
          <cell r="J11202" t="str">
            <v>S5105</v>
          </cell>
        </row>
        <row r="11203">
          <cell r="J11203" t="str">
            <v>S5130</v>
          </cell>
        </row>
        <row r="11204">
          <cell r="J11204" t="str">
            <v>S5140</v>
          </cell>
        </row>
        <row r="11205">
          <cell r="J11205" t="str">
            <v>S5161</v>
          </cell>
        </row>
        <row r="11206">
          <cell r="J11206" t="str">
            <v>S9122</v>
          </cell>
        </row>
        <row r="11207">
          <cell r="J11207" t="str">
            <v>S9123</v>
          </cell>
        </row>
        <row r="11208">
          <cell r="J11208" t="str">
            <v>S9124</v>
          </cell>
        </row>
        <row r="11209">
          <cell r="J11209" t="str">
            <v>T2003</v>
          </cell>
        </row>
        <row r="11210">
          <cell r="J11210" t="str">
            <v>T2022</v>
          </cell>
        </row>
        <row r="11211">
          <cell r="J11211" t="str">
            <v>T4522</v>
          </cell>
        </row>
        <row r="11212">
          <cell r="J11212" t="str">
            <v>T4541</v>
          </cell>
        </row>
        <row r="11213">
          <cell r="J11213" t="str">
            <v>H81</v>
          </cell>
        </row>
        <row r="11214">
          <cell r="J11214" t="str">
            <v>I11</v>
          </cell>
        </row>
        <row r="11215">
          <cell r="J11215" t="str">
            <v>I12</v>
          </cell>
        </row>
        <row r="11216">
          <cell r="J11216" t="str">
            <v>O1</v>
          </cell>
        </row>
        <row r="11217">
          <cell r="J11217" t="str">
            <v>O3</v>
          </cell>
        </row>
        <row r="11218">
          <cell r="J11218" t="str">
            <v>O5</v>
          </cell>
        </row>
        <row r="11219">
          <cell r="J11219" t="str">
            <v>O7</v>
          </cell>
        </row>
        <row r="11220">
          <cell r="J11220" t="str">
            <v>O8</v>
          </cell>
        </row>
        <row r="11221">
          <cell r="J11221" t="str">
            <v>O99</v>
          </cell>
        </row>
        <row r="11222">
          <cell r="J11222" t="str">
            <v>P11</v>
          </cell>
        </row>
        <row r="11223">
          <cell r="J11223" t="str">
            <v>P13</v>
          </cell>
        </row>
        <row r="11224">
          <cell r="J11224" t="str">
            <v>P14</v>
          </cell>
        </row>
        <row r="11225">
          <cell r="J11225" t="str">
            <v>P16</v>
          </cell>
        </row>
        <row r="11226">
          <cell r="J11226" t="str">
            <v>P30</v>
          </cell>
        </row>
        <row r="11227">
          <cell r="J11227" t="str">
            <v>P41</v>
          </cell>
        </row>
        <row r="11228">
          <cell r="J11228" t="str">
            <v>P49</v>
          </cell>
        </row>
        <row r="11229">
          <cell r="J11229" t="str">
            <v>P51</v>
          </cell>
        </row>
        <row r="11230">
          <cell r="J11230" t="str">
            <v>P61</v>
          </cell>
        </row>
        <row r="11231">
          <cell r="J11231" t="str">
            <v>P62</v>
          </cell>
        </row>
        <row r="11232">
          <cell r="J11232" t="str">
            <v>P64</v>
          </cell>
        </row>
        <row r="11233">
          <cell r="J11233" t="str">
            <v>P66</v>
          </cell>
        </row>
        <row r="11234">
          <cell r="J11234" t="str">
            <v>P67</v>
          </cell>
        </row>
        <row r="11235">
          <cell r="J11235" t="str">
            <v>P81</v>
          </cell>
        </row>
        <row r="11236">
          <cell r="J11236" t="str">
            <v>P83</v>
          </cell>
        </row>
        <row r="11237">
          <cell r="J11237" t="str">
            <v>P87</v>
          </cell>
        </row>
        <row r="11238">
          <cell r="J11238" t="str">
            <v>P99</v>
          </cell>
        </row>
        <row r="11239">
          <cell r="J11239" t="str">
            <v>H81</v>
          </cell>
        </row>
        <row r="11240">
          <cell r="J11240" t="str">
            <v>I11</v>
          </cell>
        </row>
        <row r="11241">
          <cell r="J11241" t="str">
            <v>I12</v>
          </cell>
        </row>
        <row r="11242">
          <cell r="J11242" t="str">
            <v>I13</v>
          </cell>
        </row>
        <row r="11243">
          <cell r="J11243" t="str">
            <v>I14</v>
          </cell>
        </row>
        <row r="11244">
          <cell r="J11244" t="str">
            <v>I99</v>
          </cell>
        </row>
        <row r="11245">
          <cell r="J11245" t="str">
            <v>L35</v>
          </cell>
        </row>
        <row r="11246">
          <cell r="J11246" t="str">
            <v>O1</v>
          </cell>
        </row>
        <row r="11247">
          <cell r="J11247" t="str">
            <v>O2</v>
          </cell>
        </row>
        <row r="11248">
          <cell r="J11248" t="str">
            <v>O3</v>
          </cell>
        </row>
        <row r="11249">
          <cell r="J11249" t="str">
            <v>O4</v>
          </cell>
        </row>
        <row r="11250">
          <cell r="J11250" t="str">
            <v>O5</v>
          </cell>
        </row>
        <row r="11251">
          <cell r="J11251" t="str">
            <v>O6</v>
          </cell>
        </row>
        <row r="11252">
          <cell r="J11252" t="str">
            <v>O7</v>
          </cell>
        </row>
        <row r="11253">
          <cell r="J11253" t="str">
            <v>O8</v>
          </cell>
        </row>
        <row r="11254">
          <cell r="J11254" t="str">
            <v>O99</v>
          </cell>
        </row>
        <row r="11255">
          <cell r="J11255" t="str">
            <v>P11</v>
          </cell>
        </row>
        <row r="11256">
          <cell r="J11256" t="str">
            <v>P12</v>
          </cell>
        </row>
        <row r="11257">
          <cell r="J11257" t="str">
            <v>P13</v>
          </cell>
        </row>
        <row r="11258">
          <cell r="J11258" t="str">
            <v>P14</v>
          </cell>
        </row>
        <row r="11259">
          <cell r="J11259" t="str">
            <v>P15</v>
          </cell>
        </row>
        <row r="11260">
          <cell r="J11260" t="str">
            <v>P16</v>
          </cell>
        </row>
        <row r="11261">
          <cell r="J11261" t="str">
            <v>P30</v>
          </cell>
        </row>
        <row r="11262">
          <cell r="J11262" t="str">
            <v>P41</v>
          </cell>
        </row>
        <row r="11263">
          <cell r="J11263" t="str">
            <v>P46</v>
          </cell>
        </row>
        <row r="11264">
          <cell r="J11264" t="str">
            <v>P49</v>
          </cell>
        </row>
        <row r="11265">
          <cell r="J11265" t="str">
            <v>P51</v>
          </cell>
        </row>
        <row r="11266">
          <cell r="J11266" t="str">
            <v>P53</v>
          </cell>
        </row>
        <row r="11267">
          <cell r="J11267" t="str">
            <v>P54</v>
          </cell>
        </row>
        <row r="11268">
          <cell r="J11268" t="str">
            <v>P55</v>
          </cell>
        </row>
        <row r="11269">
          <cell r="J11269" t="str">
            <v>P61</v>
          </cell>
        </row>
        <row r="11270">
          <cell r="J11270" t="str">
            <v>P62</v>
          </cell>
        </row>
        <row r="11271">
          <cell r="J11271" t="str">
            <v>P63</v>
          </cell>
        </row>
        <row r="11272">
          <cell r="J11272" t="str">
            <v>P64</v>
          </cell>
        </row>
        <row r="11273">
          <cell r="J11273" t="str">
            <v>P65</v>
          </cell>
        </row>
        <row r="11274">
          <cell r="J11274" t="str">
            <v>P66</v>
          </cell>
        </row>
        <row r="11275">
          <cell r="J11275" t="str">
            <v>P67</v>
          </cell>
        </row>
        <row r="11276">
          <cell r="J11276" t="str">
            <v>P71</v>
          </cell>
        </row>
        <row r="11277">
          <cell r="J11277" t="str">
            <v>P72</v>
          </cell>
        </row>
        <row r="11278">
          <cell r="J11278" t="str">
            <v>P81</v>
          </cell>
        </row>
        <row r="11279">
          <cell r="J11279" t="str">
            <v>P82</v>
          </cell>
        </row>
        <row r="11280">
          <cell r="J11280" t="str">
            <v>P83</v>
          </cell>
        </row>
        <row r="11281">
          <cell r="J11281" t="str">
            <v>P84</v>
          </cell>
        </row>
        <row r="11282">
          <cell r="J11282" t="str">
            <v>P85</v>
          </cell>
        </row>
        <row r="11283">
          <cell r="J11283" t="str">
            <v>P86</v>
          </cell>
        </row>
        <row r="11284">
          <cell r="J11284" t="str">
            <v>P87</v>
          </cell>
        </row>
        <row r="11285">
          <cell r="J11285" t="str">
            <v>P88</v>
          </cell>
        </row>
        <row r="11286">
          <cell r="J11286" t="str">
            <v>P99</v>
          </cell>
        </row>
        <row r="11287">
          <cell r="J11287" t="str">
            <v>T4522</v>
          </cell>
        </row>
        <row r="11288">
          <cell r="J11288" t="str">
            <v>H81</v>
          </cell>
        </row>
        <row r="11289">
          <cell r="J11289" t="str">
            <v>I11</v>
          </cell>
        </row>
        <row r="11290">
          <cell r="J11290" t="str">
            <v>L22</v>
          </cell>
        </row>
        <row r="11291">
          <cell r="J11291" t="str">
            <v>O2</v>
          </cell>
        </row>
        <row r="11292">
          <cell r="J11292" t="str">
            <v>O4</v>
          </cell>
        </row>
        <row r="11293">
          <cell r="J11293" t="str">
            <v>O5</v>
          </cell>
        </row>
        <row r="11294">
          <cell r="J11294" t="str">
            <v>O8</v>
          </cell>
        </row>
        <row r="11295">
          <cell r="J11295" t="str">
            <v>P11</v>
          </cell>
        </row>
        <row r="11296">
          <cell r="J11296" t="str">
            <v>P13</v>
          </cell>
        </row>
        <row r="11297">
          <cell r="J11297" t="str">
            <v>P14</v>
          </cell>
        </row>
        <row r="11298">
          <cell r="J11298" t="str">
            <v>P15</v>
          </cell>
        </row>
        <row r="11299">
          <cell r="J11299" t="str">
            <v>P30</v>
          </cell>
        </row>
        <row r="11300">
          <cell r="J11300" t="str">
            <v>P41</v>
          </cell>
        </row>
        <row r="11301">
          <cell r="J11301" t="str">
            <v>P49</v>
          </cell>
        </row>
        <row r="11302">
          <cell r="J11302" t="str">
            <v>P64</v>
          </cell>
        </row>
        <row r="11303">
          <cell r="J11303" t="str">
            <v>P65</v>
          </cell>
        </row>
        <row r="11304">
          <cell r="J11304" t="str">
            <v>P66</v>
          </cell>
        </row>
        <row r="11305">
          <cell r="J11305" t="str">
            <v>P67</v>
          </cell>
        </row>
        <row r="11306">
          <cell r="J11306" t="str">
            <v>P81</v>
          </cell>
        </row>
        <row r="11307">
          <cell r="J11307" t="str">
            <v>P84</v>
          </cell>
        </row>
        <row r="11308">
          <cell r="J11308" t="str">
            <v>I11</v>
          </cell>
        </row>
        <row r="11309">
          <cell r="J11309" t="str">
            <v>O8</v>
          </cell>
        </row>
        <row r="11310">
          <cell r="J11310" t="str">
            <v>H81</v>
          </cell>
        </row>
        <row r="11311">
          <cell r="J11311" t="str">
            <v>I11</v>
          </cell>
        </row>
        <row r="11312">
          <cell r="J11312" t="str">
            <v>I12</v>
          </cell>
        </row>
        <row r="11313">
          <cell r="J11313" t="str">
            <v>I13</v>
          </cell>
        </row>
        <row r="11314">
          <cell r="J11314" t="str">
            <v>L22</v>
          </cell>
        </row>
        <row r="11315">
          <cell r="J11315" t="str">
            <v>O1</v>
          </cell>
        </row>
        <row r="11316">
          <cell r="J11316" t="str">
            <v>O2</v>
          </cell>
        </row>
        <row r="11317">
          <cell r="J11317" t="str">
            <v>O3</v>
          </cell>
        </row>
        <row r="11318">
          <cell r="J11318" t="str">
            <v>O4</v>
          </cell>
        </row>
        <row r="11319">
          <cell r="J11319" t="str">
            <v>O5</v>
          </cell>
        </row>
        <row r="11320">
          <cell r="J11320" t="str">
            <v>O8</v>
          </cell>
        </row>
        <row r="11321">
          <cell r="J11321" t="str">
            <v>P11</v>
          </cell>
        </row>
        <row r="11322">
          <cell r="J11322" t="str">
            <v>P13</v>
          </cell>
        </row>
        <row r="11323">
          <cell r="J11323" t="str">
            <v>P14</v>
          </cell>
        </row>
        <row r="11324">
          <cell r="J11324" t="str">
            <v>P15</v>
          </cell>
        </row>
        <row r="11325">
          <cell r="J11325" t="str">
            <v>P30</v>
          </cell>
        </row>
        <row r="11326">
          <cell r="J11326" t="str">
            <v>P41</v>
          </cell>
        </row>
        <row r="11327">
          <cell r="J11327" t="str">
            <v>P49</v>
          </cell>
        </row>
        <row r="11328">
          <cell r="J11328" t="str">
            <v>P61</v>
          </cell>
        </row>
        <row r="11329">
          <cell r="J11329" t="str">
            <v>P62</v>
          </cell>
        </row>
        <row r="11330">
          <cell r="J11330" t="str">
            <v>P64</v>
          </cell>
        </row>
        <row r="11331">
          <cell r="J11331" t="str">
            <v>P65</v>
          </cell>
        </row>
        <row r="11332">
          <cell r="J11332" t="str">
            <v>P66</v>
          </cell>
        </row>
        <row r="11333">
          <cell r="J11333" t="str">
            <v>P67</v>
          </cell>
        </row>
        <row r="11334">
          <cell r="J11334" t="str">
            <v>P81</v>
          </cell>
        </row>
        <row r="11335">
          <cell r="J11335" t="str">
            <v>P82</v>
          </cell>
        </row>
        <row r="11336">
          <cell r="J11336" t="str">
            <v>P83</v>
          </cell>
        </row>
        <row r="11337">
          <cell r="J11337" t="str">
            <v>P84</v>
          </cell>
        </row>
        <row r="11338">
          <cell r="J11338" t="str">
            <v>P30</v>
          </cell>
        </row>
        <row r="11339">
          <cell r="J11339" t="str">
            <v>P61</v>
          </cell>
        </row>
        <row r="11340">
          <cell r="J11340" t="str">
            <v>P64</v>
          </cell>
        </row>
        <row r="11341">
          <cell r="J11341" t="str">
            <v>P81</v>
          </cell>
        </row>
        <row r="11342">
          <cell r="J11342" t="str">
            <v>S9122</v>
          </cell>
        </row>
        <row r="11343">
          <cell r="J11343" t="str">
            <v>I99</v>
          </cell>
        </row>
        <row r="11344">
          <cell r="J11344" t="str">
            <v>O1</v>
          </cell>
        </row>
        <row r="11345">
          <cell r="J11345" t="str">
            <v>O99</v>
          </cell>
        </row>
        <row r="11346">
          <cell r="J11346" t="str">
            <v>P15</v>
          </cell>
        </row>
        <row r="11347">
          <cell r="J11347" t="str">
            <v>P30</v>
          </cell>
        </row>
        <row r="11348">
          <cell r="J11348" t="str">
            <v>P41</v>
          </cell>
        </row>
        <row r="11349">
          <cell r="J11349" t="str">
            <v>P46</v>
          </cell>
        </row>
        <row r="11350">
          <cell r="J11350" t="str">
            <v>P53</v>
          </cell>
        </row>
        <row r="11351">
          <cell r="J11351" t="str">
            <v>P61</v>
          </cell>
        </row>
        <row r="11352">
          <cell r="J11352" t="str">
            <v>P65</v>
          </cell>
        </row>
        <row r="11353">
          <cell r="J11353" t="str">
            <v>P66</v>
          </cell>
        </row>
        <row r="11354">
          <cell r="J11354" t="str">
            <v>P67</v>
          </cell>
        </row>
        <row r="11355">
          <cell r="J11355" t="str">
            <v>P71</v>
          </cell>
        </row>
        <row r="11356">
          <cell r="J11356" t="str">
            <v>P81</v>
          </cell>
        </row>
        <row r="11357">
          <cell r="J11357" t="str">
            <v>P84</v>
          </cell>
        </row>
        <row r="11358">
          <cell r="J11358" t="str">
            <v>P99</v>
          </cell>
        </row>
        <row r="11359">
          <cell r="J11359" t="str">
            <v>S5102</v>
          </cell>
        </row>
        <row r="11360">
          <cell r="J11360" t="str">
            <v>S5161</v>
          </cell>
        </row>
        <row r="11361">
          <cell r="J11361" t="str">
            <v>S9122</v>
          </cell>
        </row>
        <row r="11362">
          <cell r="J11362" t="str">
            <v>S9123</v>
          </cell>
        </row>
        <row r="11363">
          <cell r="J11363" t="str">
            <v>T2028</v>
          </cell>
        </row>
        <row r="11364">
          <cell r="J11364" t="str">
            <v>T4522</v>
          </cell>
        </row>
        <row r="11365">
          <cell r="J11365" t="str">
            <v>T4541</v>
          </cell>
        </row>
        <row r="11366">
          <cell r="J11366" t="str">
            <v>H81</v>
          </cell>
        </row>
        <row r="11367">
          <cell r="J11367" t="str">
            <v>I11</v>
          </cell>
        </row>
        <row r="11368">
          <cell r="J11368" t="str">
            <v>I12</v>
          </cell>
        </row>
        <row r="11369">
          <cell r="J11369" t="str">
            <v>O1</v>
          </cell>
        </row>
        <row r="11370">
          <cell r="J11370" t="str">
            <v>O8</v>
          </cell>
        </row>
        <row r="11371">
          <cell r="J11371" t="str">
            <v>O99</v>
          </cell>
        </row>
        <row r="11372">
          <cell r="J11372" t="str">
            <v>P30</v>
          </cell>
        </row>
        <row r="11373">
          <cell r="J11373" t="str">
            <v>P41</v>
          </cell>
        </row>
        <row r="11374">
          <cell r="J11374" t="str">
            <v>P46</v>
          </cell>
        </row>
        <row r="11375">
          <cell r="J11375" t="str">
            <v>P49</v>
          </cell>
        </row>
        <row r="11376">
          <cell r="J11376" t="str">
            <v>P54</v>
          </cell>
        </row>
        <row r="11377">
          <cell r="J11377" t="str">
            <v>P61</v>
          </cell>
        </row>
        <row r="11378">
          <cell r="J11378" t="str">
            <v>P62</v>
          </cell>
        </row>
        <row r="11379">
          <cell r="J11379" t="str">
            <v>P64</v>
          </cell>
        </row>
        <row r="11380">
          <cell r="J11380" t="str">
            <v>P65</v>
          </cell>
        </row>
        <row r="11381">
          <cell r="J11381" t="str">
            <v>P66</v>
          </cell>
        </row>
        <row r="11382">
          <cell r="J11382" t="str">
            <v>P67</v>
          </cell>
        </row>
        <row r="11383">
          <cell r="J11383" t="str">
            <v>P71</v>
          </cell>
        </row>
        <row r="11384">
          <cell r="J11384" t="str">
            <v>P81</v>
          </cell>
        </row>
        <row r="11385">
          <cell r="J11385" t="str">
            <v>P83</v>
          </cell>
        </row>
        <row r="11386">
          <cell r="J11386" t="str">
            <v>P84</v>
          </cell>
        </row>
        <row r="11387">
          <cell r="J11387" t="str">
            <v>P87</v>
          </cell>
        </row>
        <row r="11388">
          <cell r="J11388" t="str">
            <v>H81</v>
          </cell>
        </row>
        <row r="11389">
          <cell r="J11389" t="str">
            <v>I11</v>
          </cell>
        </row>
        <row r="11390">
          <cell r="J11390" t="str">
            <v>I12</v>
          </cell>
        </row>
        <row r="11391">
          <cell r="J11391" t="str">
            <v>I13</v>
          </cell>
        </row>
        <row r="11392">
          <cell r="J11392" t="str">
            <v>I14</v>
          </cell>
        </row>
        <row r="11393">
          <cell r="J11393" t="str">
            <v>I99</v>
          </cell>
        </row>
        <row r="11394">
          <cell r="J11394" t="str">
            <v>L35</v>
          </cell>
        </row>
        <row r="11395">
          <cell r="J11395" t="str">
            <v>O1</v>
          </cell>
        </row>
        <row r="11396">
          <cell r="J11396" t="str">
            <v>O2</v>
          </cell>
        </row>
        <row r="11397">
          <cell r="J11397" t="str">
            <v>O3</v>
          </cell>
        </row>
        <row r="11398">
          <cell r="J11398" t="str">
            <v>O4</v>
          </cell>
        </row>
        <row r="11399">
          <cell r="J11399" t="str">
            <v>O5</v>
          </cell>
        </row>
        <row r="11400">
          <cell r="J11400" t="str">
            <v>O6</v>
          </cell>
        </row>
        <row r="11401">
          <cell r="J11401" t="str">
            <v>O7</v>
          </cell>
        </row>
        <row r="11402">
          <cell r="J11402" t="str">
            <v>O8</v>
          </cell>
        </row>
        <row r="11403">
          <cell r="J11403" t="str">
            <v>O99</v>
          </cell>
        </row>
        <row r="11404">
          <cell r="J11404" t="str">
            <v>P11</v>
          </cell>
        </row>
        <row r="11405">
          <cell r="J11405" t="str">
            <v>P12</v>
          </cell>
        </row>
        <row r="11406">
          <cell r="J11406" t="str">
            <v>P13</v>
          </cell>
        </row>
        <row r="11407">
          <cell r="J11407" t="str">
            <v>P14</v>
          </cell>
        </row>
        <row r="11408">
          <cell r="J11408" t="str">
            <v>P15</v>
          </cell>
        </row>
        <row r="11409">
          <cell r="J11409" t="str">
            <v>P16</v>
          </cell>
        </row>
        <row r="11410">
          <cell r="J11410" t="str">
            <v>P30</v>
          </cell>
        </row>
        <row r="11411">
          <cell r="J11411" t="str">
            <v>P41</v>
          </cell>
        </row>
        <row r="11412">
          <cell r="J11412" t="str">
            <v>P46</v>
          </cell>
        </row>
        <row r="11413">
          <cell r="J11413" t="str">
            <v>P49</v>
          </cell>
        </row>
        <row r="11414">
          <cell r="J11414" t="str">
            <v>P51</v>
          </cell>
        </row>
        <row r="11415">
          <cell r="J11415" t="str">
            <v>P53</v>
          </cell>
        </row>
        <row r="11416">
          <cell r="J11416" t="str">
            <v>P54</v>
          </cell>
        </row>
        <row r="11417">
          <cell r="J11417" t="str">
            <v>P55</v>
          </cell>
        </row>
        <row r="11418">
          <cell r="J11418" t="str">
            <v>P61</v>
          </cell>
        </row>
        <row r="11419">
          <cell r="J11419" t="str">
            <v>P62</v>
          </cell>
        </row>
        <row r="11420">
          <cell r="J11420" t="str">
            <v>P63</v>
          </cell>
        </row>
        <row r="11421">
          <cell r="J11421" t="str">
            <v>P64</v>
          </cell>
        </row>
        <row r="11422">
          <cell r="J11422" t="str">
            <v>P65</v>
          </cell>
        </row>
        <row r="11423">
          <cell r="J11423" t="str">
            <v>P66</v>
          </cell>
        </row>
        <row r="11424">
          <cell r="J11424" t="str">
            <v>P67</v>
          </cell>
        </row>
        <row r="11425">
          <cell r="J11425" t="str">
            <v>P71</v>
          </cell>
        </row>
        <row r="11426">
          <cell r="J11426" t="str">
            <v>P81</v>
          </cell>
        </row>
        <row r="11427">
          <cell r="J11427" t="str">
            <v>P82</v>
          </cell>
        </row>
        <row r="11428">
          <cell r="J11428" t="str">
            <v>P83</v>
          </cell>
        </row>
        <row r="11429">
          <cell r="J11429" t="str">
            <v>P84</v>
          </cell>
        </row>
        <row r="11430">
          <cell r="J11430" t="str">
            <v>P87</v>
          </cell>
        </row>
        <row r="11431">
          <cell r="J11431" t="str">
            <v>P88</v>
          </cell>
        </row>
        <row r="11432">
          <cell r="J11432" t="str">
            <v>P99</v>
          </cell>
        </row>
        <row r="11433">
          <cell r="J11433" t="str">
            <v>T4522</v>
          </cell>
        </row>
        <row r="11434">
          <cell r="J11434" t="str">
            <v>O4</v>
          </cell>
        </row>
        <row r="11435">
          <cell r="J11435" t="str">
            <v>O8</v>
          </cell>
        </row>
        <row r="11436">
          <cell r="J11436" t="str">
            <v>O99</v>
          </cell>
        </row>
        <row r="11437">
          <cell r="J11437" t="str">
            <v>P41</v>
          </cell>
        </row>
        <row r="11438">
          <cell r="J11438" t="str">
            <v>P55</v>
          </cell>
        </row>
        <row r="11439">
          <cell r="J11439" t="str">
            <v>P62</v>
          </cell>
        </row>
        <row r="11440">
          <cell r="J11440" t="str">
            <v>P65</v>
          </cell>
        </row>
        <row r="11441">
          <cell r="J11441" t="str">
            <v>P67</v>
          </cell>
        </row>
        <row r="11442">
          <cell r="J11442" t="str">
            <v>P81</v>
          </cell>
        </row>
        <row r="11443">
          <cell r="J11443" t="str">
            <v>P84</v>
          </cell>
        </row>
        <row r="11444">
          <cell r="J11444" t="str">
            <v>P88</v>
          </cell>
        </row>
        <row r="11445">
          <cell r="J11445" t="str">
            <v>S5160</v>
          </cell>
        </row>
        <row r="11446">
          <cell r="J11446" t="str">
            <v>S5161</v>
          </cell>
        </row>
        <row r="11447">
          <cell r="J11447" t="str">
            <v>S9122</v>
          </cell>
        </row>
        <row r="11448">
          <cell r="J11448" t="str">
            <v>S9123</v>
          </cell>
        </row>
        <row r="11449">
          <cell r="J11449" t="str">
            <v>S9124</v>
          </cell>
        </row>
        <row r="11450">
          <cell r="J11450" t="str">
            <v>T4522</v>
          </cell>
        </row>
        <row r="11451">
          <cell r="J11451" t="str">
            <v>T4541</v>
          </cell>
        </row>
        <row r="11452">
          <cell r="J11452" t="str">
            <v>99601</v>
          </cell>
        </row>
        <row r="11453">
          <cell r="J11453" t="str">
            <v>I11</v>
          </cell>
        </row>
        <row r="11454">
          <cell r="J11454" t="str">
            <v>I12</v>
          </cell>
        </row>
        <row r="11455">
          <cell r="J11455" t="str">
            <v>O1</v>
          </cell>
        </row>
        <row r="11456">
          <cell r="J11456" t="str">
            <v>O2</v>
          </cell>
        </row>
        <row r="11457">
          <cell r="J11457" t="str">
            <v>O3</v>
          </cell>
        </row>
        <row r="11458">
          <cell r="J11458" t="str">
            <v>O4</v>
          </cell>
        </row>
        <row r="11459">
          <cell r="J11459" t="str">
            <v>O8</v>
          </cell>
        </row>
        <row r="11460">
          <cell r="J11460" t="str">
            <v>O99</v>
          </cell>
        </row>
        <row r="11461">
          <cell r="J11461" t="str">
            <v>P11</v>
          </cell>
        </row>
        <row r="11462">
          <cell r="J11462" t="str">
            <v>P13</v>
          </cell>
        </row>
        <row r="11463">
          <cell r="J11463" t="str">
            <v>P14</v>
          </cell>
        </row>
        <row r="11464">
          <cell r="J11464" t="str">
            <v>P15</v>
          </cell>
        </row>
        <row r="11465">
          <cell r="J11465" t="str">
            <v>P16</v>
          </cell>
        </row>
        <row r="11466">
          <cell r="J11466" t="str">
            <v>P30</v>
          </cell>
        </row>
        <row r="11467">
          <cell r="J11467" t="str">
            <v>P41</v>
          </cell>
        </row>
        <row r="11468">
          <cell r="J11468" t="str">
            <v>P46</v>
          </cell>
        </row>
        <row r="11469">
          <cell r="J11469" t="str">
            <v>P49</v>
          </cell>
        </row>
        <row r="11470">
          <cell r="J11470" t="str">
            <v>P51</v>
          </cell>
        </row>
        <row r="11471">
          <cell r="J11471" t="str">
            <v>P53</v>
          </cell>
        </row>
        <row r="11472">
          <cell r="J11472" t="str">
            <v>P54</v>
          </cell>
        </row>
        <row r="11473">
          <cell r="J11473" t="str">
            <v>P61</v>
          </cell>
        </row>
        <row r="11474">
          <cell r="J11474" t="str">
            <v>P62</v>
          </cell>
        </row>
        <row r="11475">
          <cell r="J11475" t="str">
            <v>P64</v>
          </cell>
        </row>
        <row r="11476">
          <cell r="J11476" t="str">
            <v>P65</v>
          </cell>
        </row>
        <row r="11477">
          <cell r="J11477" t="str">
            <v>P66</v>
          </cell>
        </row>
        <row r="11478">
          <cell r="J11478" t="str">
            <v>P67</v>
          </cell>
        </row>
        <row r="11479">
          <cell r="J11479" t="str">
            <v>P71</v>
          </cell>
        </row>
        <row r="11480">
          <cell r="J11480" t="str">
            <v>P81</v>
          </cell>
        </row>
        <row r="11481">
          <cell r="J11481" t="str">
            <v>P83</v>
          </cell>
        </row>
        <row r="11482">
          <cell r="J11482" t="str">
            <v>P84</v>
          </cell>
        </row>
        <row r="11483">
          <cell r="J11483" t="str">
            <v>P85</v>
          </cell>
        </row>
        <row r="11484">
          <cell r="J11484" t="str">
            <v>P87</v>
          </cell>
        </row>
        <row r="11485">
          <cell r="J11485" t="str">
            <v>P88</v>
          </cell>
        </row>
        <row r="11486">
          <cell r="J11486" t="str">
            <v>P99</v>
          </cell>
        </row>
        <row r="11487">
          <cell r="J11487" t="str">
            <v>T4522</v>
          </cell>
        </row>
        <row r="11488">
          <cell r="J11488" t="str">
            <v>T4541</v>
          </cell>
        </row>
        <row r="11489">
          <cell r="J11489" t="str">
            <v>H81</v>
          </cell>
        </row>
        <row r="11490">
          <cell r="J11490" t="str">
            <v>O2</v>
          </cell>
        </row>
        <row r="11491">
          <cell r="J11491" t="str">
            <v>O4</v>
          </cell>
        </row>
        <row r="11492">
          <cell r="J11492" t="str">
            <v>O5</v>
          </cell>
        </row>
        <row r="11493">
          <cell r="J11493" t="str">
            <v>O8</v>
          </cell>
        </row>
        <row r="11494">
          <cell r="J11494" t="str">
            <v>P41</v>
          </cell>
        </row>
        <row r="11495">
          <cell r="J11495" t="str">
            <v>P66</v>
          </cell>
        </row>
        <row r="11496">
          <cell r="J11496" t="str">
            <v>P67</v>
          </cell>
        </row>
        <row r="11497">
          <cell r="J11497" t="str">
            <v>P81</v>
          </cell>
        </row>
        <row r="11498">
          <cell r="J11498" t="str">
            <v>H81</v>
          </cell>
        </row>
        <row r="11499">
          <cell r="J11499" t="str">
            <v>I11</v>
          </cell>
        </row>
        <row r="11500">
          <cell r="J11500" t="str">
            <v>L22</v>
          </cell>
        </row>
        <row r="11501">
          <cell r="J11501" t="str">
            <v>O1</v>
          </cell>
        </row>
        <row r="11502">
          <cell r="J11502" t="str">
            <v>O2</v>
          </cell>
        </row>
        <row r="11503">
          <cell r="J11503" t="str">
            <v>O4</v>
          </cell>
        </row>
        <row r="11504">
          <cell r="J11504" t="str">
            <v>O5</v>
          </cell>
        </row>
        <row r="11505">
          <cell r="J11505" t="str">
            <v>O7</v>
          </cell>
        </row>
        <row r="11506">
          <cell r="J11506" t="str">
            <v>O8</v>
          </cell>
        </row>
        <row r="11507">
          <cell r="J11507" t="str">
            <v>O99</v>
          </cell>
        </row>
        <row r="11508">
          <cell r="J11508" t="str">
            <v>P11</v>
          </cell>
        </row>
        <row r="11509">
          <cell r="J11509" t="str">
            <v>P13</v>
          </cell>
        </row>
        <row r="11510">
          <cell r="J11510" t="str">
            <v>P14</v>
          </cell>
        </row>
        <row r="11511">
          <cell r="J11511" t="str">
            <v>P15</v>
          </cell>
        </row>
        <row r="11512">
          <cell r="J11512" t="str">
            <v>P16</v>
          </cell>
        </row>
        <row r="11513">
          <cell r="J11513" t="str">
            <v>P30</v>
          </cell>
        </row>
        <row r="11514">
          <cell r="J11514" t="str">
            <v>P41</v>
          </cell>
        </row>
        <row r="11515">
          <cell r="J11515" t="str">
            <v>P49</v>
          </cell>
        </row>
        <row r="11516">
          <cell r="J11516" t="str">
            <v>P54</v>
          </cell>
        </row>
        <row r="11517">
          <cell r="J11517" t="str">
            <v>P61</v>
          </cell>
        </row>
        <row r="11518">
          <cell r="J11518" t="str">
            <v>P62</v>
          </cell>
        </row>
        <row r="11519">
          <cell r="J11519" t="str">
            <v>P64</v>
          </cell>
        </row>
        <row r="11520">
          <cell r="J11520" t="str">
            <v>P65</v>
          </cell>
        </row>
        <row r="11521">
          <cell r="J11521" t="str">
            <v>P66</v>
          </cell>
        </row>
        <row r="11522">
          <cell r="J11522" t="str">
            <v>P67</v>
          </cell>
        </row>
        <row r="11523">
          <cell r="J11523" t="str">
            <v>P71</v>
          </cell>
        </row>
        <row r="11524">
          <cell r="J11524" t="str">
            <v>P81</v>
          </cell>
        </row>
        <row r="11525">
          <cell r="J11525" t="str">
            <v>P83</v>
          </cell>
        </row>
        <row r="11526">
          <cell r="J11526" t="str">
            <v>P84</v>
          </cell>
        </row>
        <row r="11527">
          <cell r="J11527" t="str">
            <v>P88</v>
          </cell>
        </row>
        <row r="11528">
          <cell r="J11528" t="str">
            <v>P99</v>
          </cell>
        </row>
        <row r="11529">
          <cell r="J11529" t="str">
            <v>I11</v>
          </cell>
        </row>
        <row r="11530">
          <cell r="J11530" t="str">
            <v>I12</v>
          </cell>
        </row>
        <row r="11531">
          <cell r="J11531" t="str">
            <v>L22</v>
          </cell>
        </row>
        <row r="11532">
          <cell r="J11532" t="str">
            <v>O1</v>
          </cell>
        </row>
        <row r="11533">
          <cell r="J11533" t="str">
            <v>O2</v>
          </cell>
        </row>
        <row r="11534">
          <cell r="J11534" t="str">
            <v>O8</v>
          </cell>
        </row>
        <row r="11535">
          <cell r="J11535" t="str">
            <v>O99</v>
          </cell>
        </row>
        <row r="11536">
          <cell r="J11536" t="str">
            <v>P11</v>
          </cell>
        </row>
        <row r="11537">
          <cell r="J11537" t="str">
            <v>P13</v>
          </cell>
        </row>
        <row r="11538">
          <cell r="J11538" t="str">
            <v>P14</v>
          </cell>
        </row>
        <row r="11539">
          <cell r="J11539" t="str">
            <v>P15</v>
          </cell>
        </row>
        <row r="11540">
          <cell r="J11540" t="str">
            <v>P16</v>
          </cell>
        </row>
        <row r="11541">
          <cell r="J11541" t="str">
            <v>P30</v>
          </cell>
        </row>
        <row r="11542">
          <cell r="J11542" t="str">
            <v>P41</v>
          </cell>
        </row>
        <row r="11543">
          <cell r="J11543" t="str">
            <v>P49</v>
          </cell>
        </row>
        <row r="11544">
          <cell r="J11544" t="str">
            <v>P54</v>
          </cell>
        </row>
        <row r="11545">
          <cell r="J11545" t="str">
            <v>P61</v>
          </cell>
        </row>
        <row r="11546">
          <cell r="J11546" t="str">
            <v>P62</v>
          </cell>
        </row>
        <row r="11547">
          <cell r="J11547" t="str">
            <v>P64</v>
          </cell>
        </row>
        <row r="11548">
          <cell r="J11548" t="str">
            <v>P65</v>
          </cell>
        </row>
        <row r="11549">
          <cell r="J11549" t="str">
            <v>P66</v>
          </cell>
        </row>
        <row r="11550">
          <cell r="J11550" t="str">
            <v>P67</v>
          </cell>
        </row>
        <row r="11551">
          <cell r="J11551" t="str">
            <v>P71</v>
          </cell>
        </row>
        <row r="11552">
          <cell r="J11552" t="str">
            <v>P81</v>
          </cell>
        </row>
        <row r="11553">
          <cell r="J11553" t="str">
            <v>P83</v>
          </cell>
        </row>
        <row r="11554">
          <cell r="J11554" t="str">
            <v>P84</v>
          </cell>
        </row>
        <row r="11555">
          <cell r="J11555" t="str">
            <v>P88</v>
          </cell>
        </row>
        <row r="11556">
          <cell r="J11556" t="str">
            <v>P99</v>
          </cell>
        </row>
        <row r="11557">
          <cell r="J11557" t="str">
            <v>S5105</v>
          </cell>
        </row>
        <row r="11558">
          <cell r="J11558" t="str">
            <v>S5140</v>
          </cell>
        </row>
        <row r="11559">
          <cell r="J11559" t="str">
            <v>T2022</v>
          </cell>
        </row>
        <row r="11560">
          <cell r="J11560" t="str">
            <v>T4541</v>
          </cell>
        </row>
        <row r="11561">
          <cell r="J11561" t="str">
            <v>H81</v>
          </cell>
        </row>
        <row r="11562">
          <cell r="J11562" t="str">
            <v>I11</v>
          </cell>
        </row>
        <row r="11563">
          <cell r="J11563" t="str">
            <v>I12</v>
          </cell>
        </row>
        <row r="11564">
          <cell r="J11564" t="str">
            <v>I13</v>
          </cell>
        </row>
        <row r="11565">
          <cell r="J11565" t="str">
            <v>I99</v>
          </cell>
        </row>
        <row r="11566">
          <cell r="J11566" t="str">
            <v>L22</v>
          </cell>
        </row>
        <row r="11567">
          <cell r="J11567" t="str">
            <v>O1</v>
          </cell>
        </row>
        <row r="11568">
          <cell r="J11568" t="str">
            <v>O2</v>
          </cell>
        </row>
        <row r="11569">
          <cell r="J11569" t="str">
            <v>O3</v>
          </cell>
        </row>
        <row r="11570">
          <cell r="J11570" t="str">
            <v>O4</v>
          </cell>
        </row>
        <row r="11571">
          <cell r="J11571" t="str">
            <v>O5</v>
          </cell>
        </row>
        <row r="11572">
          <cell r="J11572" t="str">
            <v>O6</v>
          </cell>
        </row>
        <row r="11573">
          <cell r="J11573" t="str">
            <v>O7</v>
          </cell>
        </row>
        <row r="11574">
          <cell r="J11574" t="str">
            <v>O8</v>
          </cell>
        </row>
        <row r="11575">
          <cell r="J11575" t="str">
            <v>O99</v>
          </cell>
        </row>
        <row r="11576">
          <cell r="J11576" t="str">
            <v>P11</v>
          </cell>
        </row>
        <row r="11577">
          <cell r="J11577" t="str">
            <v>P13</v>
          </cell>
        </row>
        <row r="11578">
          <cell r="J11578" t="str">
            <v>P14</v>
          </cell>
        </row>
        <row r="11579">
          <cell r="J11579" t="str">
            <v>P15</v>
          </cell>
        </row>
        <row r="11580">
          <cell r="J11580" t="str">
            <v>P16</v>
          </cell>
        </row>
        <row r="11581">
          <cell r="J11581" t="str">
            <v>P30</v>
          </cell>
        </row>
        <row r="11582">
          <cell r="J11582" t="str">
            <v>P41</v>
          </cell>
        </row>
        <row r="11583">
          <cell r="J11583" t="str">
            <v>P42</v>
          </cell>
        </row>
        <row r="11584">
          <cell r="J11584" t="str">
            <v>P46</v>
          </cell>
        </row>
        <row r="11585">
          <cell r="J11585" t="str">
            <v>P49</v>
          </cell>
        </row>
        <row r="11586">
          <cell r="J11586" t="str">
            <v>P51</v>
          </cell>
        </row>
        <row r="11587">
          <cell r="J11587" t="str">
            <v>P53</v>
          </cell>
        </row>
        <row r="11588">
          <cell r="J11588" t="str">
            <v>P54</v>
          </cell>
        </row>
        <row r="11589">
          <cell r="J11589" t="str">
            <v>P55</v>
          </cell>
        </row>
        <row r="11590">
          <cell r="J11590" t="str">
            <v>P61</v>
          </cell>
        </row>
        <row r="11591">
          <cell r="J11591" t="str">
            <v>P62</v>
          </cell>
        </row>
        <row r="11592">
          <cell r="J11592" t="str">
            <v>P63</v>
          </cell>
        </row>
        <row r="11593">
          <cell r="J11593" t="str">
            <v>P64</v>
          </cell>
        </row>
        <row r="11594">
          <cell r="J11594" t="str">
            <v>P65</v>
          </cell>
        </row>
        <row r="11595">
          <cell r="J11595" t="str">
            <v>P66</v>
          </cell>
        </row>
        <row r="11596">
          <cell r="J11596" t="str">
            <v>P67</v>
          </cell>
        </row>
        <row r="11597">
          <cell r="J11597" t="str">
            <v>P71</v>
          </cell>
        </row>
        <row r="11598">
          <cell r="J11598" t="str">
            <v>P81</v>
          </cell>
        </row>
        <row r="11599">
          <cell r="J11599" t="str">
            <v>P83</v>
          </cell>
        </row>
        <row r="11600">
          <cell r="J11600" t="str">
            <v>P84</v>
          </cell>
        </row>
        <row r="11601">
          <cell r="J11601" t="str">
            <v>P85</v>
          </cell>
        </row>
        <row r="11602">
          <cell r="J11602" t="str">
            <v>P86</v>
          </cell>
        </row>
        <row r="11603">
          <cell r="J11603" t="str">
            <v>P87</v>
          </cell>
        </row>
        <row r="11604">
          <cell r="J11604" t="str">
            <v>P88</v>
          </cell>
        </row>
        <row r="11605">
          <cell r="J11605" t="str">
            <v>P99</v>
          </cell>
        </row>
        <row r="11606">
          <cell r="J11606" t="str">
            <v>S5105</v>
          </cell>
        </row>
        <row r="11607">
          <cell r="J11607" t="str">
            <v>S5130</v>
          </cell>
        </row>
        <row r="11608">
          <cell r="J11608" t="str">
            <v>S5140</v>
          </cell>
        </row>
        <row r="11609">
          <cell r="J11609" t="str">
            <v>S5170</v>
          </cell>
        </row>
        <row r="11610">
          <cell r="J11610" t="str">
            <v>S9122</v>
          </cell>
        </row>
        <row r="11611">
          <cell r="J11611" t="str">
            <v>S9123</v>
          </cell>
        </row>
        <row r="11612">
          <cell r="J11612" t="str">
            <v>T1019</v>
          </cell>
        </row>
        <row r="11613">
          <cell r="J11613" t="str">
            <v>T2022</v>
          </cell>
        </row>
        <row r="11614">
          <cell r="J11614" t="str">
            <v>T2028</v>
          </cell>
        </row>
        <row r="11615">
          <cell r="J11615" t="str">
            <v>T2031</v>
          </cell>
        </row>
        <row r="11616">
          <cell r="J11616" t="str">
            <v>T4522</v>
          </cell>
        </row>
        <row r="11617">
          <cell r="J11617" t="str">
            <v>T4541</v>
          </cell>
        </row>
        <row r="11618">
          <cell r="J11618" t="str">
            <v>H81</v>
          </cell>
        </row>
        <row r="11619">
          <cell r="J11619" t="str">
            <v>I11</v>
          </cell>
        </row>
        <row r="11620">
          <cell r="J11620" t="str">
            <v>I12</v>
          </cell>
        </row>
        <row r="11621">
          <cell r="J11621" t="str">
            <v>I13</v>
          </cell>
        </row>
        <row r="11622">
          <cell r="J11622" t="str">
            <v>I14</v>
          </cell>
        </row>
        <row r="11623">
          <cell r="J11623" t="str">
            <v>I99</v>
          </cell>
        </row>
        <row r="11624">
          <cell r="J11624" t="str">
            <v>L02</v>
          </cell>
        </row>
        <row r="11625">
          <cell r="J11625" t="str">
            <v>L22</v>
          </cell>
        </row>
        <row r="11626">
          <cell r="J11626" t="str">
            <v>L35</v>
          </cell>
        </row>
        <row r="11627">
          <cell r="J11627" t="str">
            <v>O1</v>
          </cell>
        </row>
        <row r="11628">
          <cell r="J11628" t="str">
            <v>O2</v>
          </cell>
        </row>
        <row r="11629">
          <cell r="J11629" t="str">
            <v>O3</v>
          </cell>
        </row>
        <row r="11630">
          <cell r="J11630" t="str">
            <v>O4</v>
          </cell>
        </row>
        <row r="11631">
          <cell r="J11631" t="str">
            <v>O5</v>
          </cell>
        </row>
        <row r="11632">
          <cell r="J11632" t="str">
            <v>O6</v>
          </cell>
        </row>
        <row r="11633">
          <cell r="J11633" t="str">
            <v>O7</v>
          </cell>
        </row>
        <row r="11634">
          <cell r="J11634" t="str">
            <v>O8</v>
          </cell>
        </row>
        <row r="11635">
          <cell r="J11635" t="str">
            <v>O99</v>
          </cell>
        </row>
        <row r="11636">
          <cell r="J11636" t="str">
            <v>P11</v>
          </cell>
        </row>
        <row r="11637">
          <cell r="J11637" t="str">
            <v>P12</v>
          </cell>
        </row>
        <row r="11638">
          <cell r="J11638" t="str">
            <v>P13</v>
          </cell>
        </row>
        <row r="11639">
          <cell r="J11639" t="str">
            <v>P14</v>
          </cell>
        </row>
        <row r="11640">
          <cell r="J11640" t="str">
            <v>P15</v>
          </cell>
        </row>
        <row r="11641">
          <cell r="J11641" t="str">
            <v>P16</v>
          </cell>
        </row>
        <row r="11642">
          <cell r="J11642" t="str">
            <v>P30</v>
          </cell>
        </row>
        <row r="11643">
          <cell r="J11643" t="str">
            <v>P41</v>
          </cell>
        </row>
        <row r="11644">
          <cell r="J11644" t="str">
            <v>P42</v>
          </cell>
        </row>
        <row r="11645">
          <cell r="J11645" t="str">
            <v>P46</v>
          </cell>
        </row>
        <row r="11646">
          <cell r="J11646" t="str">
            <v>P47</v>
          </cell>
        </row>
        <row r="11647">
          <cell r="J11647" t="str">
            <v>P48</v>
          </cell>
        </row>
        <row r="11648">
          <cell r="J11648" t="str">
            <v>P49</v>
          </cell>
        </row>
        <row r="11649">
          <cell r="J11649" t="str">
            <v>P51</v>
          </cell>
        </row>
        <row r="11650">
          <cell r="J11650" t="str">
            <v>P53</v>
          </cell>
        </row>
        <row r="11651">
          <cell r="J11651" t="str">
            <v>P54</v>
          </cell>
        </row>
        <row r="11652">
          <cell r="J11652" t="str">
            <v>P55</v>
          </cell>
        </row>
        <row r="11653">
          <cell r="J11653" t="str">
            <v>P61</v>
          </cell>
        </row>
        <row r="11654">
          <cell r="J11654" t="str">
            <v>P62</v>
          </cell>
        </row>
        <row r="11655">
          <cell r="J11655" t="str">
            <v>P63</v>
          </cell>
        </row>
        <row r="11656">
          <cell r="J11656" t="str">
            <v>P64</v>
          </cell>
        </row>
        <row r="11657">
          <cell r="J11657" t="str">
            <v>P65</v>
          </cell>
        </row>
        <row r="11658">
          <cell r="J11658" t="str">
            <v>P66</v>
          </cell>
        </row>
        <row r="11659">
          <cell r="J11659" t="str">
            <v>P67</v>
          </cell>
        </row>
        <row r="11660">
          <cell r="J11660" t="str">
            <v>P71</v>
          </cell>
        </row>
        <row r="11661">
          <cell r="J11661" t="str">
            <v>P72</v>
          </cell>
        </row>
        <row r="11662">
          <cell r="J11662" t="str">
            <v>P81</v>
          </cell>
        </row>
        <row r="11663">
          <cell r="J11663" t="str">
            <v>P82</v>
          </cell>
        </row>
        <row r="11664">
          <cell r="J11664" t="str">
            <v>P83</v>
          </cell>
        </row>
        <row r="11665">
          <cell r="J11665" t="str">
            <v>P84</v>
          </cell>
        </row>
        <row r="11666">
          <cell r="J11666" t="str">
            <v>P85</v>
          </cell>
        </row>
        <row r="11667">
          <cell r="J11667" t="str">
            <v>P86</v>
          </cell>
        </row>
        <row r="11668">
          <cell r="J11668" t="str">
            <v>P87</v>
          </cell>
        </row>
        <row r="11669">
          <cell r="J11669" t="str">
            <v>P88</v>
          </cell>
        </row>
        <row r="11670">
          <cell r="J11670" t="str">
            <v>P99</v>
          </cell>
        </row>
        <row r="11671">
          <cell r="J11671" t="str">
            <v>T4522</v>
          </cell>
        </row>
        <row r="11672">
          <cell r="J11672" t="str">
            <v>T4541</v>
          </cell>
        </row>
        <row r="11673">
          <cell r="J11673" t="str">
            <v>H81</v>
          </cell>
        </row>
        <row r="11674">
          <cell r="J11674" t="str">
            <v>I11</v>
          </cell>
        </row>
        <row r="11675">
          <cell r="J11675" t="str">
            <v>I99</v>
          </cell>
        </row>
        <row r="11676">
          <cell r="J11676" t="str">
            <v>L22</v>
          </cell>
        </row>
        <row r="11677">
          <cell r="J11677" t="str">
            <v>O1</v>
          </cell>
        </row>
        <row r="11678">
          <cell r="J11678" t="str">
            <v>O3</v>
          </cell>
        </row>
        <row r="11679">
          <cell r="J11679" t="str">
            <v>O6</v>
          </cell>
        </row>
        <row r="11680">
          <cell r="J11680" t="str">
            <v>O7</v>
          </cell>
        </row>
        <row r="11681">
          <cell r="J11681" t="str">
            <v>O8</v>
          </cell>
        </row>
        <row r="11682">
          <cell r="J11682" t="str">
            <v>P14</v>
          </cell>
        </row>
        <row r="11683">
          <cell r="J11683" t="str">
            <v>P30</v>
          </cell>
        </row>
        <row r="11684">
          <cell r="J11684" t="str">
            <v>P41</v>
          </cell>
        </row>
        <row r="11685">
          <cell r="J11685" t="str">
            <v>P49</v>
          </cell>
        </row>
        <row r="11686">
          <cell r="J11686" t="str">
            <v>P53</v>
          </cell>
        </row>
        <row r="11687">
          <cell r="J11687" t="str">
            <v>P54</v>
          </cell>
        </row>
        <row r="11688">
          <cell r="J11688" t="str">
            <v>P61</v>
          </cell>
        </row>
        <row r="11689">
          <cell r="J11689" t="str">
            <v>P62</v>
          </cell>
        </row>
        <row r="11690">
          <cell r="J11690" t="str">
            <v>P64</v>
          </cell>
        </row>
        <row r="11691">
          <cell r="J11691" t="str">
            <v>P65</v>
          </cell>
        </row>
        <row r="11692">
          <cell r="J11692" t="str">
            <v>P66</v>
          </cell>
        </row>
        <row r="11693">
          <cell r="J11693" t="str">
            <v>P67</v>
          </cell>
        </row>
        <row r="11694">
          <cell r="J11694" t="str">
            <v>P71</v>
          </cell>
        </row>
        <row r="11695">
          <cell r="J11695" t="str">
            <v>P81</v>
          </cell>
        </row>
        <row r="11696">
          <cell r="J11696" t="str">
            <v>P83</v>
          </cell>
        </row>
        <row r="11697">
          <cell r="J11697" t="str">
            <v>P84</v>
          </cell>
        </row>
        <row r="11698">
          <cell r="J11698" t="str">
            <v>P87</v>
          </cell>
        </row>
        <row r="11699">
          <cell r="J11699" t="str">
            <v>P88</v>
          </cell>
        </row>
        <row r="11700">
          <cell r="J11700" t="str">
            <v>P99</v>
          </cell>
        </row>
        <row r="11701">
          <cell r="J11701" t="str">
            <v>I11</v>
          </cell>
        </row>
        <row r="11702">
          <cell r="J11702" t="str">
            <v>I13</v>
          </cell>
        </row>
        <row r="11703">
          <cell r="J11703" t="str">
            <v>L02</v>
          </cell>
        </row>
        <row r="11704">
          <cell r="J11704" t="str">
            <v>L22</v>
          </cell>
        </row>
        <row r="11705">
          <cell r="J11705" t="str">
            <v>O1</v>
          </cell>
        </row>
        <row r="11706">
          <cell r="J11706" t="str">
            <v>O8</v>
          </cell>
        </row>
        <row r="11707">
          <cell r="J11707" t="str">
            <v>P14</v>
          </cell>
        </row>
        <row r="11708">
          <cell r="J11708" t="str">
            <v>P15</v>
          </cell>
        </row>
        <row r="11709">
          <cell r="J11709" t="str">
            <v>P30</v>
          </cell>
        </row>
        <row r="11710">
          <cell r="J11710" t="str">
            <v>P61</v>
          </cell>
        </row>
        <row r="11711">
          <cell r="J11711" t="str">
            <v>P62</v>
          </cell>
        </row>
        <row r="11712">
          <cell r="J11712" t="str">
            <v>P66</v>
          </cell>
        </row>
        <row r="11713">
          <cell r="J11713" t="str">
            <v>P71</v>
          </cell>
        </row>
        <row r="11714">
          <cell r="J11714" t="str">
            <v>P81</v>
          </cell>
        </row>
        <row r="11715">
          <cell r="J11715" t="str">
            <v>P84</v>
          </cell>
        </row>
        <row r="11716">
          <cell r="J11716" t="str">
            <v>P99</v>
          </cell>
        </row>
        <row r="11717">
          <cell r="J11717" t="str">
            <v>I11</v>
          </cell>
        </row>
        <row r="11718">
          <cell r="J11718" t="str">
            <v>I12</v>
          </cell>
        </row>
        <row r="11719">
          <cell r="J11719" t="str">
            <v>I13</v>
          </cell>
        </row>
        <row r="11720">
          <cell r="J11720" t="str">
            <v>O1</v>
          </cell>
        </row>
        <row r="11721">
          <cell r="J11721" t="str">
            <v>O2</v>
          </cell>
        </row>
        <row r="11722">
          <cell r="J11722" t="str">
            <v>O3</v>
          </cell>
        </row>
        <row r="11723">
          <cell r="J11723" t="str">
            <v>O8</v>
          </cell>
        </row>
        <row r="11724">
          <cell r="J11724" t="str">
            <v>P11</v>
          </cell>
        </row>
        <row r="11725">
          <cell r="J11725" t="str">
            <v>P13</v>
          </cell>
        </row>
        <row r="11726">
          <cell r="J11726" t="str">
            <v>P14</v>
          </cell>
        </row>
        <row r="11727">
          <cell r="J11727" t="str">
            <v>P15</v>
          </cell>
        </row>
        <row r="11728">
          <cell r="J11728" t="str">
            <v>P16</v>
          </cell>
        </row>
        <row r="11729">
          <cell r="J11729" t="str">
            <v>P30</v>
          </cell>
        </row>
        <row r="11730">
          <cell r="J11730" t="str">
            <v>P41</v>
          </cell>
        </row>
        <row r="11731">
          <cell r="J11731" t="str">
            <v>P46</v>
          </cell>
        </row>
        <row r="11732">
          <cell r="J11732" t="str">
            <v>P49</v>
          </cell>
        </row>
        <row r="11733">
          <cell r="J11733" t="str">
            <v>P53</v>
          </cell>
        </row>
        <row r="11734">
          <cell r="J11734" t="str">
            <v>P54</v>
          </cell>
        </row>
        <row r="11735">
          <cell r="J11735" t="str">
            <v>P61</v>
          </cell>
        </row>
        <row r="11736">
          <cell r="J11736" t="str">
            <v>P62</v>
          </cell>
        </row>
        <row r="11737">
          <cell r="J11737" t="str">
            <v>P63</v>
          </cell>
        </row>
        <row r="11738">
          <cell r="J11738" t="str">
            <v>P64</v>
          </cell>
        </row>
        <row r="11739">
          <cell r="J11739" t="str">
            <v>P65</v>
          </cell>
        </row>
        <row r="11740">
          <cell r="J11740" t="str">
            <v>P66</v>
          </cell>
        </row>
        <row r="11741">
          <cell r="J11741" t="str">
            <v>P67</v>
          </cell>
        </row>
        <row r="11742">
          <cell r="J11742" t="str">
            <v>P81</v>
          </cell>
        </row>
        <row r="11743">
          <cell r="J11743" t="str">
            <v>P83</v>
          </cell>
        </row>
        <row r="11744">
          <cell r="J11744" t="str">
            <v>P84</v>
          </cell>
        </row>
        <row r="11745">
          <cell r="J11745" t="str">
            <v>P87</v>
          </cell>
        </row>
        <row r="11746">
          <cell r="J11746" t="str">
            <v>P99</v>
          </cell>
        </row>
        <row r="11747">
          <cell r="J11747" t="str">
            <v>S5130</v>
          </cell>
        </row>
        <row r="11748">
          <cell r="J11748" t="str">
            <v>S5161</v>
          </cell>
        </row>
        <row r="11749">
          <cell r="J11749" t="str">
            <v>S5170</v>
          </cell>
        </row>
        <row r="11750">
          <cell r="J11750" t="str">
            <v>S9122</v>
          </cell>
        </row>
        <row r="11751">
          <cell r="J11751" t="str">
            <v>S9123</v>
          </cell>
        </row>
        <row r="11752">
          <cell r="J11752" t="str">
            <v>H81</v>
          </cell>
        </row>
        <row r="11753">
          <cell r="J11753" t="str">
            <v>I11</v>
          </cell>
        </row>
        <row r="11754">
          <cell r="J11754" t="str">
            <v>I12</v>
          </cell>
        </row>
        <row r="11755">
          <cell r="J11755" t="str">
            <v>I13</v>
          </cell>
        </row>
        <row r="11756">
          <cell r="J11756" t="str">
            <v>O1</v>
          </cell>
        </row>
        <row r="11757">
          <cell r="J11757" t="str">
            <v>O2</v>
          </cell>
        </row>
        <row r="11758">
          <cell r="J11758" t="str">
            <v>O3</v>
          </cell>
        </row>
        <row r="11759">
          <cell r="J11759" t="str">
            <v>O5</v>
          </cell>
        </row>
        <row r="11760">
          <cell r="J11760" t="str">
            <v>O6</v>
          </cell>
        </row>
        <row r="11761">
          <cell r="J11761" t="str">
            <v>O7</v>
          </cell>
        </row>
        <row r="11762">
          <cell r="J11762" t="str">
            <v>O8</v>
          </cell>
        </row>
        <row r="11763">
          <cell r="J11763" t="str">
            <v>O99</v>
          </cell>
        </row>
        <row r="11764">
          <cell r="J11764" t="str">
            <v>P11</v>
          </cell>
        </row>
        <row r="11765">
          <cell r="J11765" t="str">
            <v>P13</v>
          </cell>
        </row>
        <row r="11766">
          <cell r="J11766" t="str">
            <v>P14</v>
          </cell>
        </row>
        <row r="11767">
          <cell r="J11767" t="str">
            <v>P15</v>
          </cell>
        </row>
        <row r="11768">
          <cell r="J11768" t="str">
            <v>P16</v>
          </cell>
        </row>
        <row r="11769">
          <cell r="J11769" t="str">
            <v>P30</v>
          </cell>
        </row>
        <row r="11770">
          <cell r="J11770" t="str">
            <v>P41</v>
          </cell>
        </row>
        <row r="11771">
          <cell r="J11771" t="str">
            <v>P46</v>
          </cell>
        </row>
        <row r="11772">
          <cell r="J11772" t="str">
            <v>P49</v>
          </cell>
        </row>
        <row r="11773">
          <cell r="J11773" t="str">
            <v>P51</v>
          </cell>
        </row>
        <row r="11774">
          <cell r="J11774" t="str">
            <v>P53</v>
          </cell>
        </row>
        <row r="11775">
          <cell r="J11775" t="str">
            <v>P54</v>
          </cell>
        </row>
        <row r="11776">
          <cell r="J11776" t="str">
            <v>P55</v>
          </cell>
        </row>
        <row r="11777">
          <cell r="J11777" t="str">
            <v>P61</v>
          </cell>
        </row>
        <row r="11778">
          <cell r="J11778" t="str">
            <v>P62</v>
          </cell>
        </row>
        <row r="11779">
          <cell r="J11779" t="str">
            <v>P63</v>
          </cell>
        </row>
        <row r="11780">
          <cell r="J11780" t="str">
            <v>P64</v>
          </cell>
        </row>
        <row r="11781">
          <cell r="J11781" t="str">
            <v>P66</v>
          </cell>
        </row>
        <row r="11782">
          <cell r="J11782" t="str">
            <v>P67</v>
          </cell>
        </row>
        <row r="11783">
          <cell r="J11783" t="str">
            <v>P69</v>
          </cell>
        </row>
        <row r="11784">
          <cell r="J11784" t="str">
            <v>P71</v>
          </cell>
        </row>
        <row r="11785">
          <cell r="J11785" t="str">
            <v>P81</v>
          </cell>
        </row>
        <row r="11786">
          <cell r="J11786" t="str">
            <v>P83</v>
          </cell>
        </row>
        <row r="11787">
          <cell r="J11787" t="str">
            <v>P84</v>
          </cell>
        </row>
        <row r="11788">
          <cell r="J11788" t="str">
            <v>P87</v>
          </cell>
        </row>
        <row r="11789">
          <cell r="J11789" t="str">
            <v>P88</v>
          </cell>
        </row>
        <row r="11790">
          <cell r="J11790" t="str">
            <v>P99</v>
          </cell>
        </row>
        <row r="11791">
          <cell r="J11791" t="str">
            <v>H81</v>
          </cell>
        </row>
        <row r="11792">
          <cell r="J11792" t="str">
            <v>I11</v>
          </cell>
        </row>
        <row r="11793">
          <cell r="J11793" t="str">
            <v>I12</v>
          </cell>
        </row>
        <row r="11794">
          <cell r="J11794" t="str">
            <v>I13</v>
          </cell>
        </row>
        <row r="11795">
          <cell r="J11795" t="str">
            <v>L02</v>
          </cell>
        </row>
        <row r="11796">
          <cell r="J11796" t="str">
            <v>L22</v>
          </cell>
        </row>
        <row r="11797">
          <cell r="J11797" t="str">
            <v>O1</v>
          </cell>
        </row>
        <row r="11798">
          <cell r="J11798" t="str">
            <v>O2</v>
          </cell>
        </row>
        <row r="11799">
          <cell r="J11799" t="str">
            <v>O4</v>
          </cell>
        </row>
        <row r="11800">
          <cell r="J11800" t="str">
            <v>O8</v>
          </cell>
        </row>
        <row r="11801">
          <cell r="J11801" t="str">
            <v>P11</v>
          </cell>
        </row>
        <row r="11802">
          <cell r="J11802" t="str">
            <v>P13</v>
          </cell>
        </row>
        <row r="11803">
          <cell r="J11803" t="str">
            <v>P14</v>
          </cell>
        </row>
        <row r="11804">
          <cell r="J11804" t="str">
            <v>P15</v>
          </cell>
        </row>
        <row r="11805">
          <cell r="J11805" t="str">
            <v>P30</v>
          </cell>
        </row>
        <row r="11806">
          <cell r="J11806" t="str">
            <v>P41</v>
          </cell>
        </row>
        <row r="11807">
          <cell r="J11807" t="str">
            <v>P46</v>
          </cell>
        </row>
        <row r="11808">
          <cell r="J11808" t="str">
            <v>P49</v>
          </cell>
        </row>
        <row r="11809">
          <cell r="J11809" t="str">
            <v>P54</v>
          </cell>
        </row>
        <row r="11810">
          <cell r="J11810" t="str">
            <v>P61</v>
          </cell>
        </row>
        <row r="11811">
          <cell r="J11811" t="str">
            <v>P62</v>
          </cell>
        </row>
        <row r="11812">
          <cell r="J11812" t="str">
            <v>P64</v>
          </cell>
        </row>
        <row r="11813">
          <cell r="J11813" t="str">
            <v>P66</v>
          </cell>
        </row>
        <row r="11814">
          <cell r="J11814" t="str">
            <v>P67</v>
          </cell>
        </row>
        <row r="11815">
          <cell r="J11815" t="str">
            <v>P81</v>
          </cell>
        </row>
        <row r="11816">
          <cell r="J11816" t="str">
            <v>P83</v>
          </cell>
        </row>
        <row r="11817">
          <cell r="J11817" t="str">
            <v>P84</v>
          </cell>
        </row>
        <row r="11818">
          <cell r="J11818" t="str">
            <v>P88</v>
          </cell>
        </row>
        <row r="11819">
          <cell r="J11819" t="str">
            <v>I11</v>
          </cell>
        </row>
        <row r="11820">
          <cell r="J11820" t="str">
            <v>L22</v>
          </cell>
        </row>
        <row r="11821">
          <cell r="J11821" t="str">
            <v>O1</v>
          </cell>
        </row>
        <row r="11822">
          <cell r="J11822" t="str">
            <v>O2</v>
          </cell>
        </row>
        <row r="11823">
          <cell r="J11823" t="str">
            <v>O4</v>
          </cell>
        </row>
        <row r="11824">
          <cell r="J11824" t="str">
            <v>O8</v>
          </cell>
        </row>
        <row r="11825">
          <cell r="J11825" t="str">
            <v>P11</v>
          </cell>
        </row>
        <row r="11826">
          <cell r="J11826" t="str">
            <v>P13</v>
          </cell>
        </row>
        <row r="11827">
          <cell r="J11827" t="str">
            <v>P15</v>
          </cell>
        </row>
        <row r="11828">
          <cell r="J11828" t="str">
            <v>P16</v>
          </cell>
        </row>
        <row r="11829">
          <cell r="J11829" t="str">
            <v>P30</v>
          </cell>
        </row>
        <row r="11830">
          <cell r="J11830" t="str">
            <v>P41</v>
          </cell>
        </row>
        <row r="11831">
          <cell r="J11831" t="str">
            <v>P49</v>
          </cell>
        </row>
        <row r="11832">
          <cell r="J11832" t="str">
            <v>P54</v>
          </cell>
        </row>
        <row r="11833">
          <cell r="J11833" t="str">
            <v>P61</v>
          </cell>
        </row>
        <row r="11834">
          <cell r="J11834" t="str">
            <v>P62</v>
          </cell>
        </row>
        <row r="11835">
          <cell r="J11835" t="str">
            <v>P64</v>
          </cell>
        </row>
        <row r="11836">
          <cell r="J11836" t="str">
            <v>P65</v>
          </cell>
        </row>
        <row r="11837">
          <cell r="J11837" t="str">
            <v>P66</v>
          </cell>
        </row>
        <row r="11838">
          <cell r="J11838" t="str">
            <v>P67</v>
          </cell>
        </row>
        <row r="11839">
          <cell r="J11839" t="str">
            <v>P81</v>
          </cell>
        </row>
        <row r="11840">
          <cell r="J11840" t="str">
            <v>P82</v>
          </cell>
        </row>
        <row r="11841">
          <cell r="J11841" t="str">
            <v>P83</v>
          </cell>
        </row>
        <row r="11842">
          <cell r="J11842" t="str">
            <v>P84</v>
          </cell>
        </row>
        <row r="11843">
          <cell r="J11843" t="str">
            <v>P87</v>
          </cell>
        </row>
        <row r="11844">
          <cell r="J11844" t="str">
            <v>I11</v>
          </cell>
        </row>
        <row r="11845">
          <cell r="J11845" t="str">
            <v>I12</v>
          </cell>
        </row>
        <row r="11846">
          <cell r="J11846" t="str">
            <v>I99</v>
          </cell>
        </row>
        <row r="11847">
          <cell r="J11847" t="str">
            <v>L35</v>
          </cell>
        </row>
        <row r="11848">
          <cell r="J11848" t="str">
            <v>O1</v>
          </cell>
        </row>
        <row r="11849">
          <cell r="J11849" t="str">
            <v>O2</v>
          </cell>
        </row>
        <row r="11850">
          <cell r="J11850" t="str">
            <v>O5</v>
          </cell>
        </row>
        <row r="11851">
          <cell r="J11851" t="str">
            <v>O8</v>
          </cell>
        </row>
        <row r="11852">
          <cell r="J11852" t="str">
            <v>O99</v>
          </cell>
        </row>
        <row r="11853">
          <cell r="J11853" t="str">
            <v>P11</v>
          </cell>
        </row>
        <row r="11854">
          <cell r="J11854" t="str">
            <v>P13</v>
          </cell>
        </row>
        <row r="11855">
          <cell r="J11855" t="str">
            <v>P14</v>
          </cell>
        </row>
        <row r="11856">
          <cell r="J11856" t="str">
            <v>P15</v>
          </cell>
        </row>
        <row r="11857">
          <cell r="J11857" t="str">
            <v>P16</v>
          </cell>
        </row>
        <row r="11858">
          <cell r="J11858" t="str">
            <v>P30</v>
          </cell>
        </row>
        <row r="11859">
          <cell r="J11859" t="str">
            <v>P41</v>
          </cell>
        </row>
        <row r="11860">
          <cell r="J11860" t="str">
            <v>P49</v>
          </cell>
        </row>
        <row r="11861">
          <cell r="J11861" t="str">
            <v>P54</v>
          </cell>
        </row>
        <row r="11862">
          <cell r="J11862" t="str">
            <v>P61</v>
          </cell>
        </row>
        <row r="11863">
          <cell r="J11863" t="str">
            <v>P62</v>
          </cell>
        </row>
        <row r="11864">
          <cell r="J11864" t="str">
            <v>P64</v>
          </cell>
        </row>
        <row r="11865">
          <cell r="J11865" t="str">
            <v>P65</v>
          </cell>
        </row>
        <row r="11866">
          <cell r="J11866" t="str">
            <v>P66</v>
          </cell>
        </row>
        <row r="11867">
          <cell r="J11867" t="str">
            <v>P67</v>
          </cell>
        </row>
        <row r="11868">
          <cell r="J11868" t="str">
            <v>P81</v>
          </cell>
        </row>
        <row r="11869">
          <cell r="J11869" t="str">
            <v>P83</v>
          </cell>
        </row>
        <row r="11870">
          <cell r="J11870" t="str">
            <v>P84</v>
          </cell>
        </row>
        <row r="11871">
          <cell r="J11871" t="str">
            <v>P86</v>
          </cell>
        </row>
        <row r="11872">
          <cell r="J11872" t="str">
            <v>P87</v>
          </cell>
        </row>
        <row r="11873">
          <cell r="J11873" t="str">
            <v>P88</v>
          </cell>
        </row>
        <row r="11874">
          <cell r="J11874" t="str">
            <v>P99</v>
          </cell>
        </row>
        <row r="11875">
          <cell r="J11875" t="str">
            <v>S5105</v>
          </cell>
        </row>
        <row r="11876">
          <cell r="J11876" t="str">
            <v>S5130</v>
          </cell>
        </row>
        <row r="11877">
          <cell r="J11877" t="str">
            <v>S5140</v>
          </cell>
        </row>
        <row r="11878">
          <cell r="J11878" t="str">
            <v>S5160</v>
          </cell>
        </row>
        <row r="11879">
          <cell r="J11879" t="str">
            <v>S5161</v>
          </cell>
        </row>
        <row r="11880">
          <cell r="J11880" t="str">
            <v>S9122</v>
          </cell>
        </row>
        <row r="11881">
          <cell r="J11881" t="str">
            <v>S9123</v>
          </cell>
        </row>
        <row r="11882">
          <cell r="J11882" t="str">
            <v>S9124</v>
          </cell>
        </row>
        <row r="11883">
          <cell r="J11883" t="str">
            <v>T2022</v>
          </cell>
        </row>
        <row r="11884">
          <cell r="J11884" t="str">
            <v>T2028</v>
          </cell>
        </row>
        <row r="11885">
          <cell r="J11885" t="str">
            <v>T4522</v>
          </cell>
        </row>
        <row r="11886">
          <cell r="J11886" t="str">
            <v>T4541</v>
          </cell>
        </row>
        <row r="11887">
          <cell r="J11887" t="str">
            <v>I11</v>
          </cell>
        </row>
        <row r="11888">
          <cell r="J11888" t="str">
            <v>I12</v>
          </cell>
        </row>
        <row r="11889">
          <cell r="J11889" t="str">
            <v>I13</v>
          </cell>
        </row>
        <row r="11890">
          <cell r="J11890" t="str">
            <v>L22</v>
          </cell>
        </row>
        <row r="11891">
          <cell r="J11891" t="str">
            <v>L35</v>
          </cell>
        </row>
        <row r="11892">
          <cell r="J11892" t="str">
            <v>O1</v>
          </cell>
        </row>
        <row r="11893">
          <cell r="J11893" t="str">
            <v>O2</v>
          </cell>
        </row>
        <row r="11894">
          <cell r="J11894" t="str">
            <v>O3</v>
          </cell>
        </row>
        <row r="11895">
          <cell r="J11895" t="str">
            <v>O4</v>
          </cell>
        </row>
        <row r="11896">
          <cell r="J11896" t="str">
            <v>O5</v>
          </cell>
        </row>
        <row r="11897">
          <cell r="J11897" t="str">
            <v>O6</v>
          </cell>
        </row>
        <row r="11898">
          <cell r="J11898" t="str">
            <v>O7</v>
          </cell>
        </row>
        <row r="11899">
          <cell r="J11899" t="str">
            <v>O8</v>
          </cell>
        </row>
        <row r="11900">
          <cell r="J11900" t="str">
            <v>O99</v>
          </cell>
        </row>
        <row r="11901">
          <cell r="J11901" t="str">
            <v>P11</v>
          </cell>
        </row>
        <row r="11902">
          <cell r="J11902" t="str">
            <v>P13</v>
          </cell>
        </row>
        <row r="11903">
          <cell r="J11903" t="str">
            <v>P14</v>
          </cell>
        </row>
        <row r="11904">
          <cell r="J11904" t="str">
            <v>P15</v>
          </cell>
        </row>
        <row r="11905">
          <cell r="J11905" t="str">
            <v>P16</v>
          </cell>
        </row>
        <row r="11906">
          <cell r="J11906" t="str">
            <v>P30</v>
          </cell>
        </row>
        <row r="11907">
          <cell r="J11907" t="str">
            <v>P41</v>
          </cell>
        </row>
        <row r="11908">
          <cell r="J11908" t="str">
            <v>P46</v>
          </cell>
        </row>
        <row r="11909">
          <cell r="J11909" t="str">
            <v>P47</v>
          </cell>
        </row>
        <row r="11910">
          <cell r="J11910" t="str">
            <v>P49</v>
          </cell>
        </row>
        <row r="11911">
          <cell r="J11911" t="str">
            <v>P51</v>
          </cell>
        </row>
        <row r="11912">
          <cell r="J11912" t="str">
            <v>P53</v>
          </cell>
        </row>
        <row r="11913">
          <cell r="J11913" t="str">
            <v>P54</v>
          </cell>
        </row>
        <row r="11914">
          <cell r="J11914" t="str">
            <v>P55</v>
          </cell>
        </row>
        <row r="11915">
          <cell r="J11915" t="str">
            <v>P61</v>
          </cell>
        </row>
        <row r="11916">
          <cell r="J11916" t="str">
            <v>P62</v>
          </cell>
        </row>
        <row r="11917">
          <cell r="J11917" t="str">
            <v>P63</v>
          </cell>
        </row>
        <row r="11918">
          <cell r="J11918" t="str">
            <v>P64</v>
          </cell>
        </row>
        <row r="11919">
          <cell r="J11919" t="str">
            <v>P65</v>
          </cell>
        </row>
        <row r="11920">
          <cell r="J11920" t="str">
            <v>P66</v>
          </cell>
        </row>
        <row r="11921">
          <cell r="J11921" t="str">
            <v>P67</v>
          </cell>
        </row>
        <row r="11922">
          <cell r="J11922" t="str">
            <v>P69</v>
          </cell>
        </row>
        <row r="11923">
          <cell r="J11923" t="str">
            <v>P71</v>
          </cell>
        </row>
        <row r="11924">
          <cell r="J11924" t="str">
            <v>P81</v>
          </cell>
        </row>
        <row r="11925">
          <cell r="J11925" t="str">
            <v>P83</v>
          </cell>
        </row>
        <row r="11926">
          <cell r="J11926" t="str">
            <v>P84</v>
          </cell>
        </row>
        <row r="11927">
          <cell r="J11927" t="str">
            <v>P85</v>
          </cell>
        </row>
        <row r="11928">
          <cell r="J11928" t="str">
            <v>P86</v>
          </cell>
        </row>
        <row r="11929">
          <cell r="J11929" t="str">
            <v>P87</v>
          </cell>
        </row>
        <row r="11930">
          <cell r="J11930" t="str">
            <v>P88</v>
          </cell>
        </row>
        <row r="11931">
          <cell r="J11931" t="str">
            <v>P99</v>
          </cell>
        </row>
        <row r="11932">
          <cell r="J11932" t="str">
            <v>T4522</v>
          </cell>
        </row>
        <row r="11933">
          <cell r="J11933" t="str">
            <v>T4541</v>
          </cell>
        </row>
        <row r="11934">
          <cell r="J11934" t="str">
            <v>H81</v>
          </cell>
        </row>
        <row r="11935">
          <cell r="J11935" t="str">
            <v>I11</v>
          </cell>
        </row>
        <row r="11936">
          <cell r="J11936" t="str">
            <v>I12</v>
          </cell>
        </row>
        <row r="11937">
          <cell r="J11937" t="str">
            <v>I13</v>
          </cell>
        </row>
        <row r="11938">
          <cell r="J11938" t="str">
            <v>L22</v>
          </cell>
        </row>
        <row r="11939">
          <cell r="J11939" t="str">
            <v>O1</v>
          </cell>
        </row>
        <row r="11940">
          <cell r="J11940" t="str">
            <v>O3</v>
          </cell>
        </row>
        <row r="11941">
          <cell r="J11941" t="str">
            <v>O8</v>
          </cell>
        </row>
        <row r="11942">
          <cell r="J11942" t="str">
            <v>P11</v>
          </cell>
        </row>
        <row r="11943">
          <cell r="J11943" t="str">
            <v>P13</v>
          </cell>
        </row>
        <row r="11944">
          <cell r="J11944" t="str">
            <v>P14</v>
          </cell>
        </row>
        <row r="11945">
          <cell r="J11945" t="str">
            <v>P15</v>
          </cell>
        </row>
        <row r="11946">
          <cell r="J11946" t="str">
            <v>P30</v>
          </cell>
        </row>
        <row r="11947">
          <cell r="J11947" t="str">
            <v>P41</v>
          </cell>
        </row>
        <row r="11948">
          <cell r="J11948" t="str">
            <v>P49</v>
          </cell>
        </row>
        <row r="11949">
          <cell r="J11949" t="str">
            <v>P61</v>
          </cell>
        </row>
        <row r="11950">
          <cell r="J11950" t="str">
            <v>P62</v>
          </cell>
        </row>
        <row r="11951">
          <cell r="J11951" t="str">
            <v>P64</v>
          </cell>
        </row>
        <row r="11952">
          <cell r="J11952" t="str">
            <v>P66</v>
          </cell>
        </row>
        <row r="11953">
          <cell r="J11953" t="str">
            <v>P67</v>
          </cell>
        </row>
        <row r="11954">
          <cell r="J11954" t="str">
            <v>P71</v>
          </cell>
        </row>
        <row r="11955">
          <cell r="J11955" t="str">
            <v>P81</v>
          </cell>
        </row>
        <row r="11956">
          <cell r="J11956" t="str">
            <v>P83</v>
          </cell>
        </row>
        <row r="11957">
          <cell r="J11957" t="str">
            <v>P84</v>
          </cell>
        </row>
        <row r="11958">
          <cell r="J11958" t="str">
            <v>I11</v>
          </cell>
        </row>
        <row r="11959">
          <cell r="J11959" t="str">
            <v>I13</v>
          </cell>
        </row>
        <row r="11960">
          <cell r="J11960" t="str">
            <v>L22</v>
          </cell>
        </row>
        <row r="11961">
          <cell r="J11961" t="str">
            <v>O8</v>
          </cell>
        </row>
        <row r="11962">
          <cell r="J11962" t="str">
            <v>P14</v>
          </cell>
        </row>
        <row r="11963">
          <cell r="J11963" t="str">
            <v>P30</v>
          </cell>
        </row>
        <row r="11964">
          <cell r="J11964" t="str">
            <v>P41</v>
          </cell>
        </row>
        <row r="11965">
          <cell r="J11965" t="str">
            <v>P54</v>
          </cell>
        </row>
        <row r="11966">
          <cell r="J11966" t="str">
            <v>P61</v>
          </cell>
        </row>
        <row r="11967">
          <cell r="J11967" t="str">
            <v>P62</v>
          </cell>
        </row>
        <row r="11968">
          <cell r="J11968" t="str">
            <v>P64</v>
          </cell>
        </row>
        <row r="11969">
          <cell r="J11969" t="str">
            <v>P66</v>
          </cell>
        </row>
        <row r="11970">
          <cell r="J11970" t="str">
            <v>P81</v>
          </cell>
        </row>
        <row r="11971">
          <cell r="J11971" t="str">
            <v>P83</v>
          </cell>
        </row>
        <row r="11972">
          <cell r="J11972" t="str">
            <v>P84</v>
          </cell>
        </row>
        <row r="11973">
          <cell r="J11973" t="str">
            <v>H81</v>
          </cell>
        </row>
        <row r="11974">
          <cell r="J11974" t="str">
            <v>I11</v>
          </cell>
        </row>
        <row r="11975">
          <cell r="J11975" t="str">
            <v>I12</v>
          </cell>
        </row>
        <row r="11976">
          <cell r="J11976" t="str">
            <v>O1</v>
          </cell>
        </row>
        <row r="11977">
          <cell r="J11977" t="str">
            <v>O2</v>
          </cell>
        </row>
        <row r="11978">
          <cell r="J11978" t="str">
            <v>O3</v>
          </cell>
        </row>
        <row r="11979">
          <cell r="J11979" t="str">
            <v>O8</v>
          </cell>
        </row>
        <row r="11980">
          <cell r="J11980" t="str">
            <v>O99</v>
          </cell>
        </row>
        <row r="11981">
          <cell r="J11981" t="str">
            <v>P11</v>
          </cell>
        </row>
        <row r="11982">
          <cell r="J11982" t="str">
            <v>P13</v>
          </cell>
        </row>
        <row r="11983">
          <cell r="J11983" t="str">
            <v>P14</v>
          </cell>
        </row>
        <row r="11984">
          <cell r="J11984" t="str">
            <v>P15</v>
          </cell>
        </row>
        <row r="11985">
          <cell r="J11985" t="str">
            <v>P16</v>
          </cell>
        </row>
        <row r="11986">
          <cell r="J11986" t="str">
            <v>P30</v>
          </cell>
        </row>
        <row r="11987">
          <cell r="J11987" t="str">
            <v>P41</v>
          </cell>
        </row>
        <row r="11988">
          <cell r="J11988" t="str">
            <v>P46</v>
          </cell>
        </row>
        <row r="11989">
          <cell r="J11989" t="str">
            <v>P49</v>
          </cell>
        </row>
        <row r="11990">
          <cell r="J11990" t="str">
            <v>P51</v>
          </cell>
        </row>
        <row r="11991">
          <cell r="J11991" t="str">
            <v>P53</v>
          </cell>
        </row>
        <row r="11992">
          <cell r="J11992" t="str">
            <v>P54</v>
          </cell>
        </row>
        <row r="11993">
          <cell r="J11993" t="str">
            <v>P61</v>
          </cell>
        </row>
        <row r="11994">
          <cell r="J11994" t="str">
            <v>P62</v>
          </cell>
        </row>
        <row r="11995">
          <cell r="J11995" t="str">
            <v>P64</v>
          </cell>
        </row>
        <row r="11996">
          <cell r="J11996" t="str">
            <v>P65</v>
          </cell>
        </row>
        <row r="11997">
          <cell r="J11997" t="str">
            <v>P66</v>
          </cell>
        </row>
        <row r="11998">
          <cell r="J11998" t="str">
            <v>P67</v>
          </cell>
        </row>
        <row r="11999">
          <cell r="J11999" t="str">
            <v>P71</v>
          </cell>
        </row>
        <row r="12000">
          <cell r="J12000" t="str">
            <v>P81</v>
          </cell>
        </row>
        <row r="12001">
          <cell r="J12001" t="str">
            <v>P83</v>
          </cell>
        </row>
        <row r="12002">
          <cell r="J12002" t="str">
            <v>P84</v>
          </cell>
        </row>
        <row r="12003">
          <cell r="J12003" t="str">
            <v>P99</v>
          </cell>
        </row>
        <row r="12004">
          <cell r="J12004" t="str">
            <v>S5102</v>
          </cell>
        </row>
        <row r="12005">
          <cell r="J12005" t="str">
            <v>S5161</v>
          </cell>
        </row>
        <row r="12006">
          <cell r="J12006" t="str">
            <v>S5170</v>
          </cell>
        </row>
        <row r="12007">
          <cell r="J12007" t="str">
            <v>S9122</v>
          </cell>
        </row>
        <row r="12008">
          <cell r="J12008" t="str">
            <v>S9123</v>
          </cell>
        </row>
        <row r="12009">
          <cell r="J12009" t="str">
            <v>T4522</v>
          </cell>
        </row>
        <row r="12010">
          <cell r="J12010" t="str">
            <v>T4541</v>
          </cell>
        </row>
        <row r="12011">
          <cell r="J12011" t="str">
            <v>H81</v>
          </cell>
        </row>
        <row r="12012">
          <cell r="J12012" t="str">
            <v>I11</v>
          </cell>
        </row>
        <row r="12013">
          <cell r="J12013" t="str">
            <v>I12</v>
          </cell>
        </row>
        <row r="12014">
          <cell r="J12014" t="str">
            <v>I13</v>
          </cell>
        </row>
        <row r="12015">
          <cell r="J12015" t="str">
            <v>I14</v>
          </cell>
        </row>
        <row r="12016">
          <cell r="J12016" t="str">
            <v>I99</v>
          </cell>
        </row>
        <row r="12017">
          <cell r="J12017" t="str">
            <v>L22</v>
          </cell>
        </row>
        <row r="12018">
          <cell r="J12018" t="str">
            <v>O1</v>
          </cell>
        </row>
        <row r="12019">
          <cell r="J12019" t="str">
            <v>O2</v>
          </cell>
        </row>
        <row r="12020">
          <cell r="J12020" t="str">
            <v>O3</v>
          </cell>
        </row>
        <row r="12021">
          <cell r="J12021" t="str">
            <v>O4</v>
          </cell>
        </row>
        <row r="12022">
          <cell r="J12022" t="str">
            <v>O5</v>
          </cell>
        </row>
        <row r="12023">
          <cell r="J12023" t="str">
            <v>O7</v>
          </cell>
        </row>
        <row r="12024">
          <cell r="J12024" t="str">
            <v>O8</v>
          </cell>
        </row>
        <row r="12025">
          <cell r="J12025" t="str">
            <v>O99</v>
          </cell>
        </row>
        <row r="12026">
          <cell r="J12026" t="str">
            <v>P11</v>
          </cell>
        </row>
        <row r="12027">
          <cell r="J12027" t="str">
            <v>P12</v>
          </cell>
        </row>
        <row r="12028">
          <cell r="J12028" t="str">
            <v>P13</v>
          </cell>
        </row>
        <row r="12029">
          <cell r="J12029" t="str">
            <v>P14</v>
          </cell>
        </row>
        <row r="12030">
          <cell r="J12030" t="str">
            <v>P15</v>
          </cell>
        </row>
        <row r="12031">
          <cell r="J12031" t="str">
            <v>P16</v>
          </cell>
        </row>
        <row r="12032">
          <cell r="J12032" t="str">
            <v>P30</v>
          </cell>
        </row>
        <row r="12033">
          <cell r="J12033" t="str">
            <v>P41</v>
          </cell>
        </row>
        <row r="12034">
          <cell r="J12034" t="str">
            <v>P46</v>
          </cell>
        </row>
        <row r="12035">
          <cell r="J12035" t="str">
            <v>P49</v>
          </cell>
        </row>
        <row r="12036">
          <cell r="J12036" t="str">
            <v>P51</v>
          </cell>
        </row>
        <row r="12037">
          <cell r="J12037" t="str">
            <v>P53</v>
          </cell>
        </row>
        <row r="12038">
          <cell r="J12038" t="str">
            <v>P54</v>
          </cell>
        </row>
        <row r="12039">
          <cell r="J12039" t="str">
            <v>P55</v>
          </cell>
        </row>
        <row r="12040">
          <cell r="J12040" t="str">
            <v>P61</v>
          </cell>
        </row>
        <row r="12041">
          <cell r="J12041" t="str">
            <v>P62</v>
          </cell>
        </row>
        <row r="12042">
          <cell r="J12042" t="str">
            <v>P63</v>
          </cell>
        </row>
        <row r="12043">
          <cell r="J12043" t="str">
            <v>P64</v>
          </cell>
        </row>
        <row r="12044">
          <cell r="J12044" t="str">
            <v>P65</v>
          </cell>
        </row>
        <row r="12045">
          <cell r="J12045" t="str">
            <v>P66</v>
          </cell>
        </row>
        <row r="12046">
          <cell r="J12046" t="str">
            <v>P67</v>
          </cell>
        </row>
        <row r="12047">
          <cell r="J12047" t="str">
            <v>P71</v>
          </cell>
        </row>
        <row r="12048">
          <cell r="J12048" t="str">
            <v>P81</v>
          </cell>
        </row>
        <row r="12049">
          <cell r="J12049" t="str">
            <v>P83</v>
          </cell>
        </row>
        <row r="12050">
          <cell r="J12050" t="str">
            <v>P84</v>
          </cell>
        </row>
        <row r="12051">
          <cell r="J12051" t="str">
            <v>P87</v>
          </cell>
        </row>
        <row r="12052">
          <cell r="J12052" t="str">
            <v>P88</v>
          </cell>
        </row>
        <row r="12053">
          <cell r="J12053" t="str">
            <v>P99</v>
          </cell>
        </row>
        <row r="12054">
          <cell r="J12054" t="str">
            <v>P81</v>
          </cell>
        </row>
        <row r="12055">
          <cell r="J12055" t="str">
            <v>S5161</v>
          </cell>
        </row>
        <row r="12056">
          <cell r="J12056" t="str">
            <v>S9122</v>
          </cell>
        </row>
        <row r="12057">
          <cell r="J12057" t="str">
            <v>O1</v>
          </cell>
        </row>
        <row r="12058">
          <cell r="J12058" t="str">
            <v>O2</v>
          </cell>
        </row>
        <row r="12059">
          <cell r="J12059" t="str">
            <v>O3</v>
          </cell>
        </row>
        <row r="12060">
          <cell r="J12060" t="str">
            <v>O4</v>
          </cell>
        </row>
        <row r="12061">
          <cell r="J12061" t="str">
            <v>O7</v>
          </cell>
        </row>
        <row r="12062">
          <cell r="J12062" t="str">
            <v>O8</v>
          </cell>
        </row>
        <row r="12063">
          <cell r="J12063" t="str">
            <v>O99</v>
          </cell>
        </row>
        <row r="12064">
          <cell r="J12064" t="str">
            <v>P14</v>
          </cell>
        </row>
        <row r="12065">
          <cell r="J12065" t="str">
            <v>P41</v>
          </cell>
        </row>
        <row r="12066">
          <cell r="J12066" t="str">
            <v>P49</v>
          </cell>
        </row>
        <row r="12067">
          <cell r="J12067" t="str">
            <v>P54</v>
          </cell>
        </row>
        <row r="12068">
          <cell r="J12068" t="str">
            <v>P61</v>
          </cell>
        </row>
        <row r="12069">
          <cell r="J12069" t="str">
            <v>P62</v>
          </cell>
        </row>
        <row r="12070">
          <cell r="J12070" t="str">
            <v>P65</v>
          </cell>
        </row>
        <row r="12071">
          <cell r="J12071" t="str">
            <v>P66</v>
          </cell>
        </row>
        <row r="12072">
          <cell r="J12072" t="str">
            <v>P67</v>
          </cell>
        </row>
        <row r="12073">
          <cell r="J12073" t="str">
            <v>P71</v>
          </cell>
        </row>
        <row r="12074">
          <cell r="J12074" t="str">
            <v>P81</v>
          </cell>
        </row>
        <row r="12075">
          <cell r="J12075" t="str">
            <v>P83</v>
          </cell>
        </row>
        <row r="12076">
          <cell r="J12076" t="str">
            <v>P84</v>
          </cell>
        </row>
        <row r="12077">
          <cell r="J12077" t="str">
            <v>P87</v>
          </cell>
        </row>
        <row r="12078">
          <cell r="J12078" t="str">
            <v>P99</v>
          </cell>
        </row>
        <row r="12079">
          <cell r="J12079" t="str">
            <v>T4522</v>
          </cell>
        </row>
        <row r="12080">
          <cell r="J12080" t="str">
            <v>T4541</v>
          </cell>
        </row>
        <row r="12081">
          <cell r="J12081" t="str">
            <v>O3</v>
          </cell>
        </row>
        <row r="12082">
          <cell r="J12082" t="str">
            <v>O4</v>
          </cell>
        </row>
        <row r="12083">
          <cell r="J12083" t="str">
            <v>O7</v>
          </cell>
        </row>
        <row r="12084">
          <cell r="J12084" t="str">
            <v>O8</v>
          </cell>
        </row>
        <row r="12085">
          <cell r="J12085" t="str">
            <v>P41</v>
          </cell>
        </row>
        <row r="12086">
          <cell r="J12086" t="str">
            <v>P66</v>
          </cell>
        </row>
        <row r="12087">
          <cell r="J12087" t="str">
            <v>P81</v>
          </cell>
        </row>
        <row r="12088">
          <cell r="J12088" t="str">
            <v>P84</v>
          </cell>
        </row>
        <row r="12089">
          <cell r="J12089" t="str">
            <v>I11</v>
          </cell>
        </row>
        <row r="12090">
          <cell r="J12090" t="str">
            <v>L22</v>
          </cell>
        </row>
        <row r="12091">
          <cell r="J12091" t="str">
            <v>O3</v>
          </cell>
        </row>
        <row r="12092">
          <cell r="J12092" t="str">
            <v>P30</v>
          </cell>
        </row>
        <row r="12093">
          <cell r="J12093" t="str">
            <v>P49</v>
          </cell>
        </row>
        <row r="12094">
          <cell r="J12094" t="str">
            <v>P66</v>
          </cell>
        </row>
        <row r="12095">
          <cell r="J12095" t="str">
            <v>P67</v>
          </cell>
        </row>
        <row r="12096">
          <cell r="J12096" t="str">
            <v>P81</v>
          </cell>
        </row>
        <row r="12097">
          <cell r="J12097" t="str">
            <v>P83</v>
          </cell>
        </row>
        <row r="12098">
          <cell r="J12098" t="str">
            <v>P99</v>
          </cell>
        </row>
        <row r="12099">
          <cell r="J12099" t="str">
            <v>I11</v>
          </cell>
        </row>
        <row r="12100">
          <cell r="J12100" t="str">
            <v>I12</v>
          </cell>
        </row>
        <row r="12101">
          <cell r="J12101" t="str">
            <v>L02</v>
          </cell>
        </row>
        <row r="12102">
          <cell r="J12102" t="str">
            <v>L22</v>
          </cell>
        </row>
        <row r="12103">
          <cell r="J12103" t="str">
            <v>O8</v>
          </cell>
        </row>
        <row r="12104">
          <cell r="J12104" t="str">
            <v>O99</v>
          </cell>
        </row>
        <row r="12105">
          <cell r="J12105" t="str">
            <v>P11</v>
          </cell>
        </row>
        <row r="12106">
          <cell r="J12106" t="str">
            <v>P30</v>
          </cell>
        </row>
        <row r="12107">
          <cell r="J12107" t="str">
            <v>P41</v>
          </cell>
        </row>
        <row r="12108">
          <cell r="J12108" t="str">
            <v>P49</v>
          </cell>
        </row>
        <row r="12109">
          <cell r="J12109" t="str">
            <v>P62</v>
          </cell>
        </row>
        <row r="12110">
          <cell r="J12110" t="str">
            <v>P64</v>
          </cell>
        </row>
        <row r="12111">
          <cell r="J12111" t="str">
            <v>P66</v>
          </cell>
        </row>
        <row r="12112">
          <cell r="J12112" t="str">
            <v>P67</v>
          </cell>
        </row>
        <row r="12113">
          <cell r="J12113" t="str">
            <v>P81</v>
          </cell>
        </row>
        <row r="12114">
          <cell r="J12114" t="str">
            <v>P83</v>
          </cell>
        </row>
        <row r="12115">
          <cell r="J12115" t="str">
            <v>P99</v>
          </cell>
        </row>
        <row r="12116">
          <cell r="J12116" t="str">
            <v>O1</v>
          </cell>
        </row>
        <row r="12117">
          <cell r="J12117" t="str">
            <v>P41</v>
          </cell>
        </row>
        <row r="12118">
          <cell r="J12118" t="str">
            <v>P49</v>
          </cell>
        </row>
        <row r="12119">
          <cell r="J12119" t="str">
            <v>P61</v>
          </cell>
        </row>
        <row r="12120">
          <cell r="J12120" t="str">
            <v>P64</v>
          </cell>
        </row>
        <row r="12121">
          <cell r="J12121" t="str">
            <v>P65</v>
          </cell>
        </row>
        <row r="12122">
          <cell r="J12122" t="str">
            <v>P66</v>
          </cell>
        </row>
        <row r="12123">
          <cell r="J12123" t="str">
            <v>P67</v>
          </cell>
        </row>
        <row r="12124">
          <cell r="J12124" t="str">
            <v>P81</v>
          </cell>
        </row>
        <row r="12125">
          <cell r="J12125" t="str">
            <v>P83</v>
          </cell>
        </row>
        <row r="12126">
          <cell r="J12126" t="str">
            <v>P99</v>
          </cell>
        </row>
        <row r="12127">
          <cell r="J12127" t="str">
            <v>S5140</v>
          </cell>
        </row>
        <row r="12128">
          <cell r="J12128" t="str">
            <v>T2022</v>
          </cell>
        </row>
        <row r="12129">
          <cell r="J12129" t="str">
            <v>T4522</v>
          </cell>
        </row>
        <row r="12130">
          <cell r="J12130" t="str">
            <v>T4541</v>
          </cell>
        </row>
        <row r="12131">
          <cell r="J12131" t="str">
            <v>O99</v>
          </cell>
        </row>
        <row r="12132">
          <cell r="J12132" t="str">
            <v>H81</v>
          </cell>
        </row>
        <row r="12133">
          <cell r="J12133" t="str">
            <v>I11</v>
          </cell>
        </row>
        <row r="12134">
          <cell r="J12134" t="str">
            <v>I12</v>
          </cell>
        </row>
        <row r="12135">
          <cell r="J12135" t="str">
            <v>I99</v>
          </cell>
        </row>
        <row r="12136">
          <cell r="J12136" t="str">
            <v>O1</v>
          </cell>
        </row>
        <row r="12137">
          <cell r="J12137" t="str">
            <v>O2</v>
          </cell>
        </row>
        <row r="12138">
          <cell r="J12138" t="str">
            <v>O3</v>
          </cell>
        </row>
        <row r="12139">
          <cell r="J12139" t="str">
            <v>O4</v>
          </cell>
        </row>
        <row r="12140">
          <cell r="J12140" t="str">
            <v>O5</v>
          </cell>
        </row>
        <row r="12141">
          <cell r="J12141" t="str">
            <v>O6</v>
          </cell>
        </row>
        <row r="12142">
          <cell r="J12142" t="str">
            <v>O7</v>
          </cell>
        </row>
        <row r="12143">
          <cell r="J12143" t="str">
            <v>O8</v>
          </cell>
        </row>
        <row r="12144">
          <cell r="J12144" t="str">
            <v>O99</v>
          </cell>
        </row>
        <row r="12145">
          <cell r="J12145" t="str">
            <v>P11</v>
          </cell>
        </row>
        <row r="12146">
          <cell r="J12146" t="str">
            <v>P13</v>
          </cell>
        </row>
        <row r="12147">
          <cell r="J12147" t="str">
            <v>P14</v>
          </cell>
        </row>
        <row r="12148">
          <cell r="J12148" t="str">
            <v>P15</v>
          </cell>
        </row>
        <row r="12149">
          <cell r="J12149" t="str">
            <v>P16</v>
          </cell>
        </row>
        <row r="12150">
          <cell r="J12150" t="str">
            <v>P30</v>
          </cell>
        </row>
        <row r="12151">
          <cell r="J12151" t="str">
            <v>P41</v>
          </cell>
        </row>
        <row r="12152">
          <cell r="J12152" t="str">
            <v>P46</v>
          </cell>
        </row>
        <row r="12153">
          <cell r="J12153" t="str">
            <v>P49</v>
          </cell>
        </row>
        <row r="12154">
          <cell r="J12154" t="str">
            <v>P51</v>
          </cell>
        </row>
        <row r="12155">
          <cell r="J12155" t="str">
            <v>P54</v>
          </cell>
        </row>
        <row r="12156">
          <cell r="J12156" t="str">
            <v>P55</v>
          </cell>
        </row>
        <row r="12157">
          <cell r="J12157" t="str">
            <v>P61</v>
          </cell>
        </row>
        <row r="12158">
          <cell r="J12158" t="str">
            <v>P62</v>
          </cell>
        </row>
        <row r="12159">
          <cell r="J12159" t="str">
            <v>P63</v>
          </cell>
        </row>
        <row r="12160">
          <cell r="J12160" t="str">
            <v>P64</v>
          </cell>
        </row>
        <row r="12161">
          <cell r="J12161" t="str">
            <v>P65</v>
          </cell>
        </row>
        <row r="12162">
          <cell r="J12162" t="str">
            <v>P66</v>
          </cell>
        </row>
        <row r="12163">
          <cell r="J12163" t="str">
            <v>P67</v>
          </cell>
        </row>
        <row r="12164">
          <cell r="J12164" t="str">
            <v>P71</v>
          </cell>
        </row>
        <row r="12165">
          <cell r="J12165" t="str">
            <v>P72</v>
          </cell>
        </row>
        <row r="12166">
          <cell r="J12166" t="str">
            <v>P81</v>
          </cell>
        </row>
        <row r="12167">
          <cell r="J12167" t="str">
            <v>P83</v>
          </cell>
        </row>
        <row r="12168">
          <cell r="J12168" t="str">
            <v>P84</v>
          </cell>
        </row>
        <row r="12169">
          <cell r="J12169" t="str">
            <v>P86</v>
          </cell>
        </row>
        <row r="12170">
          <cell r="J12170" t="str">
            <v>P87</v>
          </cell>
        </row>
        <row r="12171">
          <cell r="J12171" t="str">
            <v>P88</v>
          </cell>
        </row>
        <row r="12172">
          <cell r="J12172" t="str">
            <v>P99</v>
          </cell>
        </row>
        <row r="12173">
          <cell r="J12173" t="str">
            <v>O3</v>
          </cell>
        </row>
        <row r="12174">
          <cell r="J12174" t="str">
            <v>O5</v>
          </cell>
        </row>
        <row r="12175">
          <cell r="J12175" t="str">
            <v>O8</v>
          </cell>
        </row>
        <row r="12176">
          <cell r="J12176" t="str">
            <v>P41</v>
          </cell>
        </row>
        <row r="12177">
          <cell r="J12177" t="str">
            <v>P49</v>
          </cell>
        </row>
        <row r="12178">
          <cell r="J12178" t="str">
            <v>P62</v>
          </cell>
        </row>
        <row r="12179">
          <cell r="J12179" t="str">
            <v>P64</v>
          </cell>
        </row>
        <row r="12180">
          <cell r="J12180" t="str">
            <v>P65</v>
          </cell>
        </row>
        <row r="12181">
          <cell r="J12181" t="str">
            <v>P66</v>
          </cell>
        </row>
        <row r="12182">
          <cell r="J12182" t="str">
            <v>P67</v>
          </cell>
        </row>
        <row r="12183">
          <cell r="J12183" t="str">
            <v>P81</v>
          </cell>
        </row>
        <row r="12184">
          <cell r="J12184" t="str">
            <v>L22</v>
          </cell>
        </row>
        <row r="12185">
          <cell r="J12185" t="str">
            <v>P14</v>
          </cell>
        </row>
        <row r="12186">
          <cell r="J12186" t="str">
            <v>P15</v>
          </cell>
        </row>
        <row r="12187">
          <cell r="J12187" t="str">
            <v>P30</v>
          </cell>
        </row>
        <row r="12188">
          <cell r="J12188" t="str">
            <v>P41</v>
          </cell>
        </row>
        <row r="12189">
          <cell r="J12189" t="str">
            <v>P49</v>
          </cell>
        </row>
        <row r="12190">
          <cell r="J12190" t="str">
            <v>P62</v>
          </cell>
        </row>
        <row r="12191">
          <cell r="J12191" t="str">
            <v>P67</v>
          </cell>
        </row>
        <row r="12192">
          <cell r="J12192" t="str">
            <v>P81</v>
          </cell>
        </row>
        <row r="12193">
          <cell r="J12193" t="str">
            <v>O1</v>
          </cell>
        </row>
        <row r="12194">
          <cell r="J12194" t="str">
            <v>O2</v>
          </cell>
        </row>
        <row r="12195">
          <cell r="J12195" t="str">
            <v>O8</v>
          </cell>
        </row>
        <row r="12196">
          <cell r="J12196" t="str">
            <v>P14</v>
          </cell>
        </row>
        <row r="12197">
          <cell r="J12197" t="str">
            <v>P41</v>
          </cell>
        </row>
        <row r="12198">
          <cell r="J12198" t="str">
            <v>P49</v>
          </cell>
        </row>
        <row r="12199">
          <cell r="J12199" t="str">
            <v>P61</v>
          </cell>
        </row>
        <row r="12200">
          <cell r="J12200" t="str">
            <v>P62</v>
          </cell>
        </row>
        <row r="12201">
          <cell r="J12201" t="str">
            <v>P66</v>
          </cell>
        </row>
        <row r="12202">
          <cell r="J12202" t="str">
            <v>P67</v>
          </cell>
        </row>
        <row r="12203">
          <cell r="J12203" t="str">
            <v>P81</v>
          </cell>
        </row>
        <row r="12204">
          <cell r="J12204" t="str">
            <v>P84</v>
          </cell>
        </row>
        <row r="12205">
          <cell r="J12205" t="str">
            <v>P99</v>
          </cell>
        </row>
        <row r="12206">
          <cell r="J12206" t="str">
            <v>P11</v>
          </cell>
        </row>
        <row r="12207">
          <cell r="J12207" t="str">
            <v>P15</v>
          </cell>
        </row>
        <row r="12208">
          <cell r="J12208" t="str">
            <v>P41</v>
          </cell>
        </row>
        <row r="12209">
          <cell r="J12209" t="str">
            <v>P71</v>
          </cell>
        </row>
        <row r="12210">
          <cell r="J12210" t="str">
            <v>P81</v>
          </cell>
        </row>
        <row r="12211">
          <cell r="J12211" t="str">
            <v>P84</v>
          </cell>
        </row>
        <row r="12212">
          <cell r="J12212" t="str">
            <v>S5161</v>
          </cell>
        </row>
        <row r="12213">
          <cell r="J12213" t="str">
            <v>S9122</v>
          </cell>
        </row>
        <row r="12214">
          <cell r="J12214" t="str">
            <v>O1</v>
          </cell>
        </row>
        <row r="12215">
          <cell r="J12215" t="str">
            <v>P41</v>
          </cell>
        </row>
        <row r="12216">
          <cell r="J12216" t="str">
            <v>P61</v>
          </cell>
        </row>
        <row r="12217">
          <cell r="J12217" t="str">
            <v>P66</v>
          </cell>
        </row>
        <row r="12218">
          <cell r="J12218" t="str">
            <v>P81</v>
          </cell>
        </row>
        <row r="12219">
          <cell r="J12219" t="str">
            <v>P84</v>
          </cell>
        </row>
        <row r="12220">
          <cell r="J12220" t="str">
            <v>P88</v>
          </cell>
        </row>
        <row r="12221">
          <cell r="J12221" t="str">
            <v>P15</v>
          </cell>
        </row>
        <row r="12222">
          <cell r="J12222" t="str">
            <v>P41</v>
          </cell>
        </row>
        <row r="12223">
          <cell r="J12223" t="str">
            <v>P81</v>
          </cell>
        </row>
        <row r="12224">
          <cell r="J12224" t="str">
            <v>H81</v>
          </cell>
        </row>
        <row r="12225">
          <cell r="J12225" t="str">
            <v>I11</v>
          </cell>
        </row>
        <row r="12226">
          <cell r="J12226" t="str">
            <v>L22</v>
          </cell>
        </row>
        <row r="12227">
          <cell r="J12227" t="str">
            <v>O2</v>
          </cell>
        </row>
        <row r="12228">
          <cell r="J12228" t="str">
            <v>O4</v>
          </cell>
        </row>
        <row r="12229">
          <cell r="J12229" t="str">
            <v>O8</v>
          </cell>
        </row>
        <row r="12230">
          <cell r="J12230" t="str">
            <v>P11</v>
          </cell>
        </row>
        <row r="12231">
          <cell r="J12231" t="str">
            <v>P14</v>
          </cell>
        </row>
        <row r="12232">
          <cell r="J12232" t="str">
            <v>P16</v>
          </cell>
        </row>
        <row r="12233">
          <cell r="J12233" t="str">
            <v>P30</v>
          </cell>
        </row>
        <row r="12234">
          <cell r="J12234" t="str">
            <v>P41</v>
          </cell>
        </row>
        <row r="12235">
          <cell r="J12235" t="str">
            <v>P49</v>
          </cell>
        </row>
        <row r="12236">
          <cell r="J12236" t="str">
            <v>P64</v>
          </cell>
        </row>
        <row r="12237">
          <cell r="J12237" t="str">
            <v>P66</v>
          </cell>
        </row>
        <row r="12238">
          <cell r="J12238" t="str">
            <v>P67</v>
          </cell>
        </row>
        <row r="12239">
          <cell r="J12239" t="str">
            <v>P81</v>
          </cell>
        </row>
        <row r="12240">
          <cell r="J12240" t="str">
            <v>P83</v>
          </cell>
        </row>
        <row r="12241">
          <cell r="J12241" t="str">
            <v>P84</v>
          </cell>
        </row>
        <row r="12242">
          <cell r="J12242" t="str">
            <v>P88</v>
          </cell>
        </row>
        <row r="12243">
          <cell r="J12243" t="str">
            <v>P99</v>
          </cell>
        </row>
        <row r="12244">
          <cell r="J12244" t="str">
            <v>I11</v>
          </cell>
        </row>
        <row r="12245">
          <cell r="J12245" t="str">
            <v>I12</v>
          </cell>
        </row>
        <row r="12246">
          <cell r="J12246" t="str">
            <v>I99</v>
          </cell>
        </row>
        <row r="12247">
          <cell r="J12247" t="str">
            <v>L02</v>
          </cell>
        </row>
        <row r="12248">
          <cell r="J12248" t="str">
            <v>L22</v>
          </cell>
        </row>
        <row r="12249">
          <cell r="J12249" t="str">
            <v>O1</v>
          </cell>
        </row>
        <row r="12250">
          <cell r="J12250" t="str">
            <v>O2</v>
          </cell>
        </row>
        <row r="12251">
          <cell r="J12251" t="str">
            <v>O4</v>
          </cell>
        </row>
        <row r="12252">
          <cell r="J12252" t="str">
            <v>O8</v>
          </cell>
        </row>
        <row r="12253">
          <cell r="J12253" t="str">
            <v>O99</v>
          </cell>
        </row>
        <row r="12254">
          <cell r="J12254" t="str">
            <v>P11</v>
          </cell>
        </row>
        <row r="12255">
          <cell r="J12255" t="str">
            <v>P13</v>
          </cell>
        </row>
        <row r="12256">
          <cell r="J12256" t="str">
            <v>P14</v>
          </cell>
        </row>
        <row r="12257">
          <cell r="J12257" t="str">
            <v>P15</v>
          </cell>
        </row>
        <row r="12258">
          <cell r="J12258" t="str">
            <v>P16</v>
          </cell>
        </row>
        <row r="12259">
          <cell r="J12259" t="str">
            <v>P30</v>
          </cell>
        </row>
        <row r="12260">
          <cell r="J12260" t="str">
            <v>P41</v>
          </cell>
        </row>
        <row r="12261">
          <cell r="J12261" t="str">
            <v>P46</v>
          </cell>
        </row>
        <row r="12262">
          <cell r="J12262" t="str">
            <v>P49</v>
          </cell>
        </row>
        <row r="12263">
          <cell r="J12263" t="str">
            <v>P54</v>
          </cell>
        </row>
        <row r="12264">
          <cell r="J12264" t="str">
            <v>P61</v>
          </cell>
        </row>
        <row r="12265">
          <cell r="J12265" t="str">
            <v>P62</v>
          </cell>
        </row>
        <row r="12266">
          <cell r="J12266" t="str">
            <v>P64</v>
          </cell>
        </row>
        <row r="12267">
          <cell r="J12267" t="str">
            <v>P65</v>
          </cell>
        </row>
        <row r="12268">
          <cell r="J12268" t="str">
            <v>P66</v>
          </cell>
        </row>
        <row r="12269">
          <cell r="J12269" t="str">
            <v>P67</v>
          </cell>
        </row>
        <row r="12270">
          <cell r="J12270" t="str">
            <v>P81</v>
          </cell>
        </row>
        <row r="12271">
          <cell r="J12271" t="str">
            <v>P83</v>
          </cell>
        </row>
        <row r="12272">
          <cell r="J12272" t="str">
            <v>P84</v>
          </cell>
        </row>
        <row r="12273">
          <cell r="J12273" t="str">
            <v>P88</v>
          </cell>
        </row>
        <row r="12274">
          <cell r="J12274" t="str">
            <v>H81</v>
          </cell>
        </row>
        <row r="12275">
          <cell r="J12275" t="str">
            <v>I11</v>
          </cell>
        </row>
        <row r="12276">
          <cell r="J12276" t="str">
            <v>I12</v>
          </cell>
        </row>
        <row r="12277">
          <cell r="J12277" t="str">
            <v>L22</v>
          </cell>
        </row>
        <row r="12278">
          <cell r="J12278" t="str">
            <v>O1</v>
          </cell>
        </row>
        <row r="12279">
          <cell r="J12279" t="str">
            <v>O2</v>
          </cell>
        </row>
        <row r="12280">
          <cell r="J12280" t="str">
            <v>O3</v>
          </cell>
        </row>
        <row r="12281">
          <cell r="J12281" t="str">
            <v>O4</v>
          </cell>
        </row>
        <row r="12282">
          <cell r="J12282" t="str">
            <v>O5</v>
          </cell>
        </row>
        <row r="12283">
          <cell r="J12283" t="str">
            <v>O7</v>
          </cell>
        </row>
        <row r="12284">
          <cell r="J12284" t="str">
            <v>O8</v>
          </cell>
        </row>
        <row r="12285">
          <cell r="J12285" t="str">
            <v>O99</v>
          </cell>
        </row>
        <row r="12286">
          <cell r="J12286" t="str">
            <v>P11</v>
          </cell>
        </row>
        <row r="12287">
          <cell r="J12287" t="str">
            <v>P14</v>
          </cell>
        </row>
        <row r="12288">
          <cell r="J12288" t="str">
            <v>P15</v>
          </cell>
        </row>
        <row r="12289">
          <cell r="J12289" t="str">
            <v>P16</v>
          </cell>
        </row>
        <row r="12290">
          <cell r="J12290" t="str">
            <v>P30</v>
          </cell>
        </row>
        <row r="12291">
          <cell r="J12291" t="str">
            <v>P41</v>
          </cell>
        </row>
        <row r="12292">
          <cell r="J12292" t="str">
            <v>P42</v>
          </cell>
        </row>
        <row r="12293">
          <cell r="J12293" t="str">
            <v>P46</v>
          </cell>
        </row>
        <row r="12294">
          <cell r="J12294" t="str">
            <v>P49</v>
          </cell>
        </row>
        <row r="12295">
          <cell r="J12295" t="str">
            <v>P53</v>
          </cell>
        </row>
        <row r="12296">
          <cell r="J12296" t="str">
            <v>P54</v>
          </cell>
        </row>
        <row r="12297">
          <cell r="J12297" t="str">
            <v>P61</v>
          </cell>
        </row>
        <row r="12298">
          <cell r="J12298" t="str">
            <v>P62</v>
          </cell>
        </row>
        <row r="12299">
          <cell r="J12299" t="str">
            <v>P64</v>
          </cell>
        </row>
        <row r="12300">
          <cell r="J12300" t="str">
            <v>P65</v>
          </cell>
        </row>
        <row r="12301">
          <cell r="J12301" t="str">
            <v>P66</v>
          </cell>
        </row>
        <row r="12302">
          <cell r="J12302" t="str">
            <v>P67</v>
          </cell>
        </row>
        <row r="12303">
          <cell r="J12303" t="str">
            <v>P71</v>
          </cell>
        </row>
        <row r="12304">
          <cell r="J12304" t="str">
            <v>P81</v>
          </cell>
        </row>
        <row r="12305">
          <cell r="J12305" t="str">
            <v>P83</v>
          </cell>
        </row>
        <row r="12306">
          <cell r="J12306" t="str">
            <v>P84</v>
          </cell>
        </row>
        <row r="12307">
          <cell r="J12307" t="str">
            <v>P85</v>
          </cell>
        </row>
        <row r="12308">
          <cell r="J12308" t="str">
            <v>P87</v>
          </cell>
        </row>
        <row r="12309">
          <cell r="J12309" t="str">
            <v>P99</v>
          </cell>
        </row>
        <row r="12310">
          <cell r="J12310" t="str">
            <v>S5105</v>
          </cell>
        </row>
        <row r="12311">
          <cell r="J12311" t="str">
            <v>S5130</v>
          </cell>
        </row>
        <row r="12312">
          <cell r="J12312" t="str">
            <v>S5140</v>
          </cell>
        </row>
        <row r="12313">
          <cell r="J12313" t="str">
            <v>S5160</v>
          </cell>
        </row>
        <row r="12314">
          <cell r="J12314" t="str">
            <v>S5161</v>
          </cell>
        </row>
        <row r="12315">
          <cell r="J12315" t="str">
            <v>S5170</v>
          </cell>
        </row>
        <row r="12316">
          <cell r="J12316" t="str">
            <v>S9122</v>
          </cell>
        </row>
        <row r="12317">
          <cell r="J12317" t="str">
            <v>S9123</v>
          </cell>
        </row>
        <row r="12318">
          <cell r="J12318" t="str">
            <v>T1019</v>
          </cell>
        </row>
        <row r="12319">
          <cell r="J12319" t="str">
            <v>T2022</v>
          </cell>
        </row>
        <row r="12320">
          <cell r="J12320" t="str">
            <v>T2028</v>
          </cell>
        </row>
        <row r="12321">
          <cell r="J12321" t="str">
            <v>T2033</v>
          </cell>
        </row>
        <row r="12322">
          <cell r="J12322" t="str">
            <v>T4522</v>
          </cell>
        </row>
        <row r="12323">
          <cell r="J12323" t="str">
            <v>T4541</v>
          </cell>
        </row>
        <row r="12324">
          <cell r="J12324" t="str">
            <v>P54</v>
          </cell>
        </row>
        <row r="12325">
          <cell r="J12325" t="str">
            <v>P81</v>
          </cell>
        </row>
        <row r="12326">
          <cell r="J12326" t="str">
            <v>H81</v>
          </cell>
        </row>
        <row r="12327">
          <cell r="J12327" t="str">
            <v>I11</v>
          </cell>
        </row>
        <row r="12328">
          <cell r="J12328" t="str">
            <v>I12</v>
          </cell>
        </row>
        <row r="12329">
          <cell r="J12329" t="str">
            <v>I13</v>
          </cell>
        </row>
        <row r="12330">
          <cell r="J12330" t="str">
            <v>I99</v>
          </cell>
        </row>
        <row r="12331">
          <cell r="J12331" t="str">
            <v>L02</v>
          </cell>
        </row>
        <row r="12332">
          <cell r="J12332" t="str">
            <v>L22</v>
          </cell>
        </row>
        <row r="12333">
          <cell r="J12333" t="str">
            <v>O1</v>
          </cell>
        </row>
        <row r="12334">
          <cell r="J12334" t="str">
            <v>O2</v>
          </cell>
        </row>
        <row r="12335">
          <cell r="J12335" t="str">
            <v>O3</v>
          </cell>
        </row>
        <row r="12336">
          <cell r="J12336" t="str">
            <v>O4</v>
          </cell>
        </row>
        <row r="12337">
          <cell r="J12337" t="str">
            <v>O5</v>
          </cell>
        </row>
        <row r="12338">
          <cell r="J12338" t="str">
            <v>O6</v>
          </cell>
        </row>
        <row r="12339">
          <cell r="J12339" t="str">
            <v>O7</v>
          </cell>
        </row>
        <row r="12340">
          <cell r="J12340" t="str">
            <v>O8</v>
          </cell>
        </row>
        <row r="12341">
          <cell r="J12341" t="str">
            <v>O99</v>
          </cell>
        </row>
        <row r="12342">
          <cell r="J12342" t="str">
            <v>P11</v>
          </cell>
        </row>
        <row r="12343">
          <cell r="J12343" t="str">
            <v>P12</v>
          </cell>
        </row>
        <row r="12344">
          <cell r="J12344" t="str">
            <v>P13</v>
          </cell>
        </row>
        <row r="12345">
          <cell r="J12345" t="str">
            <v>P14</v>
          </cell>
        </row>
        <row r="12346">
          <cell r="J12346" t="str">
            <v>P15</v>
          </cell>
        </row>
        <row r="12347">
          <cell r="J12347" t="str">
            <v>P16</v>
          </cell>
        </row>
        <row r="12348">
          <cell r="J12348" t="str">
            <v>P30</v>
          </cell>
        </row>
        <row r="12349">
          <cell r="J12349" t="str">
            <v>P41</v>
          </cell>
        </row>
        <row r="12350">
          <cell r="J12350" t="str">
            <v>P46</v>
          </cell>
        </row>
        <row r="12351">
          <cell r="J12351" t="str">
            <v>P47</v>
          </cell>
        </row>
        <row r="12352">
          <cell r="J12352" t="str">
            <v>P48</v>
          </cell>
        </row>
        <row r="12353">
          <cell r="J12353" t="str">
            <v>P49</v>
          </cell>
        </row>
        <row r="12354">
          <cell r="J12354" t="str">
            <v>P51</v>
          </cell>
        </row>
        <row r="12355">
          <cell r="J12355" t="str">
            <v>P53</v>
          </cell>
        </row>
        <row r="12356">
          <cell r="J12356" t="str">
            <v>P54</v>
          </cell>
        </row>
        <row r="12357">
          <cell r="J12357" t="str">
            <v>P55</v>
          </cell>
        </row>
        <row r="12358">
          <cell r="J12358" t="str">
            <v>P61</v>
          </cell>
        </row>
        <row r="12359">
          <cell r="J12359" t="str">
            <v>P62</v>
          </cell>
        </row>
        <row r="12360">
          <cell r="J12360" t="str">
            <v>P63</v>
          </cell>
        </row>
        <row r="12361">
          <cell r="J12361" t="str">
            <v>P64</v>
          </cell>
        </row>
        <row r="12362">
          <cell r="J12362" t="str">
            <v>P65</v>
          </cell>
        </row>
        <row r="12363">
          <cell r="J12363" t="str">
            <v>P66</v>
          </cell>
        </row>
        <row r="12364">
          <cell r="J12364" t="str">
            <v>P67</v>
          </cell>
        </row>
        <row r="12365">
          <cell r="J12365" t="str">
            <v>P71</v>
          </cell>
        </row>
        <row r="12366">
          <cell r="J12366" t="str">
            <v>P81</v>
          </cell>
        </row>
        <row r="12367">
          <cell r="J12367" t="str">
            <v>P83</v>
          </cell>
        </row>
        <row r="12368">
          <cell r="J12368" t="str">
            <v>P84</v>
          </cell>
        </row>
        <row r="12369">
          <cell r="J12369" t="str">
            <v>P85</v>
          </cell>
        </row>
        <row r="12370">
          <cell r="J12370" t="str">
            <v>P86</v>
          </cell>
        </row>
        <row r="12371">
          <cell r="J12371" t="str">
            <v>P87</v>
          </cell>
        </row>
        <row r="12372">
          <cell r="J12372" t="str">
            <v>P88</v>
          </cell>
        </row>
        <row r="12373">
          <cell r="J12373" t="str">
            <v>P99</v>
          </cell>
        </row>
        <row r="12374">
          <cell r="J12374" t="str">
            <v>T4522</v>
          </cell>
        </row>
        <row r="12375">
          <cell r="J12375" t="str">
            <v>T4541</v>
          </cell>
        </row>
        <row r="12376">
          <cell r="J12376" t="str">
            <v>H81</v>
          </cell>
        </row>
        <row r="12377">
          <cell r="J12377" t="str">
            <v>I11</v>
          </cell>
        </row>
        <row r="12378">
          <cell r="J12378" t="str">
            <v>I13</v>
          </cell>
        </row>
        <row r="12379">
          <cell r="J12379" t="str">
            <v>L02</v>
          </cell>
        </row>
        <row r="12380">
          <cell r="J12380" t="str">
            <v>L22</v>
          </cell>
        </row>
        <row r="12381">
          <cell r="J12381" t="str">
            <v>P49</v>
          </cell>
        </row>
        <row r="12382">
          <cell r="J12382" t="str">
            <v>P67</v>
          </cell>
        </row>
        <row r="12383">
          <cell r="J12383" t="str">
            <v>P81</v>
          </cell>
        </row>
        <row r="12384">
          <cell r="J12384" t="str">
            <v>P84</v>
          </cell>
        </row>
        <row r="12385">
          <cell r="J12385" t="str">
            <v>L22</v>
          </cell>
        </row>
        <row r="12386">
          <cell r="J12386" t="str">
            <v>O3</v>
          </cell>
        </row>
        <row r="12387">
          <cell r="J12387" t="str">
            <v>O8</v>
          </cell>
        </row>
        <row r="12388">
          <cell r="J12388" t="str">
            <v>P30</v>
          </cell>
        </row>
        <row r="12389">
          <cell r="J12389" t="str">
            <v>P81</v>
          </cell>
        </row>
        <row r="12390">
          <cell r="J12390" t="str">
            <v>P84</v>
          </cell>
        </row>
        <row r="12391">
          <cell r="J12391" t="str">
            <v>O3</v>
          </cell>
        </row>
        <row r="12392">
          <cell r="J12392" t="str">
            <v>P41</v>
          </cell>
        </row>
        <row r="12393">
          <cell r="J12393" t="str">
            <v>P53</v>
          </cell>
        </row>
        <row r="12394">
          <cell r="J12394" t="str">
            <v>P66</v>
          </cell>
        </row>
        <row r="12395">
          <cell r="J12395" t="str">
            <v>P81</v>
          </cell>
        </row>
        <row r="12396">
          <cell r="J12396" t="str">
            <v>P99</v>
          </cell>
        </row>
        <row r="12397">
          <cell r="J12397" t="str">
            <v>I11</v>
          </cell>
        </row>
        <row r="12398">
          <cell r="J12398" t="str">
            <v>I12</v>
          </cell>
        </row>
        <row r="12399">
          <cell r="J12399" t="str">
            <v>O1</v>
          </cell>
        </row>
        <row r="12400">
          <cell r="J12400" t="str">
            <v>O2</v>
          </cell>
        </row>
        <row r="12401">
          <cell r="J12401" t="str">
            <v>O3</v>
          </cell>
        </row>
        <row r="12402">
          <cell r="J12402" t="str">
            <v>O6</v>
          </cell>
        </row>
        <row r="12403">
          <cell r="J12403" t="str">
            <v>O7</v>
          </cell>
        </row>
        <row r="12404">
          <cell r="J12404" t="str">
            <v>O8</v>
          </cell>
        </row>
        <row r="12405">
          <cell r="J12405" t="str">
            <v>P11</v>
          </cell>
        </row>
        <row r="12406">
          <cell r="J12406" t="str">
            <v>P14</v>
          </cell>
        </row>
        <row r="12407">
          <cell r="J12407" t="str">
            <v>P15</v>
          </cell>
        </row>
        <row r="12408">
          <cell r="J12408" t="str">
            <v>P30</v>
          </cell>
        </row>
        <row r="12409">
          <cell r="J12409" t="str">
            <v>P41</v>
          </cell>
        </row>
        <row r="12410">
          <cell r="J12410" t="str">
            <v>P46</v>
          </cell>
        </row>
        <row r="12411">
          <cell r="J12411" t="str">
            <v>P49</v>
          </cell>
        </row>
        <row r="12412">
          <cell r="J12412" t="str">
            <v>P53</v>
          </cell>
        </row>
        <row r="12413">
          <cell r="J12413" t="str">
            <v>P54</v>
          </cell>
        </row>
        <row r="12414">
          <cell r="J12414" t="str">
            <v>P61</v>
          </cell>
        </row>
        <row r="12415">
          <cell r="J12415" t="str">
            <v>P62</v>
          </cell>
        </row>
        <row r="12416">
          <cell r="J12416" t="str">
            <v>P63</v>
          </cell>
        </row>
        <row r="12417">
          <cell r="J12417" t="str">
            <v>P64</v>
          </cell>
        </row>
        <row r="12418">
          <cell r="J12418" t="str">
            <v>P66</v>
          </cell>
        </row>
        <row r="12419">
          <cell r="J12419" t="str">
            <v>P81</v>
          </cell>
        </row>
        <row r="12420">
          <cell r="J12420" t="str">
            <v>P83</v>
          </cell>
        </row>
        <row r="12421">
          <cell r="J12421" t="str">
            <v>P84</v>
          </cell>
        </row>
        <row r="12422">
          <cell r="J12422" t="str">
            <v>P86</v>
          </cell>
        </row>
        <row r="12423">
          <cell r="J12423" t="str">
            <v>P88</v>
          </cell>
        </row>
        <row r="12424">
          <cell r="J12424" t="str">
            <v>P99</v>
          </cell>
        </row>
        <row r="12425">
          <cell r="J12425" t="str">
            <v>I11</v>
          </cell>
        </row>
        <row r="12426">
          <cell r="J12426" t="str">
            <v>O8</v>
          </cell>
        </row>
        <row r="12427">
          <cell r="J12427" t="str">
            <v>O99</v>
          </cell>
        </row>
        <row r="12428">
          <cell r="J12428" t="str">
            <v>P66</v>
          </cell>
        </row>
        <row r="12429">
          <cell r="J12429" t="str">
            <v>I11</v>
          </cell>
        </row>
        <row r="12430">
          <cell r="J12430" t="str">
            <v>L22</v>
          </cell>
        </row>
        <row r="12431">
          <cell r="J12431" t="str">
            <v>O8</v>
          </cell>
        </row>
        <row r="12432">
          <cell r="J12432" t="str">
            <v>P11</v>
          </cell>
        </row>
        <row r="12433">
          <cell r="J12433" t="str">
            <v>P15</v>
          </cell>
        </row>
        <row r="12434">
          <cell r="J12434" t="str">
            <v>P30</v>
          </cell>
        </row>
        <row r="12435">
          <cell r="J12435" t="str">
            <v>P49</v>
          </cell>
        </row>
        <row r="12436">
          <cell r="J12436" t="str">
            <v>P61</v>
          </cell>
        </row>
        <row r="12437">
          <cell r="J12437" t="str">
            <v>P62</v>
          </cell>
        </row>
        <row r="12438">
          <cell r="J12438" t="str">
            <v>P64</v>
          </cell>
        </row>
        <row r="12439">
          <cell r="J12439" t="str">
            <v>P66</v>
          </cell>
        </row>
        <row r="12440">
          <cell r="J12440" t="str">
            <v>P67</v>
          </cell>
        </row>
        <row r="12441">
          <cell r="J12441" t="str">
            <v>P81</v>
          </cell>
        </row>
        <row r="12442">
          <cell r="J12442" t="str">
            <v>P83</v>
          </cell>
        </row>
        <row r="12443">
          <cell r="J12443" t="str">
            <v>I11</v>
          </cell>
        </row>
        <row r="12444">
          <cell r="J12444" t="str">
            <v>P30</v>
          </cell>
        </row>
        <row r="12445">
          <cell r="J12445" t="str">
            <v>P41</v>
          </cell>
        </row>
        <row r="12446">
          <cell r="J12446" t="str">
            <v>P61</v>
          </cell>
        </row>
        <row r="12447">
          <cell r="J12447" t="str">
            <v>P62</v>
          </cell>
        </row>
        <row r="12448">
          <cell r="J12448" t="str">
            <v>P64</v>
          </cell>
        </row>
        <row r="12449">
          <cell r="J12449" t="str">
            <v>P81</v>
          </cell>
        </row>
        <row r="12450">
          <cell r="J12450" t="str">
            <v>P84</v>
          </cell>
        </row>
        <row r="12451">
          <cell r="J12451" t="str">
            <v>I11</v>
          </cell>
        </row>
        <row r="12452">
          <cell r="J12452" t="str">
            <v>I12</v>
          </cell>
        </row>
        <row r="12453">
          <cell r="J12453" t="str">
            <v>L22</v>
          </cell>
        </row>
        <row r="12454">
          <cell r="J12454" t="str">
            <v>O1</v>
          </cell>
        </row>
        <row r="12455">
          <cell r="J12455" t="str">
            <v>O3</v>
          </cell>
        </row>
        <row r="12456">
          <cell r="J12456" t="str">
            <v>O5</v>
          </cell>
        </row>
        <row r="12457">
          <cell r="J12457" t="str">
            <v>O8</v>
          </cell>
        </row>
        <row r="12458">
          <cell r="J12458" t="str">
            <v>O99</v>
          </cell>
        </row>
        <row r="12459">
          <cell r="J12459" t="str">
            <v>P11</v>
          </cell>
        </row>
        <row r="12460">
          <cell r="J12460" t="str">
            <v>P13</v>
          </cell>
        </row>
        <row r="12461">
          <cell r="J12461" t="str">
            <v>P15</v>
          </cell>
        </row>
        <row r="12462">
          <cell r="J12462" t="str">
            <v>P30</v>
          </cell>
        </row>
        <row r="12463">
          <cell r="J12463" t="str">
            <v>P41</v>
          </cell>
        </row>
        <row r="12464">
          <cell r="J12464" t="str">
            <v>P46</v>
          </cell>
        </row>
        <row r="12465">
          <cell r="J12465" t="str">
            <v>P49</v>
          </cell>
        </row>
        <row r="12466">
          <cell r="J12466" t="str">
            <v>P51</v>
          </cell>
        </row>
        <row r="12467">
          <cell r="J12467" t="str">
            <v>P54</v>
          </cell>
        </row>
        <row r="12468">
          <cell r="J12468" t="str">
            <v>P61</v>
          </cell>
        </row>
        <row r="12469">
          <cell r="J12469" t="str">
            <v>P62</v>
          </cell>
        </row>
        <row r="12470">
          <cell r="J12470" t="str">
            <v>P63</v>
          </cell>
        </row>
        <row r="12471">
          <cell r="J12471" t="str">
            <v>P64</v>
          </cell>
        </row>
        <row r="12472">
          <cell r="J12472" t="str">
            <v>P66</v>
          </cell>
        </row>
        <row r="12473">
          <cell r="J12473" t="str">
            <v>P67</v>
          </cell>
        </row>
        <row r="12474">
          <cell r="J12474" t="str">
            <v>P71</v>
          </cell>
        </row>
        <row r="12475">
          <cell r="J12475" t="str">
            <v>P81</v>
          </cell>
        </row>
        <row r="12476">
          <cell r="J12476" t="str">
            <v>P83</v>
          </cell>
        </row>
        <row r="12477">
          <cell r="J12477" t="str">
            <v>P84</v>
          </cell>
        </row>
        <row r="12478">
          <cell r="J12478" t="str">
            <v>P87</v>
          </cell>
        </row>
        <row r="12479">
          <cell r="J12479" t="str">
            <v>P88</v>
          </cell>
        </row>
        <row r="12480">
          <cell r="J12480" t="str">
            <v>P99</v>
          </cell>
        </row>
        <row r="12481">
          <cell r="J12481" t="str">
            <v>P15</v>
          </cell>
        </row>
        <row r="12482">
          <cell r="J12482" t="str">
            <v>P41</v>
          </cell>
        </row>
        <row r="12483">
          <cell r="J12483" t="str">
            <v>P71</v>
          </cell>
        </row>
        <row r="12484">
          <cell r="J12484" t="str">
            <v>P81</v>
          </cell>
        </row>
        <row r="12485">
          <cell r="J12485" t="str">
            <v>P84</v>
          </cell>
        </row>
        <row r="12486">
          <cell r="J12486" t="str">
            <v>S5161</v>
          </cell>
        </row>
        <row r="12487">
          <cell r="J12487" t="str">
            <v>S9122</v>
          </cell>
        </row>
        <row r="12488">
          <cell r="J12488" t="str">
            <v>S9123</v>
          </cell>
        </row>
        <row r="12489">
          <cell r="J12489" t="str">
            <v>I11</v>
          </cell>
        </row>
        <row r="12490">
          <cell r="J12490" t="str">
            <v>I12</v>
          </cell>
        </row>
        <row r="12491">
          <cell r="J12491" t="str">
            <v>O1</v>
          </cell>
        </row>
        <row r="12492">
          <cell r="J12492" t="str">
            <v>O2</v>
          </cell>
        </row>
        <row r="12493">
          <cell r="J12493" t="str">
            <v>O8</v>
          </cell>
        </row>
        <row r="12494">
          <cell r="J12494" t="str">
            <v>P11</v>
          </cell>
        </row>
        <row r="12495">
          <cell r="J12495" t="str">
            <v>P14</v>
          </cell>
        </row>
        <row r="12496">
          <cell r="J12496" t="str">
            <v>P15</v>
          </cell>
        </row>
        <row r="12497">
          <cell r="J12497" t="str">
            <v>P16</v>
          </cell>
        </row>
        <row r="12498">
          <cell r="J12498" t="str">
            <v>P30</v>
          </cell>
        </row>
        <row r="12499">
          <cell r="J12499" t="str">
            <v>P41</v>
          </cell>
        </row>
        <row r="12500">
          <cell r="J12500" t="str">
            <v>P46</v>
          </cell>
        </row>
        <row r="12501">
          <cell r="J12501" t="str">
            <v>P49</v>
          </cell>
        </row>
        <row r="12502">
          <cell r="J12502" t="str">
            <v>P54</v>
          </cell>
        </row>
        <row r="12503">
          <cell r="J12503" t="str">
            <v>P61</v>
          </cell>
        </row>
        <row r="12504">
          <cell r="J12504" t="str">
            <v>P62</v>
          </cell>
        </row>
        <row r="12505">
          <cell r="J12505" t="str">
            <v>P64</v>
          </cell>
        </row>
        <row r="12506">
          <cell r="J12506" t="str">
            <v>P66</v>
          </cell>
        </row>
        <row r="12507">
          <cell r="J12507" t="str">
            <v>P67</v>
          </cell>
        </row>
        <row r="12508">
          <cell r="J12508" t="str">
            <v>P71</v>
          </cell>
        </row>
        <row r="12509">
          <cell r="J12509" t="str">
            <v>P81</v>
          </cell>
        </row>
        <row r="12510">
          <cell r="J12510" t="str">
            <v>P83</v>
          </cell>
        </row>
        <row r="12511">
          <cell r="J12511" t="str">
            <v>P84</v>
          </cell>
        </row>
        <row r="12512">
          <cell r="J12512" t="str">
            <v>P87</v>
          </cell>
        </row>
        <row r="12513">
          <cell r="J12513" t="str">
            <v>P99</v>
          </cell>
        </row>
        <row r="12514">
          <cell r="J12514" t="str">
            <v>I11</v>
          </cell>
        </row>
        <row r="12515">
          <cell r="J12515" t="str">
            <v>I12</v>
          </cell>
        </row>
        <row r="12516">
          <cell r="J12516" t="str">
            <v>I99</v>
          </cell>
        </row>
        <row r="12517">
          <cell r="J12517" t="str">
            <v>O1</v>
          </cell>
        </row>
        <row r="12518">
          <cell r="J12518" t="str">
            <v>O5</v>
          </cell>
        </row>
        <row r="12519">
          <cell r="J12519" t="str">
            <v>O8</v>
          </cell>
        </row>
        <row r="12520">
          <cell r="J12520" t="str">
            <v>O99</v>
          </cell>
        </row>
        <row r="12521">
          <cell r="J12521" t="str">
            <v>P11</v>
          </cell>
        </row>
        <row r="12522">
          <cell r="J12522" t="str">
            <v>P13</v>
          </cell>
        </row>
        <row r="12523">
          <cell r="J12523" t="str">
            <v>P30</v>
          </cell>
        </row>
        <row r="12524">
          <cell r="J12524" t="str">
            <v>P41</v>
          </cell>
        </row>
        <row r="12525">
          <cell r="J12525" t="str">
            <v>P49</v>
          </cell>
        </row>
        <row r="12526">
          <cell r="J12526" t="str">
            <v>P54</v>
          </cell>
        </row>
        <row r="12527">
          <cell r="J12527" t="str">
            <v>P61</v>
          </cell>
        </row>
        <row r="12528">
          <cell r="J12528" t="str">
            <v>P62</v>
          </cell>
        </row>
        <row r="12529">
          <cell r="J12529" t="str">
            <v>P64</v>
          </cell>
        </row>
        <row r="12530">
          <cell r="J12530" t="str">
            <v>P66</v>
          </cell>
        </row>
        <row r="12531">
          <cell r="J12531" t="str">
            <v>P81</v>
          </cell>
        </row>
        <row r="12532">
          <cell r="J12532" t="str">
            <v>P83</v>
          </cell>
        </row>
        <row r="12533">
          <cell r="J12533" t="str">
            <v>P84</v>
          </cell>
        </row>
        <row r="12534">
          <cell r="J12534" t="str">
            <v>P87</v>
          </cell>
        </row>
        <row r="12535">
          <cell r="J12535" t="str">
            <v>S5160</v>
          </cell>
        </row>
        <row r="12536">
          <cell r="J12536" t="str">
            <v>S5161</v>
          </cell>
        </row>
        <row r="12537">
          <cell r="J12537" t="str">
            <v>S9122</v>
          </cell>
        </row>
        <row r="12538">
          <cell r="J12538" t="str">
            <v>S9123</v>
          </cell>
        </row>
        <row r="12539">
          <cell r="J12539" t="str">
            <v>S9124</v>
          </cell>
        </row>
        <row r="12540">
          <cell r="J12540" t="str">
            <v>T4522</v>
          </cell>
        </row>
        <row r="12541">
          <cell r="J12541" t="str">
            <v>O4</v>
          </cell>
        </row>
        <row r="12542">
          <cell r="J12542" t="str">
            <v>O8</v>
          </cell>
        </row>
        <row r="12543">
          <cell r="J12543" t="str">
            <v>O99</v>
          </cell>
        </row>
        <row r="12544">
          <cell r="J12544" t="str">
            <v>P15</v>
          </cell>
        </row>
        <row r="12545">
          <cell r="J12545" t="str">
            <v>P41</v>
          </cell>
        </row>
        <row r="12546">
          <cell r="J12546" t="str">
            <v>P46</v>
          </cell>
        </row>
        <row r="12547">
          <cell r="J12547" t="str">
            <v>P49</v>
          </cell>
        </row>
        <row r="12548">
          <cell r="J12548" t="str">
            <v>P54</v>
          </cell>
        </row>
        <row r="12549">
          <cell r="J12549" t="str">
            <v>P62</v>
          </cell>
        </row>
        <row r="12550">
          <cell r="J12550" t="str">
            <v>P64</v>
          </cell>
        </row>
        <row r="12551">
          <cell r="J12551" t="str">
            <v>P66</v>
          </cell>
        </row>
        <row r="12552">
          <cell r="J12552" t="str">
            <v>P69</v>
          </cell>
        </row>
        <row r="12553">
          <cell r="J12553" t="str">
            <v>P81</v>
          </cell>
        </row>
        <row r="12554">
          <cell r="J12554" t="str">
            <v>P83</v>
          </cell>
        </row>
        <row r="12555">
          <cell r="J12555" t="str">
            <v>P84</v>
          </cell>
        </row>
        <row r="12556">
          <cell r="J12556" t="str">
            <v>L22</v>
          </cell>
        </row>
        <row r="12557">
          <cell r="J12557" t="str">
            <v>P83</v>
          </cell>
        </row>
        <row r="12558">
          <cell r="J12558" t="str">
            <v>P84</v>
          </cell>
        </row>
        <row r="12559">
          <cell r="J12559" t="str">
            <v>P41</v>
          </cell>
        </row>
        <row r="12560">
          <cell r="J12560" t="str">
            <v>P46</v>
          </cell>
        </row>
        <row r="12561">
          <cell r="J12561" t="str">
            <v>P49</v>
          </cell>
        </row>
        <row r="12562">
          <cell r="J12562" t="str">
            <v>P65</v>
          </cell>
        </row>
        <row r="12563">
          <cell r="J12563" t="str">
            <v>P67</v>
          </cell>
        </row>
        <row r="12564">
          <cell r="J12564" t="str">
            <v>P71</v>
          </cell>
        </row>
        <row r="12565">
          <cell r="J12565" t="str">
            <v>P81</v>
          </cell>
        </row>
        <row r="12566">
          <cell r="J12566" t="str">
            <v>P99</v>
          </cell>
        </row>
        <row r="12567">
          <cell r="J12567" t="str">
            <v>S5140</v>
          </cell>
        </row>
        <row r="12568">
          <cell r="J12568" t="str">
            <v>T2022</v>
          </cell>
        </row>
        <row r="12569">
          <cell r="J12569" t="str">
            <v>T4522</v>
          </cell>
        </row>
        <row r="12570">
          <cell r="J12570" t="str">
            <v>T4541</v>
          </cell>
        </row>
        <row r="12571">
          <cell r="J12571" t="str">
            <v>P65</v>
          </cell>
        </row>
        <row r="12572">
          <cell r="J12572" t="str">
            <v>P83</v>
          </cell>
        </row>
        <row r="12573">
          <cell r="J12573" t="str">
            <v>H81</v>
          </cell>
        </row>
        <row r="12574">
          <cell r="J12574" t="str">
            <v>I12</v>
          </cell>
        </row>
        <row r="12575">
          <cell r="J12575" t="str">
            <v>O2</v>
          </cell>
        </row>
        <row r="12576">
          <cell r="J12576" t="str">
            <v>O3</v>
          </cell>
        </row>
        <row r="12577">
          <cell r="J12577" t="str">
            <v>O4</v>
          </cell>
        </row>
        <row r="12578">
          <cell r="J12578" t="str">
            <v>O8</v>
          </cell>
        </row>
        <row r="12579">
          <cell r="J12579" t="str">
            <v>P11</v>
          </cell>
        </row>
        <row r="12580">
          <cell r="J12580" t="str">
            <v>P14</v>
          </cell>
        </row>
        <row r="12581">
          <cell r="J12581" t="str">
            <v>P16</v>
          </cell>
        </row>
        <row r="12582">
          <cell r="J12582" t="str">
            <v>P30</v>
          </cell>
        </row>
        <row r="12583">
          <cell r="J12583" t="str">
            <v>P41</v>
          </cell>
        </row>
        <row r="12584">
          <cell r="J12584" t="str">
            <v>P46</v>
          </cell>
        </row>
        <row r="12585">
          <cell r="J12585" t="str">
            <v>P49</v>
          </cell>
        </row>
        <row r="12586">
          <cell r="J12586" t="str">
            <v>P51</v>
          </cell>
        </row>
        <row r="12587">
          <cell r="J12587" t="str">
            <v>P54</v>
          </cell>
        </row>
        <row r="12588">
          <cell r="J12588" t="str">
            <v>P61</v>
          </cell>
        </row>
        <row r="12589">
          <cell r="J12589" t="str">
            <v>P62</v>
          </cell>
        </row>
        <row r="12590">
          <cell r="J12590" t="str">
            <v>P63</v>
          </cell>
        </row>
        <row r="12591">
          <cell r="J12591" t="str">
            <v>P64</v>
          </cell>
        </row>
        <row r="12592">
          <cell r="J12592" t="str">
            <v>P65</v>
          </cell>
        </row>
        <row r="12593">
          <cell r="J12593" t="str">
            <v>P66</v>
          </cell>
        </row>
        <row r="12594">
          <cell r="J12594" t="str">
            <v>P67</v>
          </cell>
        </row>
        <row r="12595">
          <cell r="J12595" t="str">
            <v>P81</v>
          </cell>
        </row>
        <row r="12596">
          <cell r="J12596" t="str">
            <v>P83</v>
          </cell>
        </row>
        <row r="12597">
          <cell r="J12597" t="str">
            <v>P87</v>
          </cell>
        </row>
        <row r="12598">
          <cell r="J12598" t="str">
            <v>T4522</v>
          </cell>
        </row>
        <row r="12599">
          <cell r="J12599" t="str">
            <v>T4541</v>
          </cell>
        </row>
        <row r="12600">
          <cell r="J12600" t="str">
            <v>P64</v>
          </cell>
        </row>
        <row r="12601">
          <cell r="J12601" t="str">
            <v>P66</v>
          </cell>
        </row>
        <row r="12602">
          <cell r="J12602" t="str">
            <v>O1</v>
          </cell>
        </row>
        <row r="12603">
          <cell r="J12603" t="str">
            <v>O8</v>
          </cell>
        </row>
        <row r="12604">
          <cell r="J12604" t="str">
            <v>P41</v>
          </cell>
        </row>
        <row r="12605">
          <cell r="J12605" t="str">
            <v>P49</v>
          </cell>
        </row>
        <row r="12606">
          <cell r="J12606" t="str">
            <v>P54</v>
          </cell>
        </row>
        <row r="12607">
          <cell r="J12607" t="str">
            <v>P61</v>
          </cell>
        </row>
        <row r="12608">
          <cell r="J12608" t="str">
            <v>P66</v>
          </cell>
        </row>
        <row r="12609">
          <cell r="J12609" t="str">
            <v>P67</v>
          </cell>
        </row>
        <row r="12610">
          <cell r="J12610" t="str">
            <v>P81</v>
          </cell>
        </row>
        <row r="12611">
          <cell r="J12611" t="str">
            <v>P83</v>
          </cell>
        </row>
        <row r="12612">
          <cell r="J12612" t="str">
            <v>P84</v>
          </cell>
        </row>
        <row r="12613">
          <cell r="J12613" t="str">
            <v>P85</v>
          </cell>
        </row>
        <row r="12614">
          <cell r="J12614" t="str">
            <v>P88</v>
          </cell>
        </row>
        <row r="12615">
          <cell r="J12615" t="str">
            <v>I11</v>
          </cell>
        </row>
        <row r="12616">
          <cell r="J12616" t="str">
            <v>I13</v>
          </cell>
        </row>
        <row r="12617">
          <cell r="J12617" t="str">
            <v>L22</v>
          </cell>
        </row>
        <row r="12618">
          <cell r="J12618" t="str">
            <v>O3</v>
          </cell>
        </row>
        <row r="12619">
          <cell r="J12619" t="str">
            <v>O4</v>
          </cell>
        </row>
        <row r="12620">
          <cell r="J12620" t="str">
            <v>O8</v>
          </cell>
        </row>
        <row r="12621">
          <cell r="J12621" t="str">
            <v>P14</v>
          </cell>
        </row>
        <row r="12622">
          <cell r="J12622" t="str">
            <v>P30</v>
          </cell>
        </row>
        <row r="12623">
          <cell r="J12623" t="str">
            <v>P66</v>
          </cell>
        </row>
        <row r="12624">
          <cell r="J12624" t="str">
            <v>P81</v>
          </cell>
        </row>
        <row r="12625">
          <cell r="J12625" t="str">
            <v>P84</v>
          </cell>
        </row>
        <row r="12626">
          <cell r="J12626" t="str">
            <v>I11</v>
          </cell>
        </row>
        <row r="12627">
          <cell r="J12627" t="str">
            <v>L02</v>
          </cell>
        </row>
        <row r="12628">
          <cell r="J12628" t="str">
            <v>L22</v>
          </cell>
        </row>
        <row r="12629">
          <cell r="J12629" t="str">
            <v>O1</v>
          </cell>
        </row>
        <row r="12630">
          <cell r="J12630" t="str">
            <v>O4</v>
          </cell>
        </row>
        <row r="12631">
          <cell r="J12631" t="str">
            <v>O5</v>
          </cell>
        </row>
        <row r="12632">
          <cell r="J12632" t="str">
            <v>P30</v>
          </cell>
        </row>
        <row r="12633">
          <cell r="J12633" t="str">
            <v>P61</v>
          </cell>
        </row>
        <row r="12634">
          <cell r="J12634" t="str">
            <v>P62</v>
          </cell>
        </row>
        <row r="12635">
          <cell r="J12635" t="str">
            <v>P64</v>
          </cell>
        </row>
        <row r="12636">
          <cell r="J12636" t="str">
            <v>P66</v>
          </cell>
        </row>
        <row r="12637">
          <cell r="J12637" t="str">
            <v>P81</v>
          </cell>
        </row>
        <row r="12638">
          <cell r="J12638" t="str">
            <v>P83</v>
          </cell>
        </row>
        <row r="12639">
          <cell r="J12639" t="str">
            <v>P84</v>
          </cell>
        </row>
        <row r="12640">
          <cell r="J12640" t="str">
            <v>I11</v>
          </cell>
        </row>
        <row r="12641">
          <cell r="J12641" t="str">
            <v>O1</v>
          </cell>
        </row>
        <row r="12642">
          <cell r="J12642" t="str">
            <v>O2</v>
          </cell>
        </row>
        <row r="12643">
          <cell r="J12643" t="str">
            <v>O3</v>
          </cell>
        </row>
        <row r="12644">
          <cell r="J12644" t="str">
            <v>O8</v>
          </cell>
        </row>
        <row r="12645">
          <cell r="J12645" t="str">
            <v>P14</v>
          </cell>
        </row>
        <row r="12646">
          <cell r="J12646" t="str">
            <v>P15</v>
          </cell>
        </row>
        <row r="12647">
          <cell r="J12647" t="str">
            <v>P30</v>
          </cell>
        </row>
        <row r="12648">
          <cell r="J12648" t="str">
            <v>P41</v>
          </cell>
        </row>
        <row r="12649">
          <cell r="J12649" t="str">
            <v>P42</v>
          </cell>
        </row>
        <row r="12650">
          <cell r="J12650" t="str">
            <v>P46</v>
          </cell>
        </row>
        <row r="12651">
          <cell r="J12651" t="str">
            <v>P49</v>
          </cell>
        </row>
        <row r="12652">
          <cell r="J12652" t="str">
            <v>P53</v>
          </cell>
        </row>
        <row r="12653">
          <cell r="J12653" t="str">
            <v>P54</v>
          </cell>
        </row>
        <row r="12654">
          <cell r="J12654" t="str">
            <v>P61</v>
          </cell>
        </row>
        <row r="12655">
          <cell r="J12655" t="str">
            <v>P62</v>
          </cell>
        </row>
        <row r="12656">
          <cell r="J12656" t="str">
            <v>P63</v>
          </cell>
        </row>
        <row r="12657">
          <cell r="J12657" t="str">
            <v>P64</v>
          </cell>
        </row>
        <row r="12658">
          <cell r="J12658" t="str">
            <v>P65</v>
          </cell>
        </row>
        <row r="12659">
          <cell r="J12659" t="str">
            <v>P66</v>
          </cell>
        </row>
        <row r="12660">
          <cell r="J12660" t="str">
            <v>P67</v>
          </cell>
        </row>
        <row r="12661">
          <cell r="J12661" t="str">
            <v>P71</v>
          </cell>
        </row>
        <row r="12662">
          <cell r="J12662" t="str">
            <v>P81</v>
          </cell>
        </row>
        <row r="12663">
          <cell r="J12663" t="str">
            <v>P83</v>
          </cell>
        </row>
        <row r="12664">
          <cell r="J12664" t="str">
            <v>P84</v>
          </cell>
        </row>
        <row r="12665">
          <cell r="J12665" t="str">
            <v>P88</v>
          </cell>
        </row>
        <row r="12666">
          <cell r="J12666" t="str">
            <v>P99</v>
          </cell>
        </row>
        <row r="12667">
          <cell r="J12667" t="str">
            <v>S5105</v>
          </cell>
        </row>
        <row r="12668">
          <cell r="J12668" t="str">
            <v>S5140</v>
          </cell>
        </row>
        <row r="12669">
          <cell r="J12669" t="str">
            <v>T2022</v>
          </cell>
        </row>
        <row r="12670">
          <cell r="J12670" t="str">
            <v>T2033</v>
          </cell>
        </row>
        <row r="12671">
          <cell r="J12671" t="str">
            <v>T4522</v>
          </cell>
        </row>
        <row r="12672">
          <cell r="J12672" t="str">
            <v>T4541</v>
          </cell>
        </row>
        <row r="12673">
          <cell r="J12673" t="str">
            <v>O8</v>
          </cell>
        </row>
        <row r="12674">
          <cell r="J12674" t="str">
            <v>P41</v>
          </cell>
        </row>
        <row r="12675">
          <cell r="J12675" t="str">
            <v>P81</v>
          </cell>
        </row>
        <row r="12676">
          <cell r="J12676" t="str">
            <v>H81</v>
          </cell>
        </row>
        <row r="12677">
          <cell r="J12677" t="str">
            <v>I11</v>
          </cell>
        </row>
        <row r="12678">
          <cell r="J12678" t="str">
            <v>I12</v>
          </cell>
        </row>
        <row r="12679">
          <cell r="J12679" t="str">
            <v>I13</v>
          </cell>
        </row>
        <row r="12680">
          <cell r="J12680" t="str">
            <v>I99</v>
          </cell>
        </row>
        <row r="12681">
          <cell r="J12681" t="str">
            <v>L22</v>
          </cell>
        </row>
        <row r="12682">
          <cell r="J12682" t="str">
            <v>O1</v>
          </cell>
        </row>
        <row r="12683">
          <cell r="J12683" t="str">
            <v>O2</v>
          </cell>
        </row>
        <row r="12684">
          <cell r="J12684" t="str">
            <v>O3</v>
          </cell>
        </row>
        <row r="12685">
          <cell r="J12685" t="str">
            <v>O4</v>
          </cell>
        </row>
        <row r="12686">
          <cell r="J12686" t="str">
            <v>O5</v>
          </cell>
        </row>
        <row r="12687">
          <cell r="J12687" t="str">
            <v>O6</v>
          </cell>
        </row>
        <row r="12688">
          <cell r="J12688" t="str">
            <v>O7</v>
          </cell>
        </row>
        <row r="12689">
          <cell r="J12689" t="str">
            <v>O8</v>
          </cell>
        </row>
        <row r="12690">
          <cell r="J12690" t="str">
            <v>O99</v>
          </cell>
        </row>
        <row r="12691">
          <cell r="J12691" t="str">
            <v>P11</v>
          </cell>
        </row>
        <row r="12692">
          <cell r="J12692" t="str">
            <v>P13</v>
          </cell>
        </row>
        <row r="12693">
          <cell r="J12693" t="str">
            <v>P14</v>
          </cell>
        </row>
        <row r="12694">
          <cell r="J12694" t="str">
            <v>P15</v>
          </cell>
        </row>
        <row r="12695">
          <cell r="J12695" t="str">
            <v>P16</v>
          </cell>
        </row>
        <row r="12696">
          <cell r="J12696" t="str">
            <v>P30</v>
          </cell>
        </row>
        <row r="12697">
          <cell r="J12697" t="str">
            <v>P41</v>
          </cell>
        </row>
        <row r="12698">
          <cell r="J12698" t="str">
            <v>P42</v>
          </cell>
        </row>
        <row r="12699">
          <cell r="J12699" t="str">
            <v>P46</v>
          </cell>
        </row>
        <row r="12700">
          <cell r="J12700" t="str">
            <v>P47</v>
          </cell>
        </row>
        <row r="12701">
          <cell r="J12701" t="str">
            <v>P48</v>
          </cell>
        </row>
        <row r="12702">
          <cell r="J12702" t="str">
            <v>P49</v>
          </cell>
        </row>
        <row r="12703">
          <cell r="J12703" t="str">
            <v>P51</v>
          </cell>
        </row>
        <row r="12704">
          <cell r="J12704" t="str">
            <v>P53</v>
          </cell>
        </row>
        <row r="12705">
          <cell r="J12705" t="str">
            <v>P54</v>
          </cell>
        </row>
        <row r="12706">
          <cell r="J12706" t="str">
            <v>P55</v>
          </cell>
        </row>
        <row r="12707">
          <cell r="J12707" t="str">
            <v>P61</v>
          </cell>
        </row>
        <row r="12708">
          <cell r="J12708" t="str">
            <v>P62</v>
          </cell>
        </row>
        <row r="12709">
          <cell r="J12709" t="str">
            <v>P63</v>
          </cell>
        </row>
        <row r="12710">
          <cell r="J12710" t="str">
            <v>P64</v>
          </cell>
        </row>
        <row r="12711">
          <cell r="J12711" t="str">
            <v>P65</v>
          </cell>
        </row>
        <row r="12712">
          <cell r="J12712" t="str">
            <v>P66</v>
          </cell>
        </row>
        <row r="12713">
          <cell r="J12713" t="str">
            <v>P67</v>
          </cell>
        </row>
        <row r="12714">
          <cell r="J12714" t="str">
            <v>P71</v>
          </cell>
        </row>
        <row r="12715">
          <cell r="J12715" t="str">
            <v>P81</v>
          </cell>
        </row>
        <row r="12716">
          <cell r="J12716" t="str">
            <v>P83</v>
          </cell>
        </row>
        <row r="12717">
          <cell r="J12717" t="str">
            <v>P84</v>
          </cell>
        </row>
        <row r="12718">
          <cell r="J12718" t="str">
            <v>P85</v>
          </cell>
        </row>
        <row r="12719">
          <cell r="J12719" t="str">
            <v>P86</v>
          </cell>
        </row>
        <row r="12720">
          <cell r="J12720" t="str">
            <v>P87</v>
          </cell>
        </row>
        <row r="12721">
          <cell r="J12721" t="str">
            <v>P88</v>
          </cell>
        </row>
        <row r="12722">
          <cell r="J12722" t="str">
            <v>P99</v>
          </cell>
        </row>
        <row r="12723">
          <cell r="J12723" t="str">
            <v>T4522</v>
          </cell>
        </row>
        <row r="12724">
          <cell r="J12724" t="str">
            <v>T4541</v>
          </cell>
        </row>
        <row r="12725">
          <cell r="J12725" t="str">
            <v>H81</v>
          </cell>
        </row>
        <row r="12726">
          <cell r="J12726" t="str">
            <v>I11</v>
          </cell>
        </row>
        <row r="12727">
          <cell r="J12727" t="str">
            <v>O4</v>
          </cell>
        </row>
        <row r="12728">
          <cell r="J12728" t="str">
            <v>O8</v>
          </cell>
        </row>
        <row r="12729">
          <cell r="J12729" t="str">
            <v>P14</v>
          </cell>
        </row>
        <row r="12730">
          <cell r="J12730" t="str">
            <v>L22</v>
          </cell>
        </row>
        <row r="12731">
          <cell r="J12731" t="str">
            <v>P30</v>
          </cell>
        </row>
        <row r="12732">
          <cell r="J12732" t="str">
            <v>P81</v>
          </cell>
        </row>
        <row r="12733">
          <cell r="J12733" t="str">
            <v>P84</v>
          </cell>
        </row>
        <row r="12734">
          <cell r="J12734" t="str">
            <v>I11</v>
          </cell>
        </row>
        <row r="12735">
          <cell r="J12735" t="str">
            <v>I12</v>
          </cell>
        </row>
        <row r="12736">
          <cell r="J12736" t="str">
            <v>O1</v>
          </cell>
        </row>
        <row r="12737">
          <cell r="J12737" t="str">
            <v>O3</v>
          </cell>
        </row>
        <row r="12738">
          <cell r="J12738" t="str">
            <v>O8</v>
          </cell>
        </row>
        <row r="12739">
          <cell r="J12739" t="str">
            <v>O99</v>
          </cell>
        </row>
        <row r="12740">
          <cell r="J12740" t="str">
            <v>P13</v>
          </cell>
        </row>
        <row r="12741">
          <cell r="J12741" t="str">
            <v>P15</v>
          </cell>
        </row>
        <row r="12742">
          <cell r="J12742" t="str">
            <v>P30</v>
          </cell>
        </row>
        <row r="12743">
          <cell r="J12743" t="str">
            <v>P41</v>
          </cell>
        </row>
        <row r="12744">
          <cell r="J12744" t="str">
            <v>P46</v>
          </cell>
        </row>
        <row r="12745">
          <cell r="J12745" t="str">
            <v>P53</v>
          </cell>
        </row>
        <row r="12746">
          <cell r="J12746" t="str">
            <v>P54</v>
          </cell>
        </row>
        <row r="12747">
          <cell r="J12747" t="str">
            <v>P55</v>
          </cell>
        </row>
        <row r="12748">
          <cell r="J12748" t="str">
            <v>P61</v>
          </cell>
        </row>
        <row r="12749">
          <cell r="J12749" t="str">
            <v>P62</v>
          </cell>
        </row>
        <row r="12750">
          <cell r="J12750" t="str">
            <v>P64</v>
          </cell>
        </row>
        <row r="12751">
          <cell r="J12751" t="str">
            <v>P66</v>
          </cell>
        </row>
        <row r="12752">
          <cell r="J12752" t="str">
            <v>P67</v>
          </cell>
        </row>
        <row r="12753">
          <cell r="J12753" t="str">
            <v>P81</v>
          </cell>
        </row>
        <row r="12754">
          <cell r="J12754" t="str">
            <v>P84</v>
          </cell>
        </row>
        <row r="12755">
          <cell r="J12755" t="str">
            <v>H81</v>
          </cell>
        </row>
        <row r="12756">
          <cell r="J12756" t="str">
            <v>I11</v>
          </cell>
        </row>
        <row r="12757">
          <cell r="J12757" t="str">
            <v>L22</v>
          </cell>
        </row>
        <row r="12758">
          <cell r="J12758" t="str">
            <v>O1</v>
          </cell>
        </row>
        <row r="12759">
          <cell r="J12759" t="str">
            <v>O8</v>
          </cell>
        </row>
        <row r="12760">
          <cell r="J12760" t="str">
            <v>P30</v>
          </cell>
        </row>
        <row r="12761">
          <cell r="J12761" t="str">
            <v>P61</v>
          </cell>
        </row>
        <row r="12762">
          <cell r="J12762" t="str">
            <v>P81</v>
          </cell>
        </row>
        <row r="12763">
          <cell r="J12763" t="str">
            <v>I11</v>
          </cell>
        </row>
        <row r="12764">
          <cell r="J12764" t="str">
            <v>L02</v>
          </cell>
        </row>
        <row r="12765">
          <cell r="J12765" t="str">
            <v>O2</v>
          </cell>
        </row>
        <row r="12766">
          <cell r="J12766" t="str">
            <v>O8</v>
          </cell>
        </row>
        <row r="12767">
          <cell r="J12767" t="str">
            <v>P11</v>
          </cell>
        </row>
        <row r="12768">
          <cell r="J12768" t="str">
            <v>P16</v>
          </cell>
        </row>
        <row r="12769">
          <cell r="J12769" t="str">
            <v>P30</v>
          </cell>
        </row>
        <row r="12770">
          <cell r="J12770" t="str">
            <v>P62</v>
          </cell>
        </row>
        <row r="12771">
          <cell r="J12771" t="str">
            <v>P66</v>
          </cell>
        </row>
        <row r="12772">
          <cell r="J12772" t="str">
            <v>P84</v>
          </cell>
        </row>
        <row r="12773">
          <cell r="J12773" t="str">
            <v>O1</v>
          </cell>
        </row>
        <row r="12774">
          <cell r="J12774" t="str">
            <v>O7</v>
          </cell>
        </row>
        <row r="12775">
          <cell r="J12775" t="str">
            <v>P14</v>
          </cell>
        </row>
        <row r="12776">
          <cell r="J12776" t="str">
            <v>P41</v>
          </cell>
        </row>
        <row r="12777">
          <cell r="J12777" t="str">
            <v>P61</v>
          </cell>
        </row>
        <row r="12778">
          <cell r="J12778" t="str">
            <v>P65</v>
          </cell>
        </row>
        <row r="12779">
          <cell r="J12779" t="str">
            <v>P66</v>
          </cell>
        </row>
        <row r="12780">
          <cell r="J12780" t="str">
            <v>P81</v>
          </cell>
        </row>
        <row r="12781">
          <cell r="J12781" t="str">
            <v>P83</v>
          </cell>
        </row>
        <row r="12782">
          <cell r="J12782" t="str">
            <v>P84</v>
          </cell>
        </row>
        <row r="12783">
          <cell r="J12783" t="str">
            <v>P99</v>
          </cell>
        </row>
        <row r="12784">
          <cell r="J12784" t="str">
            <v>S5140</v>
          </cell>
        </row>
        <row r="12785">
          <cell r="J12785" t="str">
            <v>T2022</v>
          </cell>
        </row>
        <row r="12786">
          <cell r="J12786" t="str">
            <v>T2028</v>
          </cell>
        </row>
        <row r="12787">
          <cell r="J12787" t="str">
            <v>T4522</v>
          </cell>
        </row>
        <row r="12788">
          <cell r="J12788" t="str">
            <v>T4541</v>
          </cell>
        </row>
        <row r="12789">
          <cell r="J12789" t="str">
            <v>I11</v>
          </cell>
        </row>
        <row r="12790">
          <cell r="J12790" t="str">
            <v>I12</v>
          </cell>
        </row>
        <row r="12791">
          <cell r="J12791" t="str">
            <v>O1</v>
          </cell>
        </row>
        <row r="12792">
          <cell r="J12792" t="str">
            <v>O2</v>
          </cell>
        </row>
        <row r="12793">
          <cell r="J12793" t="str">
            <v>O3</v>
          </cell>
        </row>
        <row r="12794">
          <cell r="J12794" t="str">
            <v>O5</v>
          </cell>
        </row>
        <row r="12795">
          <cell r="J12795" t="str">
            <v>O8</v>
          </cell>
        </row>
        <row r="12796">
          <cell r="J12796" t="str">
            <v>P11</v>
          </cell>
        </row>
        <row r="12797">
          <cell r="J12797" t="str">
            <v>P14</v>
          </cell>
        </row>
        <row r="12798">
          <cell r="J12798" t="str">
            <v>P15</v>
          </cell>
        </row>
        <row r="12799">
          <cell r="J12799" t="str">
            <v>P30</v>
          </cell>
        </row>
        <row r="12800">
          <cell r="J12800" t="str">
            <v>P41</v>
          </cell>
        </row>
        <row r="12801">
          <cell r="J12801" t="str">
            <v>P46</v>
          </cell>
        </row>
        <row r="12802">
          <cell r="J12802" t="str">
            <v>P49</v>
          </cell>
        </row>
        <row r="12803">
          <cell r="J12803" t="str">
            <v>P54</v>
          </cell>
        </row>
        <row r="12804">
          <cell r="J12804" t="str">
            <v>P55</v>
          </cell>
        </row>
        <row r="12805">
          <cell r="J12805" t="str">
            <v>P61</v>
          </cell>
        </row>
        <row r="12806">
          <cell r="J12806" t="str">
            <v>P62</v>
          </cell>
        </row>
        <row r="12807">
          <cell r="J12807" t="str">
            <v>P64</v>
          </cell>
        </row>
        <row r="12808">
          <cell r="J12808" t="str">
            <v>P65</v>
          </cell>
        </row>
        <row r="12809">
          <cell r="J12809" t="str">
            <v>P66</v>
          </cell>
        </row>
        <row r="12810">
          <cell r="J12810" t="str">
            <v>P67</v>
          </cell>
        </row>
        <row r="12811">
          <cell r="J12811" t="str">
            <v>P81</v>
          </cell>
        </row>
        <row r="12812">
          <cell r="J12812" t="str">
            <v>P83</v>
          </cell>
        </row>
        <row r="12813">
          <cell r="J12813" t="str">
            <v>P84</v>
          </cell>
        </row>
        <row r="12814">
          <cell r="J12814" t="str">
            <v>P86</v>
          </cell>
        </row>
        <row r="12815">
          <cell r="J12815" t="str">
            <v>P87</v>
          </cell>
        </row>
        <row r="12816">
          <cell r="J12816" t="str">
            <v>P99</v>
          </cell>
        </row>
        <row r="12817">
          <cell r="J12817" t="str">
            <v>T4541</v>
          </cell>
        </row>
        <row r="12818">
          <cell r="J12818" t="str">
            <v>L22</v>
          </cell>
        </row>
        <row r="12819">
          <cell r="J12819" t="str">
            <v>P30</v>
          </cell>
        </row>
        <row r="12820">
          <cell r="J12820" t="str">
            <v>P66</v>
          </cell>
        </row>
        <row r="12821">
          <cell r="J12821" t="str">
            <v>P81</v>
          </cell>
        </row>
        <row r="12822">
          <cell r="J12822" t="str">
            <v>L22</v>
          </cell>
        </row>
        <row r="12823">
          <cell r="J12823" t="str">
            <v>P15</v>
          </cell>
        </row>
        <row r="12824">
          <cell r="J12824" t="str">
            <v>P41</v>
          </cell>
        </row>
        <row r="12825">
          <cell r="J12825" t="str">
            <v>P54</v>
          </cell>
        </row>
        <row r="12826">
          <cell r="J12826" t="str">
            <v>P66</v>
          </cell>
        </row>
        <row r="12827">
          <cell r="J12827" t="str">
            <v>P81</v>
          </cell>
        </row>
        <row r="12828">
          <cell r="J12828" t="str">
            <v>I12</v>
          </cell>
        </row>
        <row r="12829">
          <cell r="J12829" t="str">
            <v>O1</v>
          </cell>
        </row>
        <row r="12830">
          <cell r="J12830" t="str">
            <v>O2</v>
          </cell>
        </row>
        <row r="12831">
          <cell r="J12831" t="str">
            <v>O3</v>
          </cell>
        </row>
        <row r="12832">
          <cell r="J12832" t="str">
            <v>O5</v>
          </cell>
        </row>
        <row r="12833">
          <cell r="J12833" t="str">
            <v>O8</v>
          </cell>
        </row>
        <row r="12834">
          <cell r="J12834" t="str">
            <v>O99</v>
          </cell>
        </row>
        <row r="12835">
          <cell r="J12835" t="str">
            <v>P11</v>
          </cell>
        </row>
        <row r="12836">
          <cell r="J12836" t="str">
            <v>P13</v>
          </cell>
        </row>
        <row r="12837">
          <cell r="J12837" t="str">
            <v>P14</v>
          </cell>
        </row>
        <row r="12838">
          <cell r="J12838" t="str">
            <v>P15</v>
          </cell>
        </row>
        <row r="12839">
          <cell r="J12839" t="str">
            <v>P30</v>
          </cell>
        </row>
        <row r="12840">
          <cell r="J12840" t="str">
            <v>P41</v>
          </cell>
        </row>
        <row r="12841">
          <cell r="J12841" t="str">
            <v>P46</v>
          </cell>
        </row>
        <row r="12842">
          <cell r="J12842" t="str">
            <v>P49</v>
          </cell>
        </row>
        <row r="12843">
          <cell r="J12843" t="str">
            <v>P51</v>
          </cell>
        </row>
        <row r="12844">
          <cell r="J12844" t="str">
            <v>P53</v>
          </cell>
        </row>
        <row r="12845">
          <cell r="J12845" t="str">
            <v>P61</v>
          </cell>
        </row>
        <row r="12846">
          <cell r="J12846" t="str">
            <v>P62</v>
          </cell>
        </row>
        <row r="12847">
          <cell r="J12847" t="str">
            <v>P64</v>
          </cell>
        </row>
        <row r="12848">
          <cell r="J12848" t="str">
            <v>P65</v>
          </cell>
        </row>
        <row r="12849">
          <cell r="J12849" t="str">
            <v>P66</v>
          </cell>
        </row>
        <row r="12850">
          <cell r="J12850" t="str">
            <v>P67</v>
          </cell>
        </row>
        <row r="12851">
          <cell r="J12851" t="str">
            <v>P81</v>
          </cell>
        </row>
        <row r="12852">
          <cell r="J12852" t="str">
            <v>P83</v>
          </cell>
        </row>
        <row r="12853">
          <cell r="J12853" t="str">
            <v>P84</v>
          </cell>
        </row>
        <row r="12854">
          <cell r="J12854" t="str">
            <v>T4522</v>
          </cell>
        </row>
        <row r="12855">
          <cell r="J12855" t="str">
            <v>T4541</v>
          </cell>
        </row>
        <row r="12856">
          <cell r="J12856" t="str">
            <v>I99</v>
          </cell>
        </row>
        <row r="12857">
          <cell r="J12857" t="str">
            <v>O1</v>
          </cell>
        </row>
        <row r="12858">
          <cell r="J12858" t="str">
            <v>O8</v>
          </cell>
        </row>
        <row r="12859">
          <cell r="J12859" t="str">
            <v>P41</v>
          </cell>
        </row>
        <row r="12860">
          <cell r="J12860" t="str">
            <v>P61</v>
          </cell>
        </row>
        <row r="12861">
          <cell r="J12861" t="str">
            <v>P66</v>
          </cell>
        </row>
        <row r="12862">
          <cell r="J12862" t="str">
            <v>P81</v>
          </cell>
        </row>
        <row r="12863">
          <cell r="J12863" t="str">
            <v>P83</v>
          </cell>
        </row>
        <row r="12864">
          <cell r="J12864" t="str">
            <v>L22</v>
          </cell>
        </row>
        <row r="12865">
          <cell r="J12865" t="str">
            <v>P81</v>
          </cell>
        </row>
        <row r="12866">
          <cell r="J12866" t="str">
            <v>O8</v>
          </cell>
        </row>
        <row r="12867">
          <cell r="J12867" t="str">
            <v>P15</v>
          </cell>
        </row>
        <row r="12868">
          <cell r="J12868" t="str">
            <v>P41</v>
          </cell>
        </row>
        <row r="12869">
          <cell r="J12869" t="str">
            <v>P49</v>
          </cell>
        </row>
        <row r="12870">
          <cell r="J12870" t="str">
            <v>P54</v>
          </cell>
        </row>
        <row r="12871">
          <cell r="J12871" t="str">
            <v>P64</v>
          </cell>
        </row>
        <row r="12872">
          <cell r="J12872" t="str">
            <v>P66</v>
          </cell>
        </row>
        <row r="12873">
          <cell r="J12873" t="str">
            <v>P67</v>
          </cell>
        </row>
        <row r="12874">
          <cell r="J12874" t="str">
            <v>P81</v>
          </cell>
        </row>
        <row r="12875">
          <cell r="J12875" t="str">
            <v>P87</v>
          </cell>
        </row>
        <row r="12876">
          <cell r="J12876" t="str">
            <v>P81</v>
          </cell>
        </row>
        <row r="12877">
          <cell r="J12877" t="str">
            <v>S9122</v>
          </cell>
        </row>
        <row r="12878">
          <cell r="J12878" t="str">
            <v>S9123</v>
          </cell>
        </row>
        <row r="12879">
          <cell r="J12879" t="str">
            <v>T2028</v>
          </cell>
        </row>
        <row r="12880">
          <cell r="J12880" t="str">
            <v>L22</v>
          </cell>
        </row>
        <row r="12881">
          <cell r="J12881" t="str">
            <v>O8</v>
          </cell>
        </row>
        <row r="12882">
          <cell r="J12882" t="str">
            <v>P14</v>
          </cell>
        </row>
        <row r="12883">
          <cell r="J12883" t="str">
            <v>P30</v>
          </cell>
        </row>
        <row r="12884">
          <cell r="J12884" t="str">
            <v>P41</v>
          </cell>
        </row>
        <row r="12885">
          <cell r="J12885" t="str">
            <v>P49</v>
          </cell>
        </row>
        <row r="12886">
          <cell r="J12886" t="str">
            <v>P62</v>
          </cell>
        </row>
        <row r="12887">
          <cell r="J12887" t="str">
            <v>P66</v>
          </cell>
        </row>
        <row r="12888">
          <cell r="J12888" t="str">
            <v>P81</v>
          </cell>
        </row>
        <row r="12889">
          <cell r="J12889" t="str">
            <v>P83</v>
          </cell>
        </row>
        <row r="12890">
          <cell r="J12890" t="str">
            <v>P84</v>
          </cell>
        </row>
        <row r="12891">
          <cell r="J12891" t="str">
            <v>I11</v>
          </cell>
        </row>
        <row r="12892">
          <cell r="J12892" t="str">
            <v>I12</v>
          </cell>
        </row>
        <row r="12893">
          <cell r="J12893" t="str">
            <v>O1</v>
          </cell>
        </row>
        <row r="12894">
          <cell r="J12894" t="str">
            <v>O3</v>
          </cell>
        </row>
        <row r="12895">
          <cell r="J12895" t="str">
            <v>O8</v>
          </cell>
        </row>
        <row r="12896">
          <cell r="J12896" t="str">
            <v>P14</v>
          </cell>
        </row>
        <row r="12897">
          <cell r="J12897" t="str">
            <v>P15</v>
          </cell>
        </row>
        <row r="12898">
          <cell r="J12898" t="str">
            <v>P30</v>
          </cell>
        </row>
        <row r="12899">
          <cell r="J12899" t="str">
            <v>P41</v>
          </cell>
        </row>
        <row r="12900">
          <cell r="J12900" t="str">
            <v>P42</v>
          </cell>
        </row>
        <row r="12901">
          <cell r="J12901" t="str">
            <v>P46</v>
          </cell>
        </row>
        <row r="12902">
          <cell r="J12902" t="str">
            <v>P49</v>
          </cell>
        </row>
        <row r="12903">
          <cell r="J12903" t="str">
            <v>P61</v>
          </cell>
        </row>
        <row r="12904">
          <cell r="J12904" t="str">
            <v>P62</v>
          </cell>
        </row>
        <row r="12905">
          <cell r="J12905" t="str">
            <v>P64</v>
          </cell>
        </row>
        <row r="12906">
          <cell r="J12906" t="str">
            <v>P65</v>
          </cell>
        </row>
        <row r="12907">
          <cell r="J12907" t="str">
            <v>P66</v>
          </cell>
        </row>
        <row r="12908">
          <cell r="J12908" t="str">
            <v>P67</v>
          </cell>
        </row>
        <row r="12909">
          <cell r="J12909" t="str">
            <v>P81</v>
          </cell>
        </row>
        <row r="12910">
          <cell r="J12910" t="str">
            <v>P83</v>
          </cell>
        </row>
        <row r="12911">
          <cell r="J12911" t="str">
            <v>P84</v>
          </cell>
        </row>
        <row r="12912">
          <cell r="J12912" t="str">
            <v>P99</v>
          </cell>
        </row>
        <row r="12913">
          <cell r="J12913" t="str">
            <v>S5140</v>
          </cell>
        </row>
        <row r="12914">
          <cell r="J12914" t="str">
            <v>S9122</v>
          </cell>
        </row>
        <row r="12915">
          <cell r="J12915" t="str">
            <v>T2022</v>
          </cell>
        </row>
        <row r="12916">
          <cell r="J12916" t="str">
            <v>T2028</v>
          </cell>
        </row>
        <row r="12917">
          <cell r="J12917" t="str">
            <v>T2033</v>
          </cell>
        </row>
        <row r="12918">
          <cell r="J12918" t="str">
            <v>T4522</v>
          </cell>
        </row>
        <row r="12919">
          <cell r="J12919" t="str">
            <v>T4541</v>
          </cell>
        </row>
        <row r="12920">
          <cell r="J12920" t="str">
            <v>P81</v>
          </cell>
        </row>
        <row r="12921">
          <cell r="J12921" t="str">
            <v>I11</v>
          </cell>
        </row>
        <row r="12922">
          <cell r="J12922" t="str">
            <v>I12</v>
          </cell>
        </row>
        <row r="12923">
          <cell r="J12923" t="str">
            <v>O1</v>
          </cell>
        </row>
        <row r="12924">
          <cell r="J12924" t="str">
            <v>O2</v>
          </cell>
        </row>
        <row r="12925">
          <cell r="J12925" t="str">
            <v>O6</v>
          </cell>
        </row>
        <row r="12926">
          <cell r="J12926" t="str">
            <v>O8</v>
          </cell>
        </row>
        <row r="12927">
          <cell r="J12927" t="str">
            <v>P11</v>
          </cell>
        </row>
        <row r="12928">
          <cell r="J12928" t="str">
            <v>P14</v>
          </cell>
        </row>
        <row r="12929">
          <cell r="J12929" t="str">
            <v>P15</v>
          </cell>
        </row>
        <row r="12930">
          <cell r="J12930" t="str">
            <v>P16</v>
          </cell>
        </row>
        <row r="12931">
          <cell r="J12931" t="str">
            <v>P30</v>
          </cell>
        </row>
        <row r="12932">
          <cell r="J12932" t="str">
            <v>P41</v>
          </cell>
        </row>
        <row r="12933">
          <cell r="J12933" t="str">
            <v>P46</v>
          </cell>
        </row>
        <row r="12934">
          <cell r="J12934" t="str">
            <v>P49</v>
          </cell>
        </row>
        <row r="12935">
          <cell r="J12935" t="str">
            <v>P51</v>
          </cell>
        </row>
        <row r="12936">
          <cell r="J12936" t="str">
            <v>P54</v>
          </cell>
        </row>
        <row r="12937">
          <cell r="J12937" t="str">
            <v>P61</v>
          </cell>
        </row>
        <row r="12938">
          <cell r="J12938" t="str">
            <v>P62</v>
          </cell>
        </row>
        <row r="12939">
          <cell r="J12939" t="str">
            <v>P63</v>
          </cell>
        </row>
        <row r="12940">
          <cell r="J12940" t="str">
            <v>P64</v>
          </cell>
        </row>
        <row r="12941">
          <cell r="J12941" t="str">
            <v>P65</v>
          </cell>
        </row>
        <row r="12942">
          <cell r="J12942" t="str">
            <v>P66</v>
          </cell>
        </row>
        <row r="12943">
          <cell r="J12943" t="str">
            <v>P67</v>
          </cell>
        </row>
        <row r="12944">
          <cell r="J12944" t="str">
            <v>P71</v>
          </cell>
        </row>
        <row r="12945">
          <cell r="J12945" t="str">
            <v>P81</v>
          </cell>
        </row>
        <row r="12946">
          <cell r="J12946" t="str">
            <v>P83</v>
          </cell>
        </row>
        <row r="12947">
          <cell r="J12947" t="str">
            <v>P84</v>
          </cell>
        </row>
        <row r="12948">
          <cell r="J12948" t="str">
            <v>P86</v>
          </cell>
        </row>
        <row r="12949">
          <cell r="J12949" t="str">
            <v>P88</v>
          </cell>
        </row>
        <row r="12950">
          <cell r="J12950" t="str">
            <v>T4522</v>
          </cell>
        </row>
        <row r="12951">
          <cell r="J12951" t="str">
            <v>T4541</v>
          </cell>
        </row>
        <row r="12952">
          <cell r="J12952" t="str">
            <v>P41</v>
          </cell>
        </row>
        <row r="12953">
          <cell r="J12953" t="str">
            <v>P49</v>
          </cell>
        </row>
        <row r="12954">
          <cell r="J12954" t="str">
            <v>P81</v>
          </cell>
        </row>
        <row r="12955">
          <cell r="J12955" t="str">
            <v>P84</v>
          </cell>
        </row>
        <row r="12956">
          <cell r="J12956" t="str">
            <v>I11</v>
          </cell>
        </row>
        <row r="12957">
          <cell r="J12957" t="str">
            <v>L22</v>
          </cell>
        </row>
        <row r="12958">
          <cell r="J12958" t="str">
            <v>P11</v>
          </cell>
        </row>
        <row r="12959">
          <cell r="J12959" t="str">
            <v>P13</v>
          </cell>
        </row>
        <row r="12960">
          <cell r="J12960" t="str">
            <v>P30</v>
          </cell>
        </row>
        <row r="12961">
          <cell r="J12961" t="str">
            <v>P61</v>
          </cell>
        </row>
        <row r="12962">
          <cell r="J12962" t="str">
            <v>P62</v>
          </cell>
        </row>
        <row r="12963">
          <cell r="J12963" t="str">
            <v>P64</v>
          </cell>
        </row>
        <row r="12964">
          <cell r="J12964" t="str">
            <v>P66</v>
          </cell>
        </row>
        <row r="12965">
          <cell r="J12965" t="str">
            <v>P81</v>
          </cell>
        </row>
        <row r="12966">
          <cell r="J12966" t="str">
            <v>P83</v>
          </cell>
        </row>
        <row r="12967">
          <cell r="J12967" t="str">
            <v>S5161</v>
          </cell>
        </row>
        <row r="12968">
          <cell r="J12968" t="str">
            <v>I11</v>
          </cell>
        </row>
        <row r="12969">
          <cell r="J12969" t="str">
            <v>O1</v>
          </cell>
        </row>
        <row r="12970">
          <cell r="J12970" t="str">
            <v>O3</v>
          </cell>
        </row>
        <row r="12971">
          <cell r="J12971" t="str">
            <v>P30</v>
          </cell>
        </row>
        <row r="12972">
          <cell r="J12972" t="str">
            <v>P41</v>
          </cell>
        </row>
        <row r="12973">
          <cell r="J12973" t="str">
            <v>P61</v>
          </cell>
        </row>
        <row r="12974">
          <cell r="J12974" t="str">
            <v>P64</v>
          </cell>
        </row>
        <row r="12975">
          <cell r="J12975" t="str">
            <v>P65</v>
          </cell>
        </row>
        <row r="12976">
          <cell r="J12976" t="str">
            <v>P66</v>
          </cell>
        </row>
        <row r="12977">
          <cell r="J12977" t="str">
            <v>P81</v>
          </cell>
        </row>
        <row r="12978">
          <cell r="J12978" t="str">
            <v>P83</v>
          </cell>
        </row>
        <row r="12979">
          <cell r="J12979" t="str">
            <v>S5140</v>
          </cell>
        </row>
        <row r="12980">
          <cell r="J12980" t="str">
            <v>S5161</v>
          </cell>
        </row>
        <row r="12981">
          <cell r="J12981" t="str">
            <v>S9122</v>
          </cell>
        </row>
        <row r="12982">
          <cell r="J12982" t="str">
            <v>S9123</v>
          </cell>
        </row>
        <row r="12983">
          <cell r="J12983" t="str">
            <v>T2022</v>
          </cell>
        </row>
        <row r="12984">
          <cell r="J12984" t="str">
            <v>T2028</v>
          </cell>
        </row>
        <row r="12985">
          <cell r="J12985" t="str">
            <v>T4522</v>
          </cell>
        </row>
        <row r="12986">
          <cell r="J12986" t="str">
            <v>T4541</v>
          </cell>
        </row>
        <row r="12987">
          <cell r="J12987" t="str">
            <v>I11</v>
          </cell>
        </row>
        <row r="12988">
          <cell r="J12988" t="str">
            <v>O1</v>
          </cell>
        </row>
        <row r="12989">
          <cell r="J12989" t="str">
            <v>O2</v>
          </cell>
        </row>
        <row r="12990">
          <cell r="J12990" t="str">
            <v>P14</v>
          </cell>
        </row>
        <row r="12991">
          <cell r="J12991" t="str">
            <v>P30</v>
          </cell>
        </row>
        <row r="12992">
          <cell r="J12992" t="str">
            <v>P41</v>
          </cell>
        </row>
        <row r="12993">
          <cell r="J12993" t="str">
            <v>P46</v>
          </cell>
        </row>
        <row r="12994">
          <cell r="J12994" t="str">
            <v>P49</v>
          </cell>
        </row>
        <row r="12995">
          <cell r="J12995" t="str">
            <v>P55</v>
          </cell>
        </row>
        <row r="12996">
          <cell r="J12996" t="str">
            <v>P61</v>
          </cell>
        </row>
        <row r="12997">
          <cell r="J12997" t="str">
            <v>P62</v>
          </cell>
        </row>
        <row r="12998">
          <cell r="J12998" t="str">
            <v>P64</v>
          </cell>
        </row>
        <row r="12999">
          <cell r="J12999" t="str">
            <v>P66</v>
          </cell>
        </row>
        <row r="13000">
          <cell r="J13000" t="str">
            <v>P81</v>
          </cell>
        </row>
        <row r="13001">
          <cell r="J13001" t="str">
            <v>P83</v>
          </cell>
        </row>
        <row r="13002">
          <cell r="J13002" t="str">
            <v>P84</v>
          </cell>
        </row>
        <row r="13003">
          <cell r="J13003" t="str">
            <v>I11</v>
          </cell>
        </row>
        <row r="13004">
          <cell r="J13004" t="str">
            <v>I12</v>
          </cell>
        </row>
        <row r="13005">
          <cell r="J13005" t="str">
            <v>L22</v>
          </cell>
        </row>
        <row r="13006">
          <cell r="J13006" t="str">
            <v>O1</v>
          </cell>
        </row>
        <row r="13007">
          <cell r="J13007" t="str">
            <v>P14</v>
          </cell>
        </row>
        <row r="13008">
          <cell r="J13008" t="str">
            <v>P30</v>
          </cell>
        </row>
        <row r="13009">
          <cell r="J13009" t="str">
            <v>P41</v>
          </cell>
        </row>
        <row r="13010">
          <cell r="J13010" t="str">
            <v>P46</v>
          </cell>
        </row>
        <row r="13011">
          <cell r="J13011" t="str">
            <v>P49</v>
          </cell>
        </row>
        <row r="13012">
          <cell r="J13012" t="str">
            <v>P54</v>
          </cell>
        </row>
        <row r="13013">
          <cell r="J13013" t="str">
            <v>P61</v>
          </cell>
        </row>
        <row r="13014">
          <cell r="J13014" t="str">
            <v>P62</v>
          </cell>
        </row>
        <row r="13015">
          <cell r="J13015" t="str">
            <v>P64</v>
          </cell>
        </row>
        <row r="13016">
          <cell r="J13016" t="str">
            <v>P66</v>
          </cell>
        </row>
        <row r="13017">
          <cell r="J13017" t="str">
            <v>P81</v>
          </cell>
        </row>
        <row r="13018">
          <cell r="J13018" t="str">
            <v>P84</v>
          </cell>
        </row>
        <row r="13019">
          <cell r="J13019" t="str">
            <v>S5140</v>
          </cell>
        </row>
        <row r="13020">
          <cell r="J13020" t="str">
            <v>T2022</v>
          </cell>
        </row>
        <row r="13021">
          <cell r="J13021" t="str">
            <v>P46</v>
          </cell>
        </row>
        <row r="13022">
          <cell r="J13022" t="str">
            <v>P81</v>
          </cell>
        </row>
        <row r="13023">
          <cell r="J13023" t="str">
            <v>P84</v>
          </cell>
        </row>
        <row r="13024">
          <cell r="J13024" t="str">
            <v>S5140</v>
          </cell>
        </row>
        <row r="13025">
          <cell r="J13025" t="str">
            <v>T2022</v>
          </cell>
        </row>
        <row r="13026">
          <cell r="J13026" t="str">
            <v>O8</v>
          </cell>
        </row>
        <row r="13027">
          <cell r="J13027" t="str">
            <v>O99</v>
          </cell>
        </row>
        <row r="13028">
          <cell r="J13028" t="str">
            <v>P14</v>
          </cell>
        </row>
        <row r="13029">
          <cell r="J13029" t="str">
            <v>P16</v>
          </cell>
        </row>
        <row r="13030">
          <cell r="J13030" t="str">
            <v>P49</v>
          </cell>
        </row>
        <row r="13031">
          <cell r="J13031" t="str">
            <v>P54</v>
          </cell>
        </row>
        <row r="13032">
          <cell r="J13032" t="str">
            <v>P62</v>
          </cell>
        </row>
        <row r="13033">
          <cell r="J13033" t="str">
            <v>P66</v>
          </cell>
        </row>
        <row r="13034">
          <cell r="J13034" t="str">
            <v>P81</v>
          </cell>
        </row>
        <row r="13035">
          <cell r="J13035" t="str">
            <v>I11</v>
          </cell>
        </row>
        <row r="13036">
          <cell r="J13036" t="str">
            <v>I12</v>
          </cell>
        </row>
        <row r="13037">
          <cell r="J13037" t="str">
            <v>I22</v>
          </cell>
        </row>
        <row r="13038">
          <cell r="J13038" t="str">
            <v>I99</v>
          </cell>
        </row>
        <row r="13039">
          <cell r="J13039" t="str">
            <v>L22</v>
          </cell>
        </row>
        <row r="13040">
          <cell r="J13040" t="str">
            <v>O4</v>
          </cell>
        </row>
        <row r="13041">
          <cell r="J13041" t="str">
            <v>P11</v>
          </cell>
        </row>
        <row r="13042">
          <cell r="J13042" t="str">
            <v>P13</v>
          </cell>
        </row>
        <row r="13043">
          <cell r="J13043" t="str">
            <v>P30</v>
          </cell>
        </row>
        <row r="13044">
          <cell r="J13044" t="str">
            <v>P49</v>
          </cell>
        </row>
        <row r="13045">
          <cell r="J13045" t="str">
            <v>P61</v>
          </cell>
        </row>
        <row r="13046">
          <cell r="J13046" t="str">
            <v>P62</v>
          </cell>
        </row>
        <row r="13047">
          <cell r="J13047" t="str">
            <v>P66</v>
          </cell>
        </row>
        <row r="13048">
          <cell r="J13048" t="str">
            <v>P81</v>
          </cell>
        </row>
        <row r="13049">
          <cell r="J13049" t="str">
            <v>P83</v>
          </cell>
        </row>
        <row r="13050">
          <cell r="J13050" t="str">
            <v>I11</v>
          </cell>
        </row>
        <row r="13051">
          <cell r="J13051" t="str">
            <v>O1</v>
          </cell>
        </row>
        <row r="13052">
          <cell r="J13052" t="str">
            <v>O8</v>
          </cell>
        </row>
        <row r="13053">
          <cell r="J13053" t="str">
            <v>O99</v>
          </cell>
        </row>
        <row r="13054">
          <cell r="J13054" t="str">
            <v>P11</v>
          </cell>
        </row>
        <row r="13055">
          <cell r="J13055" t="str">
            <v>P13</v>
          </cell>
        </row>
        <row r="13056">
          <cell r="J13056" t="str">
            <v>P15</v>
          </cell>
        </row>
        <row r="13057">
          <cell r="J13057" t="str">
            <v>P30</v>
          </cell>
        </row>
        <row r="13058">
          <cell r="J13058" t="str">
            <v>P41</v>
          </cell>
        </row>
        <row r="13059">
          <cell r="J13059" t="str">
            <v>P46</v>
          </cell>
        </row>
        <row r="13060">
          <cell r="J13060" t="str">
            <v>P52</v>
          </cell>
        </row>
        <row r="13061">
          <cell r="J13061" t="str">
            <v>P53</v>
          </cell>
        </row>
        <row r="13062">
          <cell r="J13062" t="str">
            <v>P61</v>
          </cell>
        </row>
        <row r="13063">
          <cell r="J13063" t="str">
            <v>P62</v>
          </cell>
        </row>
        <row r="13064">
          <cell r="J13064" t="str">
            <v>P63</v>
          </cell>
        </row>
        <row r="13065">
          <cell r="J13065" t="str">
            <v>P64</v>
          </cell>
        </row>
        <row r="13066">
          <cell r="J13066" t="str">
            <v>P66</v>
          </cell>
        </row>
        <row r="13067">
          <cell r="J13067" t="str">
            <v>P67</v>
          </cell>
        </row>
        <row r="13068">
          <cell r="J13068" t="str">
            <v>P81</v>
          </cell>
        </row>
        <row r="13069">
          <cell r="J13069" t="str">
            <v>P83</v>
          </cell>
        </row>
        <row r="13070">
          <cell r="J13070" t="str">
            <v>P84</v>
          </cell>
        </row>
        <row r="13071">
          <cell r="J13071" t="str">
            <v>P99</v>
          </cell>
        </row>
        <row r="13072">
          <cell r="J13072" t="str">
            <v>S5125</v>
          </cell>
        </row>
        <row r="13073">
          <cell r="J13073" t="str">
            <v>T1016</v>
          </cell>
        </row>
        <row r="13074">
          <cell r="J13074" t="str">
            <v>T2022</v>
          </cell>
        </row>
        <row r="13075">
          <cell r="J13075" t="str">
            <v>T2024</v>
          </cell>
        </row>
        <row r="13076">
          <cell r="J13076" t="str">
            <v>T2028</v>
          </cell>
        </row>
        <row r="13077">
          <cell r="J13077" t="str">
            <v>I22</v>
          </cell>
        </row>
        <row r="13078">
          <cell r="J13078" t="str">
            <v>I99</v>
          </cell>
        </row>
        <row r="13079">
          <cell r="J13079" t="str">
            <v>P11</v>
          </cell>
        </row>
        <row r="13080">
          <cell r="J13080" t="str">
            <v>P30</v>
          </cell>
        </row>
        <row r="13081">
          <cell r="J13081" t="str">
            <v>P49</v>
          </cell>
        </row>
        <row r="13082">
          <cell r="J13082" t="str">
            <v>P62</v>
          </cell>
        </row>
        <row r="13083">
          <cell r="J13083" t="str">
            <v>P64</v>
          </cell>
        </row>
        <row r="13084">
          <cell r="J13084" t="str">
            <v>P66</v>
          </cell>
        </row>
        <row r="13085">
          <cell r="J13085" t="str">
            <v>H81</v>
          </cell>
        </row>
        <row r="13086">
          <cell r="J13086" t="str">
            <v>I11</v>
          </cell>
        </row>
        <row r="13087">
          <cell r="J13087" t="str">
            <v>I12</v>
          </cell>
        </row>
        <row r="13088">
          <cell r="J13088" t="str">
            <v>I22</v>
          </cell>
        </row>
        <row r="13089">
          <cell r="J13089" t="str">
            <v>I23</v>
          </cell>
        </row>
        <row r="13090">
          <cell r="J13090" t="str">
            <v>I99</v>
          </cell>
        </row>
        <row r="13091">
          <cell r="J13091" t="str">
            <v>O1</v>
          </cell>
        </row>
        <row r="13092">
          <cell r="J13092" t="str">
            <v>O2</v>
          </cell>
        </row>
        <row r="13093">
          <cell r="J13093" t="str">
            <v>O3</v>
          </cell>
        </row>
        <row r="13094">
          <cell r="J13094" t="str">
            <v>O4</v>
          </cell>
        </row>
        <row r="13095">
          <cell r="J13095" t="str">
            <v>O5</v>
          </cell>
        </row>
        <row r="13096">
          <cell r="J13096" t="str">
            <v>O7</v>
          </cell>
        </row>
        <row r="13097">
          <cell r="J13097" t="str">
            <v>O8</v>
          </cell>
        </row>
        <row r="13098">
          <cell r="J13098" t="str">
            <v>O99</v>
          </cell>
        </row>
        <row r="13099">
          <cell r="J13099" t="str">
            <v>P11</v>
          </cell>
        </row>
        <row r="13100">
          <cell r="J13100" t="str">
            <v>P12</v>
          </cell>
        </row>
        <row r="13101">
          <cell r="J13101" t="str">
            <v>P13</v>
          </cell>
        </row>
        <row r="13102">
          <cell r="J13102" t="str">
            <v>P14</v>
          </cell>
        </row>
        <row r="13103">
          <cell r="J13103" t="str">
            <v>P15</v>
          </cell>
        </row>
        <row r="13104">
          <cell r="J13104" t="str">
            <v>P16</v>
          </cell>
        </row>
        <row r="13105">
          <cell r="J13105" t="str">
            <v>P30</v>
          </cell>
        </row>
        <row r="13106">
          <cell r="J13106" t="str">
            <v>P41</v>
          </cell>
        </row>
        <row r="13107">
          <cell r="J13107" t="str">
            <v>P49</v>
          </cell>
        </row>
        <row r="13108">
          <cell r="J13108" t="str">
            <v>P51</v>
          </cell>
        </row>
        <row r="13109">
          <cell r="J13109" t="str">
            <v>P52</v>
          </cell>
        </row>
        <row r="13110">
          <cell r="J13110" t="str">
            <v>P53</v>
          </cell>
        </row>
        <row r="13111">
          <cell r="J13111" t="str">
            <v>P54</v>
          </cell>
        </row>
        <row r="13112">
          <cell r="J13112" t="str">
            <v>P61</v>
          </cell>
        </row>
        <row r="13113">
          <cell r="J13113" t="str">
            <v>P62</v>
          </cell>
        </row>
        <row r="13114">
          <cell r="J13114" t="str">
            <v>P63</v>
          </cell>
        </row>
        <row r="13115">
          <cell r="J13115" t="str">
            <v>P64</v>
          </cell>
        </row>
        <row r="13116">
          <cell r="J13116" t="str">
            <v>P66</v>
          </cell>
        </row>
        <row r="13117">
          <cell r="J13117" t="str">
            <v>P67</v>
          </cell>
        </row>
        <row r="13118">
          <cell r="J13118" t="str">
            <v>P71</v>
          </cell>
        </row>
        <row r="13119">
          <cell r="J13119" t="str">
            <v>P81</v>
          </cell>
        </row>
        <row r="13120">
          <cell r="J13120" t="str">
            <v>P83</v>
          </cell>
        </row>
        <row r="13121">
          <cell r="J13121" t="str">
            <v>P84</v>
          </cell>
        </row>
        <row r="13122">
          <cell r="J13122" t="str">
            <v>P85</v>
          </cell>
        </row>
        <row r="13123">
          <cell r="J13123" t="str">
            <v>P99</v>
          </cell>
        </row>
        <row r="13124">
          <cell r="J13124" t="str">
            <v>T1016</v>
          </cell>
        </row>
        <row r="13125">
          <cell r="J13125" t="str">
            <v>I23</v>
          </cell>
        </row>
        <row r="13126">
          <cell r="J13126" t="str">
            <v>O8</v>
          </cell>
        </row>
        <row r="13127">
          <cell r="J13127" t="str">
            <v>P30</v>
          </cell>
        </row>
        <row r="13128">
          <cell r="J13128" t="str">
            <v>P41</v>
          </cell>
        </row>
        <row r="13129">
          <cell r="J13129" t="str">
            <v>P49</v>
          </cell>
        </row>
        <row r="13130">
          <cell r="J13130" t="str">
            <v>P52</v>
          </cell>
        </row>
        <row r="13131">
          <cell r="J13131" t="str">
            <v>P62</v>
          </cell>
        </row>
        <row r="13132">
          <cell r="J13132" t="str">
            <v>P66</v>
          </cell>
        </row>
        <row r="13133">
          <cell r="J13133" t="str">
            <v>P81</v>
          </cell>
        </row>
        <row r="13134">
          <cell r="J13134" t="str">
            <v>P99</v>
          </cell>
        </row>
        <row r="13135">
          <cell r="J13135" t="str">
            <v>I11</v>
          </cell>
        </row>
        <row r="13136">
          <cell r="J13136" t="str">
            <v>I12</v>
          </cell>
        </row>
        <row r="13137">
          <cell r="J13137" t="str">
            <v>I23</v>
          </cell>
        </row>
        <row r="13138">
          <cell r="J13138" t="str">
            <v>O1</v>
          </cell>
        </row>
        <row r="13139">
          <cell r="J13139" t="str">
            <v>O2</v>
          </cell>
        </row>
        <row r="13140">
          <cell r="J13140" t="str">
            <v>O8</v>
          </cell>
        </row>
        <row r="13141">
          <cell r="J13141" t="str">
            <v>P11</v>
          </cell>
        </row>
        <row r="13142">
          <cell r="J13142" t="str">
            <v>P12</v>
          </cell>
        </row>
        <row r="13143">
          <cell r="J13143" t="str">
            <v>P13</v>
          </cell>
        </row>
        <row r="13144">
          <cell r="J13144" t="str">
            <v>P14</v>
          </cell>
        </row>
        <row r="13145">
          <cell r="J13145" t="str">
            <v>P16</v>
          </cell>
        </row>
        <row r="13146">
          <cell r="J13146" t="str">
            <v>P30</v>
          </cell>
        </row>
        <row r="13147">
          <cell r="J13147" t="str">
            <v>P41</v>
          </cell>
        </row>
        <row r="13148">
          <cell r="J13148" t="str">
            <v>P46</v>
          </cell>
        </row>
        <row r="13149">
          <cell r="J13149" t="str">
            <v>P49</v>
          </cell>
        </row>
        <row r="13150">
          <cell r="J13150" t="str">
            <v>P52</v>
          </cell>
        </row>
        <row r="13151">
          <cell r="J13151" t="str">
            <v>P61</v>
          </cell>
        </row>
        <row r="13152">
          <cell r="J13152" t="str">
            <v>P62</v>
          </cell>
        </row>
        <row r="13153">
          <cell r="J13153" t="str">
            <v>P64</v>
          </cell>
        </row>
        <row r="13154">
          <cell r="J13154" t="str">
            <v>P66</v>
          </cell>
        </row>
        <row r="13155">
          <cell r="J13155" t="str">
            <v>P67</v>
          </cell>
        </row>
        <row r="13156">
          <cell r="J13156" t="str">
            <v>P81</v>
          </cell>
        </row>
        <row r="13157">
          <cell r="J13157" t="str">
            <v>P83</v>
          </cell>
        </row>
        <row r="13158">
          <cell r="J13158" t="str">
            <v>P84</v>
          </cell>
        </row>
        <row r="13159">
          <cell r="J13159" t="str">
            <v>P99</v>
          </cell>
        </row>
        <row r="13160">
          <cell r="J13160" t="str">
            <v>I23</v>
          </cell>
        </row>
        <row r="13161">
          <cell r="J13161" t="str">
            <v>O8</v>
          </cell>
        </row>
        <row r="13162">
          <cell r="J13162" t="str">
            <v>P11</v>
          </cell>
        </row>
        <row r="13163">
          <cell r="J13163" t="str">
            <v>P13</v>
          </cell>
        </row>
        <row r="13164">
          <cell r="J13164" t="str">
            <v>P30</v>
          </cell>
        </row>
        <row r="13165">
          <cell r="J13165" t="str">
            <v>P41</v>
          </cell>
        </row>
        <row r="13166">
          <cell r="J13166" t="str">
            <v>P49</v>
          </cell>
        </row>
        <row r="13167">
          <cell r="J13167" t="str">
            <v>P62</v>
          </cell>
        </row>
        <row r="13168">
          <cell r="J13168" t="str">
            <v>P66</v>
          </cell>
        </row>
        <row r="13169">
          <cell r="J13169" t="str">
            <v>P81</v>
          </cell>
        </row>
        <row r="13170">
          <cell r="J13170" t="str">
            <v>P84</v>
          </cell>
        </row>
        <row r="13171">
          <cell r="J13171" t="str">
            <v>P99</v>
          </cell>
        </row>
        <row r="13172">
          <cell r="J13172" t="str">
            <v>P15</v>
          </cell>
        </row>
        <row r="13173">
          <cell r="J13173" t="str">
            <v>P41</v>
          </cell>
        </row>
        <row r="13174">
          <cell r="J13174" t="str">
            <v>P49</v>
          </cell>
        </row>
        <row r="13175">
          <cell r="J13175" t="str">
            <v>P53</v>
          </cell>
        </row>
        <row r="13176">
          <cell r="J13176" t="str">
            <v>P54</v>
          </cell>
        </row>
        <row r="13177">
          <cell r="J13177" t="str">
            <v>P66</v>
          </cell>
        </row>
        <row r="13178">
          <cell r="J13178" t="str">
            <v>P67</v>
          </cell>
        </row>
        <row r="13179">
          <cell r="J13179" t="str">
            <v>P81</v>
          </cell>
        </row>
        <row r="13180">
          <cell r="J13180" t="str">
            <v>P84</v>
          </cell>
        </row>
        <row r="13181">
          <cell r="J13181" t="str">
            <v>P99</v>
          </cell>
        </row>
        <row r="13182">
          <cell r="J13182" t="str">
            <v>T1016</v>
          </cell>
        </row>
        <row r="13183">
          <cell r="J13183" t="str">
            <v>I12</v>
          </cell>
        </row>
        <row r="13184">
          <cell r="J13184" t="str">
            <v>I22</v>
          </cell>
        </row>
        <row r="13185">
          <cell r="J13185" t="str">
            <v>O1</v>
          </cell>
        </row>
        <row r="13186">
          <cell r="J13186" t="str">
            <v>O3</v>
          </cell>
        </row>
        <row r="13187">
          <cell r="J13187" t="str">
            <v>O8</v>
          </cell>
        </row>
        <row r="13188">
          <cell r="J13188" t="str">
            <v>O99</v>
          </cell>
        </row>
        <row r="13189">
          <cell r="J13189" t="str">
            <v>P11</v>
          </cell>
        </row>
        <row r="13190">
          <cell r="J13190" t="str">
            <v>P13</v>
          </cell>
        </row>
        <row r="13191">
          <cell r="J13191" t="str">
            <v>P14</v>
          </cell>
        </row>
        <row r="13192">
          <cell r="J13192" t="str">
            <v>P15</v>
          </cell>
        </row>
        <row r="13193">
          <cell r="J13193" t="str">
            <v>P16</v>
          </cell>
        </row>
        <row r="13194">
          <cell r="J13194" t="str">
            <v>P30</v>
          </cell>
        </row>
        <row r="13195">
          <cell r="J13195" t="str">
            <v>P41</v>
          </cell>
        </row>
        <row r="13196">
          <cell r="J13196" t="str">
            <v>P46</v>
          </cell>
        </row>
        <row r="13197">
          <cell r="J13197" t="str">
            <v>P49</v>
          </cell>
        </row>
        <row r="13198">
          <cell r="J13198" t="str">
            <v>P51</v>
          </cell>
        </row>
        <row r="13199">
          <cell r="J13199" t="str">
            <v>P52</v>
          </cell>
        </row>
        <row r="13200">
          <cell r="J13200" t="str">
            <v>P53</v>
          </cell>
        </row>
        <row r="13201">
          <cell r="J13201" t="str">
            <v>P54</v>
          </cell>
        </row>
        <row r="13202">
          <cell r="J13202" t="str">
            <v>P55</v>
          </cell>
        </row>
        <row r="13203">
          <cell r="J13203" t="str">
            <v>P61</v>
          </cell>
        </row>
        <row r="13204">
          <cell r="J13204" t="str">
            <v>P62</v>
          </cell>
        </row>
        <row r="13205">
          <cell r="J13205" t="str">
            <v>P63</v>
          </cell>
        </row>
        <row r="13206">
          <cell r="J13206" t="str">
            <v>P64</v>
          </cell>
        </row>
        <row r="13207">
          <cell r="J13207" t="str">
            <v>P66</v>
          </cell>
        </row>
        <row r="13208">
          <cell r="J13208" t="str">
            <v>P67</v>
          </cell>
        </row>
        <row r="13209">
          <cell r="J13209" t="str">
            <v>P81</v>
          </cell>
        </row>
        <row r="13210">
          <cell r="J13210" t="str">
            <v>P84</v>
          </cell>
        </row>
        <row r="13211">
          <cell r="J13211" t="str">
            <v>P86</v>
          </cell>
        </row>
        <row r="13212">
          <cell r="J13212" t="str">
            <v>P99</v>
          </cell>
        </row>
        <row r="13213">
          <cell r="J13213" t="str">
            <v>I11</v>
          </cell>
        </row>
        <row r="13214">
          <cell r="J13214" t="str">
            <v>I22</v>
          </cell>
        </row>
        <row r="13215">
          <cell r="J13215" t="str">
            <v>I99</v>
          </cell>
        </row>
        <row r="13216">
          <cell r="J13216" t="str">
            <v>O1</v>
          </cell>
        </row>
        <row r="13217">
          <cell r="J13217" t="str">
            <v>O2</v>
          </cell>
        </row>
        <row r="13218">
          <cell r="J13218" t="str">
            <v>O5</v>
          </cell>
        </row>
        <row r="13219">
          <cell r="J13219" t="str">
            <v>O7</v>
          </cell>
        </row>
        <row r="13220">
          <cell r="J13220" t="str">
            <v>O8</v>
          </cell>
        </row>
        <row r="13221">
          <cell r="J13221" t="str">
            <v>O99</v>
          </cell>
        </row>
        <row r="13222">
          <cell r="J13222" t="str">
            <v>P11</v>
          </cell>
        </row>
        <row r="13223">
          <cell r="J13223" t="str">
            <v>P13</v>
          </cell>
        </row>
        <row r="13224">
          <cell r="J13224" t="str">
            <v>P14</v>
          </cell>
        </row>
        <row r="13225">
          <cell r="J13225" t="str">
            <v>P15</v>
          </cell>
        </row>
        <row r="13226">
          <cell r="J13226" t="str">
            <v>P16</v>
          </cell>
        </row>
        <row r="13227">
          <cell r="J13227" t="str">
            <v>P30</v>
          </cell>
        </row>
        <row r="13228">
          <cell r="J13228" t="str">
            <v>P41</v>
          </cell>
        </row>
        <row r="13229">
          <cell r="J13229" t="str">
            <v>P46</v>
          </cell>
        </row>
        <row r="13230">
          <cell r="J13230" t="str">
            <v>P49</v>
          </cell>
        </row>
        <row r="13231">
          <cell r="J13231" t="str">
            <v>P51</v>
          </cell>
        </row>
        <row r="13232">
          <cell r="J13232" t="str">
            <v>P52</v>
          </cell>
        </row>
        <row r="13233">
          <cell r="J13233" t="str">
            <v>P54</v>
          </cell>
        </row>
        <row r="13234">
          <cell r="J13234" t="str">
            <v>P55</v>
          </cell>
        </row>
        <row r="13235">
          <cell r="J13235" t="str">
            <v>P61</v>
          </cell>
        </row>
        <row r="13236">
          <cell r="J13236" t="str">
            <v>P62</v>
          </cell>
        </row>
        <row r="13237">
          <cell r="J13237" t="str">
            <v>P63</v>
          </cell>
        </row>
        <row r="13238">
          <cell r="J13238" t="str">
            <v>P64</v>
          </cell>
        </row>
        <row r="13239">
          <cell r="J13239" t="str">
            <v>P66</v>
          </cell>
        </row>
        <row r="13240">
          <cell r="J13240" t="str">
            <v>P67</v>
          </cell>
        </row>
        <row r="13241">
          <cell r="J13241" t="str">
            <v>P81</v>
          </cell>
        </row>
        <row r="13242">
          <cell r="J13242" t="str">
            <v>P83</v>
          </cell>
        </row>
        <row r="13243">
          <cell r="J13243" t="str">
            <v>P84</v>
          </cell>
        </row>
        <row r="13244">
          <cell r="J13244" t="str">
            <v>P99</v>
          </cell>
        </row>
        <row r="13245">
          <cell r="J13245" t="str">
            <v>I11</v>
          </cell>
        </row>
        <row r="13246">
          <cell r="J13246" t="str">
            <v>I22</v>
          </cell>
        </row>
        <row r="13247">
          <cell r="J13247" t="str">
            <v>I99</v>
          </cell>
        </row>
        <row r="13248">
          <cell r="J13248" t="str">
            <v>L22</v>
          </cell>
        </row>
        <row r="13249">
          <cell r="J13249" t="str">
            <v>O1</v>
          </cell>
        </row>
        <row r="13250">
          <cell r="J13250" t="str">
            <v>O4</v>
          </cell>
        </row>
        <row r="13251">
          <cell r="J13251" t="str">
            <v>O8</v>
          </cell>
        </row>
        <row r="13252">
          <cell r="J13252" t="str">
            <v>P11</v>
          </cell>
        </row>
        <row r="13253">
          <cell r="J13253" t="str">
            <v>P13</v>
          </cell>
        </row>
        <row r="13254">
          <cell r="J13254" t="str">
            <v>P30</v>
          </cell>
        </row>
        <row r="13255">
          <cell r="J13255" t="str">
            <v>P49</v>
          </cell>
        </row>
        <row r="13256">
          <cell r="J13256" t="str">
            <v>P61</v>
          </cell>
        </row>
        <row r="13257">
          <cell r="J13257" t="str">
            <v>P62</v>
          </cell>
        </row>
        <row r="13258">
          <cell r="J13258" t="str">
            <v>P66</v>
          </cell>
        </row>
        <row r="13259">
          <cell r="J13259" t="str">
            <v>P67</v>
          </cell>
        </row>
        <row r="13260">
          <cell r="J13260" t="str">
            <v>P81</v>
          </cell>
        </row>
        <row r="13261">
          <cell r="J13261" t="str">
            <v>P83</v>
          </cell>
        </row>
        <row r="13262">
          <cell r="J13262" t="str">
            <v>P84</v>
          </cell>
        </row>
        <row r="13263">
          <cell r="J13263" t="str">
            <v>P99</v>
          </cell>
        </row>
        <row r="13264">
          <cell r="J13264" t="str">
            <v>I11</v>
          </cell>
        </row>
        <row r="13265">
          <cell r="J13265" t="str">
            <v>I12</v>
          </cell>
        </row>
        <row r="13266">
          <cell r="J13266" t="str">
            <v>L22</v>
          </cell>
        </row>
        <row r="13267">
          <cell r="J13267" t="str">
            <v>O8</v>
          </cell>
        </row>
        <row r="13268">
          <cell r="J13268" t="str">
            <v>P11</v>
          </cell>
        </row>
        <row r="13269">
          <cell r="J13269" t="str">
            <v>P13</v>
          </cell>
        </row>
        <row r="13270">
          <cell r="J13270" t="str">
            <v>P30</v>
          </cell>
        </row>
        <row r="13271">
          <cell r="J13271" t="str">
            <v>P41</v>
          </cell>
        </row>
        <row r="13272">
          <cell r="J13272" t="str">
            <v>P61</v>
          </cell>
        </row>
        <row r="13273">
          <cell r="J13273" t="str">
            <v>P62</v>
          </cell>
        </row>
        <row r="13274">
          <cell r="J13274" t="str">
            <v>P64</v>
          </cell>
        </row>
        <row r="13275">
          <cell r="J13275" t="str">
            <v>P66</v>
          </cell>
        </row>
        <row r="13276">
          <cell r="J13276" t="str">
            <v>P67</v>
          </cell>
        </row>
        <row r="13277">
          <cell r="J13277" t="str">
            <v>P81</v>
          </cell>
        </row>
        <row r="13278">
          <cell r="J13278" t="str">
            <v>P83</v>
          </cell>
        </row>
        <row r="13279">
          <cell r="J13279" t="str">
            <v>P99</v>
          </cell>
        </row>
        <row r="13280">
          <cell r="J13280" t="str">
            <v>I11</v>
          </cell>
        </row>
        <row r="13281">
          <cell r="J13281" t="str">
            <v>I12</v>
          </cell>
        </row>
        <row r="13282">
          <cell r="J13282" t="str">
            <v>O1</v>
          </cell>
        </row>
        <row r="13283">
          <cell r="J13283" t="str">
            <v>O2</v>
          </cell>
        </row>
        <row r="13284">
          <cell r="J13284" t="str">
            <v>O3</v>
          </cell>
        </row>
        <row r="13285">
          <cell r="J13285" t="str">
            <v>O4</v>
          </cell>
        </row>
        <row r="13286">
          <cell r="J13286" t="str">
            <v>O5</v>
          </cell>
        </row>
        <row r="13287">
          <cell r="J13287" t="str">
            <v>O6</v>
          </cell>
        </row>
        <row r="13288">
          <cell r="J13288" t="str">
            <v>O7</v>
          </cell>
        </row>
        <row r="13289">
          <cell r="J13289" t="str">
            <v>O8</v>
          </cell>
        </row>
        <row r="13290">
          <cell r="J13290" t="str">
            <v>O99</v>
          </cell>
        </row>
        <row r="13291">
          <cell r="J13291" t="str">
            <v>P11</v>
          </cell>
        </row>
        <row r="13292">
          <cell r="J13292" t="str">
            <v>P13</v>
          </cell>
        </row>
        <row r="13293">
          <cell r="J13293" t="str">
            <v>P14</v>
          </cell>
        </row>
        <row r="13294">
          <cell r="J13294" t="str">
            <v>P15</v>
          </cell>
        </row>
        <row r="13295">
          <cell r="J13295" t="str">
            <v>P16</v>
          </cell>
        </row>
        <row r="13296">
          <cell r="J13296" t="str">
            <v>P30</v>
          </cell>
        </row>
        <row r="13297">
          <cell r="J13297" t="str">
            <v>P41</v>
          </cell>
        </row>
        <row r="13298">
          <cell r="J13298" t="str">
            <v>P46</v>
          </cell>
        </row>
        <row r="13299">
          <cell r="J13299" t="str">
            <v>P49</v>
          </cell>
        </row>
        <row r="13300">
          <cell r="J13300" t="str">
            <v>P51</v>
          </cell>
        </row>
        <row r="13301">
          <cell r="J13301" t="str">
            <v>P52</v>
          </cell>
        </row>
        <row r="13302">
          <cell r="J13302" t="str">
            <v>P53</v>
          </cell>
        </row>
        <row r="13303">
          <cell r="J13303" t="str">
            <v>P54</v>
          </cell>
        </row>
        <row r="13304">
          <cell r="J13304" t="str">
            <v>P55</v>
          </cell>
        </row>
        <row r="13305">
          <cell r="J13305" t="str">
            <v>P61</v>
          </cell>
        </row>
        <row r="13306">
          <cell r="J13306" t="str">
            <v>P62</v>
          </cell>
        </row>
        <row r="13307">
          <cell r="J13307" t="str">
            <v>P63</v>
          </cell>
        </row>
        <row r="13308">
          <cell r="J13308" t="str">
            <v>P64</v>
          </cell>
        </row>
        <row r="13309">
          <cell r="J13309" t="str">
            <v>P65</v>
          </cell>
        </row>
        <row r="13310">
          <cell r="J13310" t="str">
            <v>P66</v>
          </cell>
        </row>
        <row r="13311">
          <cell r="J13311" t="str">
            <v>P67</v>
          </cell>
        </row>
        <row r="13312">
          <cell r="J13312" t="str">
            <v>P71</v>
          </cell>
        </row>
        <row r="13313">
          <cell r="J13313" t="str">
            <v>P81</v>
          </cell>
        </row>
        <row r="13314">
          <cell r="J13314" t="str">
            <v>P83</v>
          </cell>
        </row>
        <row r="13315">
          <cell r="J13315" t="str">
            <v>P84</v>
          </cell>
        </row>
        <row r="13316">
          <cell r="J13316" t="str">
            <v>P85</v>
          </cell>
        </row>
        <row r="13317">
          <cell r="J13317" t="str">
            <v>P86</v>
          </cell>
        </row>
        <row r="13318">
          <cell r="J13318" t="str">
            <v>P87</v>
          </cell>
        </row>
        <row r="13319">
          <cell r="J13319" t="str">
            <v>P88</v>
          </cell>
        </row>
        <row r="13320">
          <cell r="J13320" t="str">
            <v>P99</v>
          </cell>
        </row>
        <row r="13321">
          <cell r="J13321" t="str">
            <v>S5125</v>
          </cell>
        </row>
        <row r="13322">
          <cell r="J13322" t="str">
            <v>S9122</v>
          </cell>
        </row>
        <row r="13323">
          <cell r="J13323" t="str">
            <v>S9124</v>
          </cell>
        </row>
        <row r="13324">
          <cell r="J13324" t="str">
            <v>T1016</v>
          </cell>
        </row>
        <row r="13325">
          <cell r="J13325" t="str">
            <v>T2022</v>
          </cell>
        </row>
        <row r="13326">
          <cell r="J13326" t="str">
            <v>T2028</v>
          </cell>
        </row>
        <row r="13327">
          <cell r="J13327" t="str">
            <v>T4522</v>
          </cell>
        </row>
        <row r="13328">
          <cell r="J13328" t="str">
            <v>T4541</v>
          </cell>
        </row>
        <row r="13329">
          <cell r="J13329" t="str">
            <v>H81</v>
          </cell>
        </row>
        <row r="13330">
          <cell r="J13330" t="str">
            <v>I11</v>
          </cell>
        </row>
        <row r="13331">
          <cell r="J13331" t="str">
            <v>I12</v>
          </cell>
        </row>
        <row r="13332">
          <cell r="J13332" t="str">
            <v>I22</v>
          </cell>
        </row>
        <row r="13333">
          <cell r="J13333" t="str">
            <v>I23</v>
          </cell>
        </row>
        <row r="13334">
          <cell r="J13334" t="str">
            <v>I99</v>
          </cell>
        </row>
        <row r="13335">
          <cell r="J13335" t="str">
            <v>O1</v>
          </cell>
        </row>
        <row r="13336">
          <cell r="J13336" t="str">
            <v>O2</v>
          </cell>
        </row>
        <row r="13337">
          <cell r="J13337" t="str">
            <v>O3</v>
          </cell>
        </row>
        <row r="13338">
          <cell r="J13338" t="str">
            <v>O4</v>
          </cell>
        </row>
        <row r="13339">
          <cell r="J13339" t="str">
            <v>O5</v>
          </cell>
        </row>
        <row r="13340">
          <cell r="J13340" t="str">
            <v>O6</v>
          </cell>
        </row>
        <row r="13341">
          <cell r="J13341" t="str">
            <v>O7</v>
          </cell>
        </row>
        <row r="13342">
          <cell r="J13342" t="str">
            <v>O8</v>
          </cell>
        </row>
        <row r="13343">
          <cell r="J13343" t="str">
            <v>O99</v>
          </cell>
        </row>
        <row r="13344">
          <cell r="J13344" t="str">
            <v>P11</v>
          </cell>
        </row>
        <row r="13345">
          <cell r="J13345" t="str">
            <v>P12</v>
          </cell>
        </row>
        <row r="13346">
          <cell r="J13346" t="str">
            <v>P13</v>
          </cell>
        </row>
        <row r="13347">
          <cell r="J13347" t="str">
            <v>P14</v>
          </cell>
        </row>
        <row r="13348">
          <cell r="J13348" t="str">
            <v>P15</v>
          </cell>
        </row>
        <row r="13349">
          <cell r="J13349" t="str">
            <v>P16</v>
          </cell>
        </row>
        <row r="13350">
          <cell r="J13350" t="str">
            <v>P30</v>
          </cell>
        </row>
        <row r="13351">
          <cell r="J13351" t="str">
            <v>P41</v>
          </cell>
        </row>
        <row r="13352">
          <cell r="J13352" t="str">
            <v>P46</v>
          </cell>
        </row>
        <row r="13353">
          <cell r="J13353" t="str">
            <v>P49</v>
          </cell>
        </row>
        <row r="13354">
          <cell r="J13354" t="str">
            <v>P51</v>
          </cell>
        </row>
        <row r="13355">
          <cell r="J13355" t="str">
            <v>P52</v>
          </cell>
        </row>
        <row r="13356">
          <cell r="J13356" t="str">
            <v>P53</v>
          </cell>
        </row>
        <row r="13357">
          <cell r="J13357" t="str">
            <v>P54</v>
          </cell>
        </row>
        <row r="13358">
          <cell r="J13358" t="str">
            <v>P55</v>
          </cell>
        </row>
        <row r="13359">
          <cell r="J13359" t="str">
            <v>P61</v>
          </cell>
        </row>
        <row r="13360">
          <cell r="J13360" t="str">
            <v>P62</v>
          </cell>
        </row>
        <row r="13361">
          <cell r="J13361" t="str">
            <v>P63</v>
          </cell>
        </row>
        <row r="13362">
          <cell r="J13362" t="str">
            <v>P64</v>
          </cell>
        </row>
        <row r="13363">
          <cell r="J13363" t="str">
            <v>P65</v>
          </cell>
        </row>
        <row r="13364">
          <cell r="J13364" t="str">
            <v>P66</v>
          </cell>
        </row>
        <row r="13365">
          <cell r="J13365" t="str">
            <v>P67</v>
          </cell>
        </row>
        <row r="13366">
          <cell r="J13366" t="str">
            <v>P71</v>
          </cell>
        </row>
        <row r="13367">
          <cell r="J13367" t="str">
            <v>P81</v>
          </cell>
        </row>
        <row r="13368">
          <cell r="J13368" t="str">
            <v>P83</v>
          </cell>
        </row>
        <row r="13369">
          <cell r="J13369" t="str">
            <v>P84</v>
          </cell>
        </row>
        <row r="13370">
          <cell r="J13370" t="str">
            <v>P86</v>
          </cell>
        </row>
        <row r="13371">
          <cell r="J13371" t="str">
            <v>P87</v>
          </cell>
        </row>
        <row r="13372">
          <cell r="J13372" t="str">
            <v>P88</v>
          </cell>
        </row>
        <row r="13373">
          <cell r="J13373" t="str">
            <v>P99</v>
          </cell>
        </row>
        <row r="13374">
          <cell r="J13374" t="str">
            <v>T1016</v>
          </cell>
        </row>
        <row r="13375">
          <cell r="J13375" t="str">
            <v>T4522</v>
          </cell>
        </row>
        <row r="13376">
          <cell r="J13376" t="str">
            <v>T4541</v>
          </cell>
        </row>
        <row r="13377">
          <cell r="J13377" t="str">
            <v>I11</v>
          </cell>
        </row>
        <row r="13378">
          <cell r="J13378" t="str">
            <v>O1</v>
          </cell>
        </row>
        <row r="13379">
          <cell r="J13379" t="str">
            <v>O2</v>
          </cell>
        </row>
        <row r="13380">
          <cell r="J13380" t="str">
            <v>O3</v>
          </cell>
        </row>
        <row r="13381">
          <cell r="J13381" t="str">
            <v>O6</v>
          </cell>
        </row>
        <row r="13382">
          <cell r="J13382" t="str">
            <v>O8</v>
          </cell>
        </row>
        <row r="13383">
          <cell r="J13383" t="str">
            <v>P14</v>
          </cell>
        </row>
        <row r="13384">
          <cell r="J13384" t="str">
            <v>P16</v>
          </cell>
        </row>
        <row r="13385">
          <cell r="J13385" t="str">
            <v>P30</v>
          </cell>
        </row>
        <row r="13386">
          <cell r="J13386" t="str">
            <v>P41</v>
          </cell>
        </row>
        <row r="13387">
          <cell r="J13387" t="str">
            <v>P46</v>
          </cell>
        </row>
        <row r="13388">
          <cell r="J13388" t="str">
            <v>P49</v>
          </cell>
        </row>
        <row r="13389">
          <cell r="J13389" t="str">
            <v>P51</v>
          </cell>
        </row>
        <row r="13390">
          <cell r="J13390" t="str">
            <v>P52</v>
          </cell>
        </row>
        <row r="13391">
          <cell r="J13391" t="str">
            <v>P54</v>
          </cell>
        </row>
        <row r="13392">
          <cell r="J13392" t="str">
            <v>P61</v>
          </cell>
        </row>
        <row r="13393">
          <cell r="J13393" t="str">
            <v>P62</v>
          </cell>
        </row>
        <row r="13394">
          <cell r="J13394" t="str">
            <v>P64</v>
          </cell>
        </row>
        <row r="13395">
          <cell r="J13395" t="str">
            <v>P66</v>
          </cell>
        </row>
        <row r="13396">
          <cell r="J13396" t="str">
            <v>P67</v>
          </cell>
        </row>
        <row r="13397">
          <cell r="J13397" t="str">
            <v>P81</v>
          </cell>
        </row>
        <row r="13398">
          <cell r="J13398" t="str">
            <v>P83</v>
          </cell>
        </row>
        <row r="13399">
          <cell r="J13399" t="str">
            <v>P84</v>
          </cell>
        </row>
        <row r="13400">
          <cell r="J13400" t="str">
            <v>P87</v>
          </cell>
        </row>
        <row r="13401">
          <cell r="J13401" t="str">
            <v>P88</v>
          </cell>
        </row>
        <row r="13402">
          <cell r="J13402" t="str">
            <v>P99</v>
          </cell>
        </row>
        <row r="13403">
          <cell r="J13403" t="str">
            <v>S5125</v>
          </cell>
        </row>
        <row r="13404">
          <cell r="J13404" t="str">
            <v>S9122</v>
          </cell>
        </row>
        <row r="13405">
          <cell r="J13405" t="str">
            <v>S9123</v>
          </cell>
        </row>
        <row r="13406">
          <cell r="J13406" t="str">
            <v>S9124</v>
          </cell>
        </row>
        <row r="13407">
          <cell r="J13407" t="str">
            <v>T1016</v>
          </cell>
        </row>
        <row r="13408">
          <cell r="J13408" t="str">
            <v>T4522</v>
          </cell>
        </row>
        <row r="13409">
          <cell r="J13409" t="str">
            <v>H81</v>
          </cell>
        </row>
        <row r="13410">
          <cell r="J13410" t="str">
            <v>I11</v>
          </cell>
        </row>
        <row r="13411">
          <cell r="J13411" t="str">
            <v>I12</v>
          </cell>
        </row>
        <row r="13412">
          <cell r="J13412" t="str">
            <v>O1</v>
          </cell>
        </row>
        <row r="13413">
          <cell r="J13413" t="str">
            <v>O2</v>
          </cell>
        </row>
        <row r="13414">
          <cell r="J13414" t="str">
            <v>O3</v>
          </cell>
        </row>
        <row r="13415">
          <cell r="J13415" t="str">
            <v>O6</v>
          </cell>
        </row>
        <row r="13416">
          <cell r="J13416" t="str">
            <v>O8</v>
          </cell>
        </row>
        <row r="13417">
          <cell r="J13417" t="str">
            <v>P11</v>
          </cell>
        </row>
        <row r="13418">
          <cell r="J13418" t="str">
            <v>P13</v>
          </cell>
        </row>
        <row r="13419">
          <cell r="J13419" t="str">
            <v>P14</v>
          </cell>
        </row>
        <row r="13420">
          <cell r="J13420" t="str">
            <v>P15</v>
          </cell>
        </row>
        <row r="13421">
          <cell r="J13421" t="str">
            <v>P16</v>
          </cell>
        </row>
        <row r="13422">
          <cell r="J13422" t="str">
            <v>P30</v>
          </cell>
        </row>
        <row r="13423">
          <cell r="J13423" t="str">
            <v>P41</v>
          </cell>
        </row>
        <row r="13424">
          <cell r="J13424" t="str">
            <v>P46</v>
          </cell>
        </row>
        <row r="13425">
          <cell r="J13425" t="str">
            <v>P49</v>
          </cell>
        </row>
        <row r="13426">
          <cell r="J13426" t="str">
            <v>P51</v>
          </cell>
        </row>
        <row r="13427">
          <cell r="J13427" t="str">
            <v>P52</v>
          </cell>
        </row>
        <row r="13428">
          <cell r="J13428" t="str">
            <v>P53</v>
          </cell>
        </row>
        <row r="13429">
          <cell r="J13429" t="str">
            <v>P54</v>
          </cell>
        </row>
        <row r="13430">
          <cell r="J13430" t="str">
            <v>P55</v>
          </cell>
        </row>
        <row r="13431">
          <cell r="J13431" t="str">
            <v>P61</v>
          </cell>
        </row>
        <row r="13432">
          <cell r="J13432" t="str">
            <v>P62</v>
          </cell>
        </row>
        <row r="13433">
          <cell r="J13433" t="str">
            <v>P64</v>
          </cell>
        </row>
        <row r="13434">
          <cell r="J13434" t="str">
            <v>P66</v>
          </cell>
        </row>
        <row r="13435">
          <cell r="J13435" t="str">
            <v>P67</v>
          </cell>
        </row>
        <row r="13436">
          <cell r="J13436" t="str">
            <v>P81</v>
          </cell>
        </row>
        <row r="13437">
          <cell r="J13437" t="str">
            <v>P83</v>
          </cell>
        </row>
        <row r="13438">
          <cell r="J13438" t="str">
            <v>P84</v>
          </cell>
        </row>
        <row r="13439">
          <cell r="J13439" t="str">
            <v>P88</v>
          </cell>
        </row>
        <row r="13440">
          <cell r="J13440" t="str">
            <v>P99</v>
          </cell>
        </row>
        <row r="13441">
          <cell r="J13441" t="str">
            <v>T4522</v>
          </cell>
        </row>
        <row r="13442">
          <cell r="J13442" t="str">
            <v>I11</v>
          </cell>
        </row>
        <row r="13443">
          <cell r="J13443" t="str">
            <v>I12</v>
          </cell>
        </row>
        <row r="13444">
          <cell r="J13444" t="str">
            <v>O1</v>
          </cell>
        </row>
        <row r="13445">
          <cell r="J13445" t="str">
            <v>O3</v>
          </cell>
        </row>
        <row r="13446">
          <cell r="J13446" t="str">
            <v>O4</v>
          </cell>
        </row>
        <row r="13447">
          <cell r="J13447" t="str">
            <v>O8</v>
          </cell>
        </row>
        <row r="13448">
          <cell r="J13448" t="str">
            <v>P11</v>
          </cell>
        </row>
        <row r="13449">
          <cell r="J13449" t="str">
            <v>P13</v>
          </cell>
        </row>
        <row r="13450">
          <cell r="J13450" t="str">
            <v>P15</v>
          </cell>
        </row>
        <row r="13451">
          <cell r="J13451" t="str">
            <v>P16</v>
          </cell>
        </row>
        <row r="13452">
          <cell r="J13452" t="str">
            <v>P30</v>
          </cell>
        </row>
        <row r="13453">
          <cell r="J13453" t="str">
            <v>P41</v>
          </cell>
        </row>
        <row r="13454">
          <cell r="J13454" t="str">
            <v>P46</v>
          </cell>
        </row>
        <row r="13455">
          <cell r="J13455" t="str">
            <v>P49</v>
          </cell>
        </row>
        <row r="13456">
          <cell r="J13456" t="str">
            <v>P52</v>
          </cell>
        </row>
        <row r="13457">
          <cell r="J13457" t="str">
            <v>P53</v>
          </cell>
        </row>
        <row r="13458">
          <cell r="J13458" t="str">
            <v>P54</v>
          </cell>
        </row>
        <row r="13459">
          <cell r="J13459" t="str">
            <v>P55</v>
          </cell>
        </row>
        <row r="13460">
          <cell r="J13460" t="str">
            <v>P61</v>
          </cell>
        </row>
        <row r="13461">
          <cell r="J13461" t="str">
            <v>P62</v>
          </cell>
        </row>
        <row r="13462">
          <cell r="J13462" t="str">
            <v>P63</v>
          </cell>
        </row>
        <row r="13463">
          <cell r="J13463" t="str">
            <v>P64</v>
          </cell>
        </row>
        <row r="13464">
          <cell r="J13464" t="str">
            <v>P65</v>
          </cell>
        </row>
        <row r="13465">
          <cell r="J13465" t="str">
            <v>P66</v>
          </cell>
        </row>
        <row r="13466">
          <cell r="J13466" t="str">
            <v>P67</v>
          </cell>
        </row>
        <row r="13467">
          <cell r="J13467" t="str">
            <v>P81</v>
          </cell>
        </row>
        <row r="13468">
          <cell r="J13468" t="str">
            <v>P83</v>
          </cell>
        </row>
        <row r="13469">
          <cell r="J13469" t="str">
            <v>P84</v>
          </cell>
        </row>
        <row r="13470">
          <cell r="J13470" t="str">
            <v>P85</v>
          </cell>
        </row>
        <row r="13471">
          <cell r="J13471" t="str">
            <v>P86</v>
          </cell>
        </row>
        <row r="13472">
          <cell r="J13472" t="str">
            <v>P88</v>
          </cell>
        </row>
        <row r="13473">
          <cell r="J13473" t="str">
            <v>P99</v>
          </cell>
        </row>
        <row r="13474">
          <cell r="J13474" t="str">
            <v>S5125</v>
          </cell>
        </row>
        <row r="13475">
          <cell r="J13475" t="str">
            <v>T1016</v>
          </cell>
        </row>
        <row r="13476">
          <cell r="J13476" t="str">
            <v>T2022</v>
          </cell>
        </row>
        <row r="13477">
          <cell r="J13477" t="str">
            <v>T2028</v>
          </cell>
        </row>
        <row r="13478">
          <cell r="J13478" t="str">
            <v>T4522</v>
          </cell>
        </row>
        <row r="13479">
          <cell r="J13479" t="str">
            <v>T4541</v>
          </cell>
        </row>
        <row r="13480">
          <cell r="J13480" t="str">
            <v>99601</v>
          </cell>
        </row>
        <row r="13481">
          <cell r="J13481" t="str">
            <v>H81</v>
          </cell>
        </row>
        <row r="13482">
          <cell r="J13482" t="str">
            <v>I11</v>
          </cell>
        </row>
        <row r="13483">
          <cell r="J13483" t="str">
            <v>I12</v>
          </cell>
        </row>
        <row r="13484">
          <cell r="J13484" t="str">
            <v>I13</v>
          </cell>
        </row>
        <row r="13485">
          <cell r="J13485" t="str">
            <v>O1</v>
          </cell>
        </row>
        <row r="13486">
          <cell r="J13486" t="str">
            <v>O2</v>
          </cell>
        </row>
        <row r="13487">
          <cell r="J13487" t="str">
            <v>O3</v>
          </cell>
        </row>
        <row r="13488">
          <cell r="J13488" t="str">
            <v>O4</v>
          </cell>
        </row>
        <row r="13489">
          <cell r="J13489" t="str">
            <v>O5</v>
          </cell>
        </row>
        <row r="13490">
          <cell r="J13490" t="str">
            <v>O7</v>
          </cell>
        </row>
        <row r="13491">
          <cell r="J13491" t="str">
            <v>O8</v>
          </cell>
        </row>
        <row r="13492">
          <cell r="J13492" t="str">
            <v>O99</v>
          </cell>
        </row>
        <row r="13493">
          <cell r="J13493" t="str">
            <v>P11</v>
          </cell>
        </row>
        <row r="13494">
          <cell r="J13494" t="str">
            <v>P13</v>
          </cell>
        </row>
        <row r="13495">
          <cell r="J13495" t="str">
            <v>P14</v>
          </cell>
        </row>
        <row r="13496">
          <cell r="J13496" t="str">
            <v>P15</v>
          </cell>
        </row>
        <row r="13497">
          <cell r="J13497" t="str">
            <v>P16</v>
          </cell>
        </row>
        <row r="13498">
          <cell r="J13498" t="str">
            <v>P30</v>
          </cell>
        </row>
        <row r="13499">
          <cell r="J13499" t="str">
            <v>P41</v>
          </cell>
        </row>
        <row r="13500">
          <cell r="J13500" t="str">
            <v>P46</v>
          </cell>
        </row>
        <row r="13501">
          <cell r="J13501" t="str">
            <v>P49</v>
          </cell>
        </row>
        <row r="13502">
          <cell r="J13502" t="str">
            <v>P51</v>
          </cell>
        </row>
        <row r="13503">
          <cell r="J13503" t="str">
            <v>P52</v>
          </cell>
        </row>
        <row r="13504">
          <cell r="J13504" t="str">
            <v>P53</v>
          </cell>
        </row>
        <row r="13505">
          <cell r="J13505" t="str">
            <v>P54</v>
          </cell>
        </row>
        <row r="13506">
          <cell r="J13506" t="str">
            <v>P55</v>
          </cell>
        </row>
        <row r="13507">
          <cell r="J13507" t="str">
            <v>P61</v>
          </cell>
        </row>
        <row r="13508">
          <cell r="J13508" t="str">
            <v>P62</v>
          </cell>
        </row>
        <row r="13509">
          <cell r="J13509" t="str">
            <v>P63</v>
          </cell>
        </row>
        <row r="13510">
          <cell r="J13510" t="str">
            <v>P64</v>
          </cell>
        </row>
        <row r="13511">
          <cell r="J13511" t="str">
            <v>P66</v>
          </cell>
        </row>
        <row r="13512">
          <cell r="J13512" t="str">
            <v>P67</v>
          </cell>
        </row>
        <row r="13513">
          <cell r="J13513" t="str">
            <v>P71</v>
          </cell>
        </row>
        <row r="13514">
          <cell r="J13514" t="str">
            <v>P81</v>
          </cell>
        </row>
        <row r="13515">
          <cell r="J13515" t="str">
            <v>P82</v>
          </cell>
        </row>
        <row r="13516">
          <cell r="J13516" t="str">
            <v>P83</v>
          </cell>
        </row>
        <row r="13517">
          <cell r="J13517" t="str">
            <v>P84</v>
          </cell>
        </row>
        <row r="13518">
          <cell r="J13518" t="str">
            <v>P85</v>
          </cell>
        </row>
        <row r="13519">
          <cell r="J13519" t="str">
            <v>P86</v>
          </cell>
        </row>
        <row r="13520">
          <cell r="J13520" t="str">
            <v>P88</v>
          </cell>
        </row>
        <row r="13521">
          <cell r="J13521" t="str">
            <v>P99</v>
          </cell>
        </row>
        <row r="13522">
          <cell r="J13522" t="str">
            <v>T1016</v>
          </cell>
        </row>
        <row r="13523">
          <cell r="J13523" t="str">
            <v>T4541</v>
          </cell>
        </row>
        <row r="13524">
          <cell r="J13524" t="str">
            <v>O1</v>
          </cell>
        </row>
        <row r="13525">
          <cell r="J13525" t="str">
            <v>P16</v>
          </cell>
        </row>
        <row r="13526">
          <cell r="J13526" t="str">
            <v>P41</v>
          </cell>
        </row>
        <row r="13527">
          <cell r="J13527" t="str">
            <v>P46</v>
          </cell>
        </row>
        <row r="13528">
          <cell r="J13528" t="str">
            <v>P66</v>
          </cell>
        </row>
        <row r="13529">
          <cell r="J13529" t="str">
            <v>P81</v>
          </cell>
        </row>
        <row r="13530">
          <cell r="J13530" t="str">
            <v>P84</v>
          </cell>
        </row>
        <row r="13531">
          <cell r="J13531" t="str">
            <v>P88</v>
          </cell>
        </row>
        <row r="13532">
          <cell r="J13532" t="str">
            <v>P99</v>
          </cell>
        </row>
        <row r="13533">
          <cell r="J13533" t="str">
            <v>T1016</v>
          </cell>
        </row>
        <row r="13534">
          <cell r="J13534" t="str">
            <v>I11</v>
          </cell>
        </row>
        <row r="13535">
          <cell r="J13535" t="str">
            <v>I12</v>
          </cell>
        </row>
        <row r="13536">
          <cell r="J13536" t="str">
            <v>O1</v>
          </cell>
        </row>
        <row r="13537">
          <cell r="J13537" t="str">
            <v>O2</v>
          </cell>
        </row>
        <row r="13538">
          <cell r="J13538" t="str">
            <v>O5</v>
          </cell>
        </row>
        <row r="13539">
          <cell r="J13539" t="str">
            <v>O8</v>
          </cell>
        </row>
        <row r="13540">
          <cell r="J13540" t="str">
            <v>O99</v>
          </cell>
        </row>
        <row r="13541">
          <cell r="J13541" t="str">
            <v>P13</v>
          </cell>
        </row>
        <row r="13542">
          <cell r="J13542" t="str">
            <v>P14</v>
          </cell>
        </row>
        <row r="13543">
          <cell r="J13543" t="str">
            <v>P15</v>
          </cell>
        </row>
        <row r="13544">
          <cell r="J13544" t="str">
            <v>P16</v>
          </cell>
        </row>
        <row r="13545">
          <cell r="J13545" t="str">
            <v>P30</v>
          </cell>
        </row>
        <row r="13546">
          <cell r="J13546" t="str">
            <v>P41</v>
          </cell>
        </row>
        <row r="13547">
          <cell r="J13547" t="str">
            <v>P46</v>
          </cell>
        </row>
        <row r="13548">
          <cell r="J13548" t="str">
            <v>P49</v>
          </cell>
        </row>
        <row r="13549">
          <cell r="J13549" t="str">
            <v>P51</v>
          </cell>
        </row>
        <row r="13550">
          <cell r="J13550" t="str">
            <v>P52</v>
          </cell>
        </row>
        <row r="13551">
          <cell r="J13551" t="str">
            <v>P53</v>
          </cell>
        </row>
        <row r="13552">
          <cell r="J13552" t="str">
            <v>P54</v>
          </cell>
        </row>
        <row r="13553">
          <cell r="J13553" t="str">
            <v>P55</v>
          </cell>
        </row>
        <row r="13554">
          <cell r="J13554" t="str">
            <v>P61</v>
          </cell>
        </row>
        <row r="13555">
          <cell r="J13555" t="str">
            <v>P62</v>
          </cell>
        </row>
        <row r="13556">
          <cell r="J13556" t="str">
            <v>P63</v>
          </cell>
        </row>
        <row r="13557">
          <cell r="J13557" t="str">
            <v>P64</v>
          </cell>
        </row>
        <row r="13558">
          <cell r="J13558" t="str">
            <v>P66</v>
          </cell>
        </row>
        <row r="13559">
          <cell r="J13559" t="str">
            <v>P67</v>
          </cell>
        </row>
        <row r="13560">
          <cell r="J13560" t="str">
            <v>P81</v>
          </cell>
        </row>
        <row r="13561">
          <cell r="J13561" t="str">
            <v>P83</v>
          </cell>
        </row>
        <row r="13562">
          <cell r="J13562" t="str">
            <v>P84</v>
          </cell>
        </row>
        <row r="13563">
          <cell r="J13563" t="str">
            <v>P86</v>
          </cell>
        </row>
        <row r="13564">
          <cell r="J13564" t="str">
            <v>P88</v>
          </cell>
        </row>
        <row r="13565">
          <cell r="J13565" t="str">
            <v>P99</v>
          </cell>
        </row>
        <row r="13566">
          <cell r="J13566" t="str">
            <v>T1016</v>
          </cell>
        </row>
        <row r="13567">
          <cell r="J13567" t="str">
            <v>O1</v>
          </cell>
        </row>
        <row r="13568">
          <cell r="J13568" t="str">
            <v>O2</v>
          </cell>
        </row>
        <row r="13569">
          <cell r="J13569" t="str">
            <v>O4</v>
          </cell>
        </row>
        <row r="13570">
          <cell r="J13570" t="str">
            <v>O8</v>
          </cell>
        </row>
        <row r="13571">
          <cell r="J13571" t="str">
            <v>P14</v>
          </cell>
        </row>
        <row r="13572">
          <cell r="J13572" t="str">
            <v>P15</v>
          </cell>
        </row>
        <row r="13573">
          <cell r="J13573" t="str">
            <v>P16</v>
          </cell>
        </row>
        <row r="13574">
          <cell r="J13574" t="str">
            <v>P41</v>
          </cell>
        </row>
        <row r="13575">
          <cell r="J13575" t="str">
            <v>P55</v>
          </cell>
        </row>
        <row r="13576">
          <cell r="J13576" t="str">
            <v>P61</v>
          </cell>
        </row>
        <row r="13577">
          <cell r="J13577" t="str">
            <v>P66</v>
          </cell>
        </row>
        <row r="13578">
          <cell r="J13578" t="str">
            <v>P67</v>
          </cell>
        </row>
        <row r="13579">
          <cell r="J13579" t="str">
            <v>P81</v>
          </cell>
        </row>
        <row r="13580">
          <cell r="J13580" t="str">
            <v>P84</v>
          </cell>
        </row>
        <row r="13581">
          <cell r="J13581" t="str">
            <v>P88</v>
          </cell>
        </row>
        <row r="13582">
          <cell r="J13582" t="str">
            <v>P99</v>
          </cell>
        </row>
        <row r="13583">
          <cell r="J13583" t="str">
            <v>I12</v>
          </cell>
        </row>
        <row r="13584">
          <cell r="J13584" t="str">
            <v>O1</v>
          </cell>
        </row>
        <row r="13585">
          <cell r="J13585" t="str">
            <v>O2</v>
          </cell>
        </row>
        <row r="13586">
          <cell r="J13586" t="str">
            <v>O3</v>
          </cell>
        </row>
        <row r="13587">
          <cell r="J13587" t="str">
            <v>O4</v>
          </cell>
        </row>
        <row r="13588">
          <cell r="J13588" t="str">
            <v>O8</v>
          </cell>
        </row>
        <row r="13589">
          <cell r="J13589" t="str">
            <v>P11</v>
          </cell>
        </row>
        <row r="13590">
          <cell r="J13590" t="str">
            <v>P30</v>
          </cell>
        </row>
        <row r="13591">
          <cell r="J13591" t="str">
            <v>P41</v>
          </cell>
        </row>
        <row r="13592">
          <cell r="J13592" t="str">
            <v>P49</v>
          </cell>
        </row>
        <row r="13593">
          <cell r="J13593" t="str">
            <v>P54</v>
          </cell>
        </row>
        <row r="13594">
          <cell r="J13594" t="str">
            <v>P61</v>
          </cell>
        </row>
        <row r="13595">
          <cell r="J13595" t="str">
            <v>P62</v>
          </cell>
        </row>
        <row r="13596">
          <cell r="J13596" t="str">
            <v>P64</v>
          </cell>
        </row>
        <row r="13597">
          <cell r="J13597" t="str">
            <v>P66</v>
          </cell>
        </row>
        <row r="13598">
          <cell r="J13598" t="str">
            <v>P67</v>
          </cell>
        </row>
        <row r="13599">
          <cell r="J13599" t="str">
            <v>P81</v>
          </cell>
        </row>
        <row r="13600">
          <cell r="J13600" t="str">
            <v>P83</v>
          </cell>
        </row>
        <row r="13601">
          <cell r="J13601" t="str">
            <v>P88</v>
          </cell>
        </row>
        <row r="13602">
          <cell r="J13602" t="str">
            <v>P99</v>
          </cell>
        </row>
        <row r="13603">
          <cell r="J13603" t="str">
            <v>I12</v>
          </cell>
        </row>
        <row r="13604">
          <cell r="J13604" t="str">
            <v>I99</v>
          </cell>
        </row>
        <row r="13605">
          <cell r="J13605" t="str">
            <v>O4</v>
          </cell>
        </row>
        <row r="13606">
          <cell r="J13606" t="str">
            <v>O7</v>
          </cell>
        </row>
        <row r="13607">
          <cell r="J13607" t="str">
            <v>O8</v>
          </cell>
        </row>
        <row r="13608">
          <cell r="J13608" t="str">
            <v>O99</v>
          </cell>
        </row>
        <row r="13609">
          <cell r="J13609" t="str">
            <v>P30</v>
          </cell>
        </row>
        <row r="13610">
          <cell r="J13610" t="str">
            <v>P49</v>
          </cell>
        </row>
        <row r="13611">
          <cell r="J13611" t="str">
            <v>P62</v>
          </cell>
        </row>
        <row r="13612">
          <cell r="J13612" t="str">
            <v>P64</v>
          </cell>
        </row>
        <row r="13613">
          <cell r="J13613" t="str">
            <v>P65</v>
          </cell>
        </row>
        <row r="13614">
          <cell r="J13614" t="str">
            <v>P66</v>
          </cell>
        </row>
        <row r="13615">
          <cell r="J13615" t="str">
            <v>P67</v>
          </cell>
        </row>
        <row r="13616">
          <cell r="J13616" t="str">
            <v>P81</v>
          </cell>
        </row>
        <row r="13617">
          <cell r="J13617" t="str">
            <v>P83</v>
          </cell>
        </row>
        <row r="13618">
          <cell r="J13618" t="str">
            <v>P99</v>
          </cell>
        </row>
        <row r="13619">
          <cell r="J13619" t="str">
            <v>I11</v>
          </cell>
        </row>
        <row r="13620">
          <cell r="J13620" t="str">
            <v>I99</v>
          </cell>
        </row>
        <row r="13621">
          <cell r="J13621" t="str">
            <v>L22</v>
          </cell>
        </row>
        <row r="13622">
          <cell r="J13622" t="str">
            <v>O8</v>
          </cell>
        </row>
        <row r="13623">
          <cell r="J13623" t="str">
            <v>P11</v>
          </cell>
        </row>
        <row r="13624">
          <cell r="J13624" t="str">
            <v>P30</v>
          </cell>
        </row>
        <row r="13625">
          <cell r="J13625" t="str">
            <v>P41</v>
          </cell>
        </row>
        <row r="13626">
          <cell r="J13626" t="str">
            <v>P62</v>
          </cell>
        </row>
        <row r="13627">
          <cell r="J13627" t="str">
            <v>P66</v>
          </cell>
        </row>
        <row r="13628">
          <cell r="J13628" t="str">
            <v>P67</v>
          </cell>
        </row>
        <row r="13629">
          <cell r="J13629" t="str">
            <v>P81</v>
          </cell>
        </row>
        <row r="13630">
          <cell r="J13630" t="str">
            <v>P83</v>
          </cell>
        </row>
        <row r="13631">
          <cell r="J13631" t="str">
            <v>P84</v>
          </cell>
        </row>
        <row r="13632">
          <cell r="J13632" t="str">
            <v>I11</v>
          </cell>
        </row>
        <row r="13633">
          <cell r="J13633" t="str">
            <v>L22</v>
          </cell>
        </row>
        <row r="13634">
          <cell r="J13634" t="str">
            <v>P14</v>
          </cell>
        </row>
        <row r="13635">
          <cell r="J13635" t="str">
            <v>P30</v>
          </cell>
        </row>
        <row r="13636">
          <cell r="J13636" t="str">
            <v>P61</v>
          </cell>
        </row>
        <row r="13637">
          <cell r="J13637" t="str">
            <v>P62</v>
          </cell>
        </row>
        <row r="13638">
          <cell r="J13638" t="str">
            <v>P66</v>
          </cell>
        </row>
        <row r="13639">
          <cell r="J13639" t="str">
            <v>P81</v>
          </cell>
        </row>
        <row r="13640">
          <cell r="J13640" t="str">
            <v>P83</v>
          </cell>
        </row>
        <row r="13641">
          <cell r="J13641" t="str">
            <v>P84</v>
          </cell>
        </row>
        <row r="13642">
          <cell r="J13642" t="str">
            <v>P99</v>
          </cell>
        </row>
        <row r="13643">
          <cell r="J13643" t="str">
            <v>I11</v>
          </cell>
        </row>
        <row r="13644">
          <cell r="J13644" t="str">
            <v>I12</v>
          </cell>
        </row>
        <row r="13645">
          <cell r="J13645" t="str">
            <v>O1</v>
          </cell>
        </row>
        <row r="13646">
          <cell r="J13646" t="str">
            <v>O2</v>
          </cell>
        </row>
        <row r="13647">
          <cell r="J13647" t="str">
            <v>O3</v>
          </cell>
        </row>
        <row r="13648">
          <cell r="J13648" t="str">
            <v>O5</v>
          </cell>
        </row>
        <row r="13649">
          <cell r="J13649" t="str">
            <v>O7</v>
          </cell>
        </row>
        <row r="13650">
          <cell r="J13650" t="str">
            <v>O8</v>
          </cell>
        </row>
        <row r="13651">
          <cell r="J13651" t="str">
            <v>O99</v>
          </cell>
        </row>
        <row r="13652">
          <cell r="J13652" t="str">
            <v>P11</v>
          </cell>
        </row>
        <row r="13653">
          <cell r="J13653" t="str">
            <v>P14</v>
          </cell>
        </row>
        <row r="13654">
          <cell r="J13654" t="str">
            <v>P15</v>
          </cell>
        </row>
        <row r="13655">
          <cell r="J13655" t="str">
            <v>P16</v>
          </cell>
        </row>
        <row r="13656">
          <cell r="J13656" t="str">
            <v>P30</v>
          </cell>
        </row>
        <row r="13657">
          <cell r="J13657" t="str">
            <v>P41</v>
          </cell>
        </row>
        <row r="13658">
          <cell r="J13658" t="str">
            <v>P47</v>
          </cell>
        </row>
        <row r="13659">
          <cell r="J13659" t="str">
            <v>P48</v>
          </cell>
        </row>
        <row r="13660">
          <cell r="J13660" t="str">
            <v>P49</v>
          </cell>
        </row>
        <row r="13661">
          <cell r="J13661" t="str">
            <v>P51</v>
          </cell>
        </row>
        <row r="13662">
          <cell r="J13662" t="str">
            <v>P53</v>
          </cell>
        </row>
        <row r="13663">
          <cell r="J13663" t="str">
            <v>P54</v>
          </cell>
        </row>
        <row r="13664">
          <cell r="J13664" t="str">
            <v>P55</v>
          </cell>
        </row>
        <row r="13665">
          <cell r="J13665" t="str">
            <v>P61</v>
          </cell>
        </row>
        <row r="13666">
          <cell r="J13666" t="str">
            <v>P62</v>
          </cell>
        </row>
        <row r="13667">
          <cell r="J13667" t="str">
            <v>P63</v>
          </cell>
        </row>
        <row r="13668">
          <cell r="J13668" t="str">
            <v>P64</v>
          </cell>
        </row>
        <row r="13669">
          <cell r="J13669" t="str">
            <v>P65</v>
          </cell>
        </row>
        <row r="13670">
          <cell r="J13670" t="str">
            <v>P66</v>
          </cell>
        </row>
        <row r="13671">
          <cell r="J13671" t="str">
            <v>P67</v>
          </cell>
        </row>
        <row r="13672">
          <cell r="J13672" t="str">
            <v>P71</v>
          </cell>
        </row>
        <row r="13673">
          <cell r="J13673" t="str">
            <v>P81</v>
          </cell>
        </row>
        <row r="13674">
          <cell r="J13674" t="str">
            <v>P83</v>
          </cell>
        </row>
        <row r="13675">
          <cell r="J13675" t="str">
            <v>P84</v>
          </cell>
        </row>
        <row r="13676">
          <cell r="J13676" t="str">
            <v>P85</v>
          </cell>
        </row>
        <row r="13677">
          <cell r="J13677" t="str">
            <v>P86</v>
          </cell>
        </row>
        <row r="13678">
          <cell r="J13678" t="str">
            <v>P87</v>
          </cell>
        </row>
        <row r="13679">
          <cell r="J13679" t="str">
            <v>P88</v>
          </cell>
        </row>
        <row r="13680">
          <cell r="J13680" t="str">
            <v>P99</v>
          </cell>
        </row>
        <row r="13681">
          <cell r="J13681" t="str">
            <v>S5125</v>
          </cell>
        </row>
        <row r="13682">
          <cell r="J13682" t="str">
            <v>S5130</v>
          </cell>
        </row>
        <row r="13683">
          <cell r="J13683" t="str">
            <v>S9122</v>
          </cell>
        </row>
        <row r="13684">
          <cell r="J13684" t="str">
            <v>S9123</v>
          </cell>
        </row>
        <row r="13685">
          <cell r="J13685" t="str">
            <v>T1005</v>
          </cell>
        </row>
        <row r="13686">
          <cell r="J13686" t="str">
            <v>T1016</v>
          </cell>
        </row>
        <row r="13687">
          <cell r="J13687" t="str">
            <v>T1019</v>
          </cell>
        </row>
        <row r="13688">
          <cell r="J13688" t="str">
            <v>T2022</v>
          </cell>
        </row>
        <row r="13689">
          <cell r="J13689" t="str">
            <v>T2028</v>
          </cell>
        </row>
        <row r="13690">
          <cell r="J13690" t="str">
            <v>T4522</v>
          </cell>
        </row>
        <row r="13691">
          <cell r="J13691" t="str">
            <v>T4541</v>
          </cell>
        </row>
        <row r="13692">
          <cell r="J13692" t="str">
            <v>O8</v>
          </cell>
        </row>
        <row r="13693">
          <cell r="J13693" t="str">
            <v>P66</v>
          </cell>
        </row>
        <row r="13694">
          <cell r="J13694" t="str">
            <v>H81</v>
          </cell>
        </row>
        <row r="13695">
          <cell r="J13695" t="str">
            <v>I11</v>
          </cell>
        </row>
        <row r="13696">
          <cell r="J13696" t="str">
            <v>I12</v>
          </cell>
        </row>
        <row r="13697">
          <cell r="J13697" t="str">
            <v>I13</v>
          </cell>
        </row>
        <row r="13698">
          <cell r="J13698" t="str">
            <v>I99</v>
          </cell>
        </row>
        <row r="13699">
          <cell r="J13699" t="str">
            <v>O1</v>
          </cell>
        </row>
        <row r="13700">
          <cell r="J13700" t="str">
            <v>O2</v>
          </cell>
        </row>
        <row r="13701">
          <cell r="J13701" t="str">
            <v>O3</v>
          </cell>
        </row>
        <row r="13702">
          <cell r="J13702" t="str">
            <v>O4</v>
          </cell>
        </row>
        <row r="13703">
          <cell r="J13703" t="str">
            <v>O5</v>
          </cell>
        </row>
        <row r="13704">
          <cell r="J13704" t="str">
            <v>O6</v>
          </cell>
        </row>
        <row r="13705">
          <cell r="J13705" t="str">
            <v>O7</v>
          </cell>
        </row>
        <row r="13706">
          <cell r="J13706" t="str">
            <v>O8</v>
          </cell>
        </row>
        <row r="13707">
          <cell r="J13707" t="str">
            <v>O99</v>
          </cell>
        </row>
        <row r="13708">
          <cell r="J13708" t="str">
            <v>P11</v>
          </cell>
        </row>
        <row r="13709">
          <cell r="J13709" t="str">
            <v>P13</v>
          </cell>
        </row>
        <row r="13710">
          <cell r="J13710" t="str">
            <v>P14</v>
          </cell>
        </row>
        <row r="13711">
          <cell r="J13711" t="str">
            <v>P15</v>
          </cell>
        </row>
        <row r="13712">
          <cell r="J13712" t="str">
            <v>P16</v>
          </cell>
        </row>
        <row r="13713">
          <cell r="J13713" t="str">
            <v>P30</v>
          </cell>
        </row>
        <row r="13714">
          <cell r="J13714" t="str">
            <v>P41</v>
          </cell>
        </row>
        <row r="13715">
          <cell r="J13715" t="str">
            <v>P46</v>
          </cell>
        </row>
        <row r="13716">
          <cell r="J13716" t="str">
            <v>P47</v>
          </cell>
        </row>
        <row r="13717">
          <cell r="J13717" t="str">
            <v>P48</v>
          </cell>
        </row>
        <row r="13718">
          <cell r="J13718" t="str">
            <v>P49</v>
          </cell>
        </row>
        <row r="13719">
          <cell r="J13719" t="str">
            <v>P51</v>
          </cell>
        </row>
        <row r="13720">
          <cell r="J13720" t="str">
            <v>P53</v>
          </cell>
        </row>
        <row r="13721">
          <cell r="J13721" t="str">
            <v>P54</v>
          </cell>
        </row>
        <row r="13722">
          <cell r="J13722" t="str">
            <v>P55</v>
          </cell>
        </row>
        <row r="13723">
          <cell r="J13723" t="str">
            <v>P61</v>
          </cell>
        </row>
        <row r="13724">
          <cell r="J13724" t="str">
            <v>P62</v>
          </cell>
        </row>
        <row r="13725">
          <cell r="J13725" t="str">
            <v>P63</v>
          </cell>
        </row>
        <row r="13726">
          <cell r="J13726" t="str">
            <v>P64</v>
          </cell>
        </row>
        <row r="13727">
          <cell r="J13727" t="str">
            <v>P65</v>
          </cell>
        </row>
        <row r="13728">
          <cell r="J13728" t="str">
            <v>P66</v>
          </cell>
        </row>
        <row r="13729">
          <cell r="J13729" t="str">
            <v>P67</v>
          </cell>
        </row>
        <row r="13730">
          <cell r="J13730" t="str">
            <v>P71</v>
          </cell>
        </row>
        <row r="13731">
          <cell r="J13731" t="str">
            <v>P81</v>
          </cell>
        </row>
        <row r="13732">
          <cell r="J13732" t="str">
            <v>P83</v>
          </cell>
        </row>
        <row r="13733">
          <cell r="J13733" t="str">
            <v>P84</v>
          </cell>
        </row>
        <row r="13734">
          <cell r="J13734" t="str">
            <v>P85</v>
          </cell>
        </row>
        <row r="13735">
          <cell r="J13735" t="str">
            <v>P86</v>
          </cell>
        </row>
        <row r="13736">
          <cell r="J13736" t="str">
            <v>P87</v>
          </cell>
        </row>
        <row r="13737">
          <cell r="J13737" t="str">
            <v>P88</v>
          </cell>
        </row>
        <row r="13738">
          <cell r="J13738" t="str">
            <v>P99</v>
          </cell>
        </row>
        <row r="13739">
          <cell r="J13739" t="str">
            <v>S9123</v>
          </cell>
        </row>
        <row r="13740">
          <cell r="J13740" t="str">
            <v>T4522</v>
          </cell>
        </row>
        <row r="13741">
          <cell r="J13741" t="str">
            <v>T4541</v>
          </cell>
        </row>
        <row r="13742">
          <cell r="J13742" t="str">
            <v>I11</v>
          </cell>
        </row>
        <row r="13743">
          <cell r="J13743" t="str">
            <v>O1</v>
          </cell>
        </row>
        <row r="13744">
          <cell r="J13744" t="str">
            <v>O2</v>
          </cell>
        </row>
        <row r="13745">
          <cell r="J13745" t="str">
            <v>O3</v>
          </cell>
        </row>
        <row r="13746">
          <cell r="J13746" t="str">
            <v>O6</v>
          </cell>
        </row>
        <row r="13747">
          <cell r="J13747" t="str">
            <v>P14</v>
          </cell>
        </row>
        <row r="13748">
          <cell r="J13748" t="str">
            <v>P15</v>
          </cell>
        </row>
        <row r="13749">
          <cell r="J13749" t="str">
            <v>P16</v>
          </cell>
        </row>
        <row r="13750">
          <cell r="J13750" t="str">
            <v>P41</v>
          </cell>
        </row>
        <row r="13751">
          <cell r="J13751" t="str">
            <v>P46</v>
          </cell>
        </row>
        <row r="13752">
          <cell r="J13752" t="str">
            <v>P49</v>
          </cell>
        </row>
        <row r="13753">
          <cell r="J13753" t="str">
            <v>P53</v>
          </cell>
        </row>
        <row r="13754">
          <cell r="J13754" t="str">
            <v>P55</v>
          </cell>
        </row>
        <row r="13755">
          <cell r="J13755" t="str">
            <v>P61</v>
          </cell>
        </row>
        <row r="13756">
          <cell r="J13756" t="str">
            <v>P62</v>
          </cell>
        </row>
        <row r="13757">
          <cell r="J13757" t="str">
            <v>P63</v>
          </cell>
        </row>
        <row r="13758">
          <cell r="J13758" t="str">
            <v>P64</v>
          </cell>
        </row>
        <row r="13759">
          <cell r="J13759" t="str">
            <v>P65</v>
          </cell>
        </row>
        <row r="13760">
          <cell r="J13760" t="str">
            <v>P66</v>
          </cell>
        </row>
        <row r="13761">
          <cell r="J13761" t="str">
            <v>P67</v>
          </cell>
        </row>
        <row r="13762">
          <cell r="J13762" t="str">
            <v>P81</v>
          </cell>
        </row>
        <row r="13763">
          <cell r="J13763" t="str">
            <v>P84</v>
          </cell>
        </row>
        <row r="13764">
          <cell r="J13764" t="str">
            <v>P88</v>
          </cell>
        </row>
        <row r="13765">
          <cell r="J13765" t="str">
            <v>P99</v>
          </cell>
        </row>
        <row r="13766">
          <cell r="J13766" t="str">
            <v>T4522</v>
          </cell>
        </row>
        <row r="13767">
          <cell r="J13767" t="str">
            <v>T4541</v>
          </cell>
        </row>
        <row r="13768">
          <cell r="J13768" t="str">
            <v>H81</v>
          </cell>
        </row>
        <row r="13769">
          <cell r="J13769" t="str">
            <v>I11</v>
          </cell>
        </row>
        <row r="13770">
          <cell r="J13770" t="str">
            <v>I12</v>
          </cell>
        </row>
        <row r="13771">
          <cell r="J13771" t="str">
            <v>O1</v>
          </cell>
        </row>
        <row r="13772">
          <cell r="J13772" t="str">
            <v>O2</v>
          </cell>
        </row>
        <row r="13773">
          <cell r="J13773" t="str">
            <v>O3</v>
          </cell>
        </row>
        <row r="13774">
          <cell r="J13774" t="str">
            <v>O6</v>
          </cell>
        </row>
        <row r="13775">
          <cell r="J13775" t="str">
            <v>O8</v>
          </cell>
        </row>
        <row r="13776">
          <cell r="J13776" t="str">
            <v>P11</v>
          </cell>
        </row>
        <row r="13777">
          <cell r="J13777" t="str">
            <v>P13</v>
          </cell>
        </row>
        <row r="13778">
          <cell r="J13778" t="str">
            <v>P14</v>
          </cell>
        </row>
        <row r="13779">
          <cell r="J13779" t="str">
            <v>P15</v>
          </cell>
        </row>
        <row r="13780">
          <cell r="J13780" t="str">
            <v>P16</v>
          </cell>
        </row>
        <row r="13781">
          <cell r="J13781" t="str">
            <v>P30</v>
          </cell>
        </row>
        <row r="13782">
          <cell r="J13782" t="str">
            <v>P41</v>
          </cell>
        </row>
        <row r="13783">
          <cell r="J13783" t="str">
            <v>P49</v>
          </cell>
        </row>
        <row r="13784">
          <cell r="J13784" t="str">
            <v>P51</v>
          </cell>
        </row>
        <row r="13785">
          <cell r="J13785" t="str">
            <v>P53</v>
          </cell>
        </row>
        <row r="13786">
          <cell r="J13786" t="str">
            <v>P54</v>
          </cell>
        </row>
        <row r="13787">
          <cell r="J13787" t="str">
            <v>P61</v>
          </cell>
        </row>
        <row r="13788">
          <cell r="J13788" t="str">
            <v>P62</v>
          </cell>
        </row>
        <row r="13789">
          <cell r="J13789" t="str">
            <v>P64</v>
          </cell>
        </row>
        <row r="13790">
          <cell r="J13790" t="str">
            <v>P66</v>
          </cell>
        </row>
        <row r="13791">
          <cell r="J13791" t="str">
            <v>P67</v>
          </cell>
        </row>
        <row r="13792">
          <cell r="J13792" t="str">
            <v>P81</v>
          </cell>
        </row>
        <row r="13793">
          <cell r="J13793" t="str">
            <v>P83</v>
          </cell>
        </row>
        <row r="13794">
          <cell r="J13794" t="str">
            <v>P84</v>
          </cell>
        </row>
        <row r="13795">
          <cell r="J13795" t="str">
            <v>P88</v>
          </cell>
        </row>
        <row r="13796">
          <cell r="J13796" t="str">
            <v>I11</v>
          </cell>
        </row>
        <row r="13797">
          <cell r="J13797" t="str">
            <v>I12</v>
          </cell>
        </row>
        <row r="13798">
          <cell r="J13798" t="str">
            <v>O1</v>
          </cell>
        </row>
        <row r="13799">
          <cell r="J13799" t="str">
            <v>O3</v>
          </cell>
        </row>
        <row r="13800">
          <cell r="J13800" t="str">
            <v>O7</v>
          </cell>
        </row>
        <row r="13801">
          <cell r="J13801" t="str">
            <v>O8</v>
          </cell>
        </row>
        <row r="13802">
          <cell r="J13802" t="str">
            <v>P11</v>
          </cell>
        </row>
        <row r="13803">
          <cell r="J13803" t="str">
            <v>P13</v>
          </cell>
        </row>
        <row r="13804">
          <cell r="J13804" t="str">
            <v>P16</v>
          </cell>
        </row>
        <row r="13805">
          <cell r="J13805" t="str">
            <v>P30</v>
          </cell>
        </row>
        <row r="13806">
          <cell r="J13806" t="str">
            <v>P41</v>
          </cell>
        </row>
        <row r="13807">
          <cell r="J13807" t="str">
            <v>P46</v>
          </cell>
        </row>
        <row r="13808">
          <cell r="J13808" t="str">
            <v>P49</v>
          </cell>
        </row>
        <row r="13809">
          <cell r="J13809" t="str">
            <v>P51</v>
          </cell>
        </row>
        <row r="13810">
          <cell r="J13810" t="str">
            <v>P53</v>
          </cell>
        </row>
        <row r="13811">
          <cell r="J13811" t="str">
            <v>P54</v>
          </cell>
        </row>
        <row r="13812">
          <cell r="J13812" t="str">
            <v>P55</v>
          </cell>
        </row>
        <row r="13813">
          <cell r="J13813" t="str">
            <v>P61</v>
          </cell>
        </row>
        <row r="13814">
          <cell r="J13814" t="str">
            <v>P62</v>
          </cell>
        </row>
        <row r="13815">
          <cell r="J13815" t="str">
            <v>P63</v>
          </cell>
        </row>
        <row r="13816">
          <cell r="J13816" t="str">
            <v>P65</v>
          </cell>
        </row>
        <row r="13817">
          <cell r="J13817" t="str">
            <v>P66</v>
          </cell>
        </row>
        <row r="13818">
          <cell r="J13818" t="str">
            <v>P67</v>
          </cell>
        </row>
        <row r="13819">
          <cell r="J13819" t="str">
            <v>P71</v>
          </cell>
        </row>
        <row r="13820">
          <cell r="J13820" t="str">
            <v>P81</v>
          </cell>
        </row>
        <row r="13821">
          <cell r="J13821" t="str">
            <v>P83</v>
          </cell>
        </row>
        <row r="13822">
          <cell r="J13822" t="str">
            <v>P84</v>
          </cell>
        </row>
        <row r="13823">
          <cell r="J13823" t="str">
            <v>P85</v>
          </cell>
        </row>
        <row r="13824">
          <cell r="J13824" t="str">
            <v>P88</v>
          </cell>
        </row>
        <row r="13825">
          <cell r="J13825" t="str">
            <v>P99</v>
          </cell>
        </row>
        <row r="13826">
          <cell r="J13826" t="str">
            <v>S5125</v>
          </cell>
        </row>
        <row r="13827">
          <cell r="J13827" t="str">
            <v>S9122</v>
          </cell>
        </row>
        <row r="13828">
          <cell r="J13828" t="str">
            <v>T1016</v>
          </cell>
        </row>
        <row r="13829">
          <cell r="J13829" t="str">
            <v>T2028</v>
          </cell>
        </row>
        <row r="13830">
          <cell r="J13830" t="str">
            <v>T4522</v>
          </cell>
        </row>
        <row r="13831">
          <cell r="J13831" t="str">
            <v>T4541</v>
          </cell>
        </row>
        <row r="13832">
          <cell r="J13832" t="str">
            <v>99601</v>
          </cell>
        </row>
        <row r="13833">
          <cell r="J13833" t="str">
            <v>H81</v>
          </cell>
        </row>
        <row r="13834">
          <cell r="J13834" t="str">
            <v>I11</v>
          </cell>
        </row>
        <row r="13835">
          <cell r="J13835" t="str">
            <v>I12</v>
          </cell>
        </row>
        <row r="13836">
          <cell r="J13836" t="str">
            <v>I13</v>
          </cell>
        </row>
        <row r="13837">
          <cell r="J13837" t="str">
            <v>I99</v>
          </cell>
        </row>
        <row r="13838">
          <cell r="J13838" t="str">
            <v>O1</v>
          </cell>
        </row>
        <row r="13839">
          <cell r="J13839" t="str">
            <v>O2</v>
          </cell>
        </row>
        <row r="13840">
          <cell r="J13840" t="str">
            <v>O3</v>
          </cell>
        </row>
        <row r="13841">
          <cell r="J13841" t="str">
            <v>O4</v>
          </cell>
        </row>
        <row r="13842">
          <cell r="J13842" t="str">
            <v>O5</v>
          </cell>
        </row>
        <row r="13843">
          <cell r="J13843" t="str">
            <v>O8</v>
          </cell>
        </row>
        <row r="13844">
          <cell r="J13844" t="str">
            <v>O99</v>
          </cell>
        </row>
        <row r="13845">
          <cell r="J13845" t="str">
            <v>P11</v>
          </cell>
        </row>
        <row r="13846">
          <cell r="J13846" t="str">
            <v>P13</v>
          </cell>
        </row>
        <row r="13847">
          <cell r="J13847" t="str">
            <v>P14</v>
          </cell>
        </row>
        <row r="13848">
          <cell r="J13848" t="str">
            <v>P15</v>
          </cell>
        </row>
        <row r="13849">
          <cell r="J13849" t="str">
            <v>P16</v>
          </cell>
        </row>
        <row r="13850">
          <cell r="J13850" t="str">
            <v>P30</v>
          </cell>
        </row>
        <row r="13851">
          <cell r="J13851" t="str">
            <v>P41</v>
          </cell>
        </row>
        <row r="13852">
          <cell r="J13852" t="str">
            <v>P46</v>
          </cell>
        </row>
        <row r="13853">
          <cell r="J13853" t="str">
            <v>P47</v>
          </cell>
        </row>
        <row r="13854">
          <cell r="J13854" t="str">
            <v>P49</v>
          </cell>
        </row>
        <row r="13855">
          <cell r="J13855" t="str">
            <v>P51</v>
          </cell>
        </row>
        <row r="13856">
          <cell r="J13856" t="str">
            <v>P53</v>
          </cell>
        </row>
        <row r="13857">
          <cell r="J13857" t="str">
            <v>P54</v>
          </cell>
        </row>
        <row r="13858">
          <cell r="J13858" t="str">
            <v>P55</v>
          </cell>
        </row>
        <row r="13859">
          <cell r="J13859" t="str">
            <v>P61</v>
          </cell>
        </row>
        <row r="13860">
          <cell r="J13860" t="str">
            <v>P62</v>
          </cell>
        </row>
        <row r="13861">
          <cell r="J13861" t="str">
            <v>P63</v>
          </cell>
        </row>
        <row r="13862">
          <cell r="J13862" t="str">
            <v>P64</v>
          </cell>
        </row>
        <row r="13863">
          <cell r="J13863" t="str">
            <v>P65</v>
          </cell>
        </row>
        <row r="13864">
          <cell r="J13864" t="str">
            <v>P66</v>
          </cell>
        </row>
        <row r="13865">
          <cell r="J13865" t="str">
            <v>P67</v>
          </cell>
        </row>
        <row r="13866">
          <cell r="J13866" t="str">
            <v>P71</v>
          </cell>
        </row>
        <row r="13867">
          <cell r="J13867" t="str">
            <v>P81</v>
          </cell>
        </row>
        <row r="13868">
          <cell r="J13868" t="str">
            <v>P83</v>
          </cell>
        </row>
        <row r="13869">
          <cell r="J13869" t="str">
            <v>P84</v>
          </cell>
        </row>
        <row r="13870">
          <cell r="J13870" t="str">
            <v>P85</v>
          </cell>
        </row>
        <row r="13871">
          <cell r="J13871" t="str">
            <v>P86</v>
          </cell>
        </row>
        <row r="13872">
          <cell r="J13872" t="str">
            <v>P87</v>
          </cell>
        </row>
        <row r="13873">
          <cell r="J13873" t="str">
            <v>P88</v>
          </cell>
        </row>
        <row r="13874">
          <cell r="J13874" t="str">
            <v>P99</v>
          </cell>
        </row>
        <row r="13875">
          <cell r="J13875" t="str">
            <v>T1019</v>
          </cell>
        </row>
        <row r="13876">
          <cell r="J13876" t="str">
            <v>T4522</v>
          </cell>
        </row>
        <row r="13877">
          <cell r="J13877" t="str">
            <v>T4541</v>
          </cell>
        </row>
        <row r="13878">
          <cell r="J13878" t="str">
            <v>I11</v>
          </cell>
        </row>
        <row r="13879">
          <cell r="J13879" t="str">
            <v>O1</v>
          </cell>
        </row>
        <row r="13880">
          <cell r="J13880" t="str">
            <v>O2</v>
          </cell>
        </row>
        <row r="13881">
          <cell r="J13881" t="str">
            <v>O3</v>
          </cell>
        </row>
        <row r="13882">
          <cell r="J13882" t="str">
            <v>O6</v>
          </cell>
        </row>
        <row r="13883">
          <cell r="J13883" t="str">
            <v>P14</v>
          </cell>
        </row>
        <row r="13884">
          <cell r="J13884" t="str">
            <v>P16</v>
          </cell>
        </row>
        <row r="13885">
          <cell r="J13885" t="str">
            <v>P41</v>
          </cell>
        </row>
        <row r="13886">
          <cell r="J13886" t="str">
            <v>P46</v>
          </cell>
        </row>
        <row r="13887">
          <cell r="J13887" t="str">
            <v>P49</v>
          </cell>
        </row>
        <row r="13888">
          <cell r="J13888" t="str">
            <v>P53</v>
          </cell>
        </row>
        <row r="13889">
          <cell r="J13889" t="str">
            <v>P55</v>
          </cell>
        </row>
        <row r="13890">
          <cell r="J13890" t="str">
            <v>P61</v>
          </cell>
        </row>
        <row r="13891">
          <cell r="J13891" t="str">
            <v>P62</v>
          </cell>
        </row>
        <row r="13892">
          <cell r="J13892" t="str">
            <v>P63</v>
          </cell>
        </row>
        <row r="13893">
          <cell r="J13893" t="str">
            <v>P64</v>
          </cell>
        </row>
        <row r="13894">
          <cell r="J13894" t="str">
            <v>P65</v>
          </cell>
        </row>
        <row r="13895">
          <cell r="J13895" t="str">
            <v>P66</v>
          </cell>
        </row>
        <row r="13896">
          <cell r="J13896" t="str">
            <v>P67</v>
          </cell>
        </row>
        <row r="13897">
          <cell r="J13897" t="str">
            <v>P71</v>
          </cell>
        </row>
        <row r="13898">
          <cell r="J13898" t="str">
            <v>P81</v>
          </cell>
        </row>
        <row r="13899">
          <cell r="J13899" t="str">
            <v>P83</v>
          </cell>
        </row>
        <row r="13900">
          <cell r="J13900" t="str">
            <v>P84</v>
          </cell>
        </row>
        <row r="13901">
          <cell r="J13901" t="str">
            <v>P88</v>
          </cell>
        </row>
        <row r="13902">
          <cell r="J13902" t="str">
            <v>P99</v>
          </cell>
        </row>
        <row r="13903">
          <cell r="J13903" t="str">
            <v>S9122</v>
          </cell>
        </row>
        <row r="13904">
          <cell r="J13904" t="str">
            <v>T4541</v>
          </cell>
        </row>
        <row r="13905">
          <cell r="J13905" t="str">
            <v>I11</v>
          </cell>
        </row>
        <row r="13906">
          <cell r="J13906" t="str">
            <v>O1</v>
          </cell>
        </row>
        <row r="13907">
          <cell r="J13907" t="str">
            <v>O2</v>
          </cell>
        </row>
        <row r="13908">
          <cell r="J13908" t="str">
            <v>O8</v>
          </cell>
        </row>
        <row r="13909">
          <cell r="J13909" t="str">
            <v>P11</v>
          </cell>
        </row>
        <row r="13910">
          <cell r="J13910" t="str">
            <v>P16</v>
          </cell>
        </row>
        <row r="13911">
          <cell r="J13911" t="str">
            <v>P30</v>
          </cell>
        </row>
        <row r="13912">
          <cell r="J13912" t="str">
            <v>P41</v>
          </cell>
        </row>
        <row r="13913">
          <cell r="J13913" t="str">
            <v>P49</v>
          </cell>
        </row>
        <row r="13914">
          <cell r="J13914" t="str">
            <v>P51</v>
          </cell>
        </row>
        <row r="13915">
          <cell r="J13915" t="str">
            <v>P53</v>
          </cell>
        </row>
        <row r="13916">
          <cell r="J13916" t="str">
            <v>P54</v>
          </cell>
        </row>
        <row r="13917">
          <cell r="J13917" t="str">
            <v>P55</v>
          </cell>
        </row>
        <row r="13918">
          <cell r="J13918" t="str">
            <v>P61</v>
          </cell>
        </row>
        <row r="13919">
          <cell r="J13919" t="str">
            <v>P62</v>
          </cell>
        </row>
        <row r="13920">
          <cell r="J13920" t="str">
            <v>P63</v>
          </cell>
        </row>
        <row r="13921">
          <cell r="J13921" t="str">
            <v>P64</v>
          </cell>
        </row>
        <row r="13922">
          <cell r="J13922" t="str">
            <v>P65</v>
          </cell>
        </row>
        <row r="13923">
          <cell r="J13923" t="str">
            <v>P66</v>
          </cell>
        </row>
        <row r="13924">
          <cell r="J13924" t="str">
            <v>P67</v>
          </cell>
        </row>
        <row r="13925">
          <cell r="J13925" t="str">
            <v>P71</v>
          </cell>
        </row>
        <row r="13926">
          <cell r="J13926" t="str">
            <v>P81</v>
          </cell>
        </row>
        <row r="13927">
          <cell r="J13927" t="str">
            <v>P83</v>
          </cell>
        </row>
        <row r="13928">
          <cell r="J13928" t="str">
            <v>P84</v>
          </cell>
        </row>
        <row r="13929">
          <cell r="J13929" t="str">
            <v>P87</v>
          </cell>
        </row>
        <row r="13930">
          <cell r="J13930" t="str">
            <v>P88</v>
          </cell>
        </row>
        <row r="13931">
          <cell r="J13931" t="str">
            <v>P99</v>
          </cell>
        </row>
        <row r="13932">
          <cell r="J13932" t="str">
            <v>S9129</v>
          </cell>
        </row>
        <row r="13933">
          <cell r="J13933" t="str">
            <v>T1019</v>
          </cell>
        </row>
        <row r="13934">
          <cell r="J13934" t="str">
            <v>T4541</v>
          </cell>
        </row>
        <row r="13935">
          <cell r="J13935" t="str">
            <v>I11</v>
          </cell>
        </row>
        <row r="13936">
          <cell r="J13936" t="str">
            <v>O1</v>
          </cell>
        </row>
        <row r="13937">
          <cell r="J13937" t="str">
            <v>O8</v>
          </cell>
        </row>
        <row r="13938">
          <cell r="J13938" t="str">
            <v>P15</v>
          </cell>
        </row>
        <row r="13939">
          <cell r="J13939" t="str">
            <v>P16</v>
          </cell>
        </row>
        <row r="13940">
          <cell r="J13940" t="str">
            <v>P30</v>
          </cell>
        </row>
        <row r="13941">
          <cell r="J13941" t="str">
            <v>P41</v>
          </cell>
        </row>
        <row r="13942">
          <cell r="J13942" t="str">
            <v>P46</v>
          </cell>
        </row>
        <row r="13943">
          <cell r="J13943" t="str">
            <v>P49</v>
          </cell>
        </row>
        <row r="13944">
          <cell r="J13944" t="str">
            <v>P54</v>
          </cell>
        </row>
        <row r="13945">
          <cell r="J13945" t="str">
            <v>P55</v>
          </cell>
        </row>
        <row r="13946">
          <cell r="J13946" t="str">
            <v>P61</v>
          </cell>
        </row>
        <row r="13947">
          <cell r="J13947" t="str">
            <v>P62</v>
          </cell>
        </row>
        <row r="13948">
          <cell r="J13948" t="str">
            <v>P65</v>
          </cell>
        </row>
        <row r="13949">
          <cell r="J13949" t="str">
            <v>P66</v>
          </cell>
        </row>
        <row r="13950">
          <cell r="J13950" t="str">
            <v>P67</v>
          </cell>
        </row>
        <row r="13951">
          <cell r="J13951" t="str">
            <v>P81</v>
          </cell>
        </row>
        <row r="13952">
          <cell r="J13952" t="str">
            <v>P83</v>
          </cell>
        </row>
        <row r="13953">
          <cell r="J13953" t="str">
            <v>P84</v>
          </cell>
        </row>
        <row r="13954">
          <cell r="J13954" t="str">
            <v>P87</v>
          </cell>
        </row>
        <row r="13955">
          <cell r="J13955" t="str">
            <v>P88</v>
          </cell>
        </row>
        <row r="13956">
          <cell r="J13956" t="str">
            <v>P99</v>
          </cell>
        </row>
        <row r="13957">
          <cell r="J13957" t="str">
            <v>S9122</v>
          </cell>
        </row>
        <row r="13958">
          <cell r="J13958" t="str">
            <v>T2028</v>
          </cell>
        </row>
        <row r="13959">
          <cell r="J13959" t="str">
            <v>T4541</v>
          </cell>
        </row>
        <row r="13960">
          <cell r="J13960" t="str">
            <v>O1</v>
          </cell>
        </row>
        <row r="13961">
          <cell r="J13961" t="str">
            <v>O8</v>
          </cell>
        </row>
        <row r="13962">
          <cell r="J13962" t="str">
            <v>P41</v>
          </cell>
        </row>
        <row r="13963">
          <cell r="J13963" t="str">
            <v>P61</v>
          </cell>
        </row>
        <row r="13964">
          <cell r="J13964" t="str">
            <v>P71</v>
          </cell>
        </row>
        <row r="13965">
          <cell r="J13965" t="str">
            <v>P81</v>
          </cell>
        </row>
        <row r="13966">
          <cell r="J13966" t="str">
            <v>P88</v>
          </cell>
        </row>
        <row r="13967">
          <cell r="J13967" t="str">
            <v>P41</v>
          </cell>
        </row>
        <row r="13968">
          <cell r="J13968" t="str">
            <v>P65</v>
          </cell>
        </row>
        <row r="13969">
          <cell r="J13969" t="str">
            <v>P81</v>
          </cell>
        </row>
        <row r="13970">
          <cell r="J13970" t="str">
            <v>P84</v>
          </cell>
        </row>
        <row r="13971">
          <cell r="J13971" t="str">
            <v>P99</v>
          </cell>
        </row>
        <row r="13972">
          <cell r="J13972" t="str">
            <v>T4541</v>
          </cell>
        </row>
        <row r="13973">
          <cell r="J13973" t="str">
            <v>P65</v>
          </cell>
        </row>
        <row r="13974">
          <cell r="J13974" t="str">
            <v>P81</v>
          </cell>
        </row>
        <row r="13975">
          <cell r="J13975" t="str">
            <v>P99</v>
          </cell>
        </row>
        <row r="13976">
          <cell r="J13976" t="str">
            <v>T4541</v>
          </cell>
        </row>
        <row r="13977">
          <cell r="J13977" t="str">
            <v>L22</v>
          </cell>
        </row>
        <row r="13978">
          <cell r="J13978" t="str">
            <v>P81</v>
          </cell>
        </row>
        <row r="13979">
          <cell r="J13979" t="str">
            <v>P83</v>
          </cell>
        </row>
        <row r="13980">
          <cell r="J13980" t="str">
            <v>P88</v>
          </cell>
        </row>
        <row r="13981">
          <cell r="J13981" t="str">
            <v>I11</v>
          </cell>
        </row>
        <row r="13982">
          <cell r="J13982" t="str">
            <v>I12</v>
          </cell>
        </row>
        <row r="13983">
          <cell r="J13983" t="str">
            <v>L22</v>
          </cell>
        </row>
        <row r="13984">
          <cell r="J13984" t="str">
            <v>O1</v>
          </cell>
        </row>
        <row r="13985">
          <cell r="J13985" t="str">
            <v>O8</v>
          </cell>
        </row>
        <row r="13986">
          <cell r="J13986" t="str">
            <v>P11</v>
          </cell>
        </row>
        <row r="13987">
          <cell r="J13987" t="str">
            <v>P13</v>
          </cell>
        </row>
        <row r="13988">
          <cell r="J13988" t="str">
            <v>P30</v>
          </cell>
        </row>
        <row r="13989">
          <cell r="J13989" t="str">
            <v>P41</v>
          </cell>
        </row>
        <row r="13990">
          <cell r="J13990" t="str">
            <v>P49</v>
          </cell>
        </row>
        <row r="13991">
          <cell r="J13991" t="str">
            <v>P61</v>
          </cell>
        </row>
        <row r="13992">
          <cell r="J13992" t="str">
            <v>P62</v>
          </cell>
        </row>
        <row r="13993">
          <cell r="J13993" t="str">
            <v>P64</v>
          </cell>
        </row>
        <row r="13994">
          <cell r="J13994" t="str">
            <v>P66</v>
          </cell>
        </row>
        <row r="13995">
          <cell r="J13995" t="str">
            <v>P67</v>
          </cell>
        </row>
        <row r="13996">
          <cell r="J13996" t="str">
            <v>P71</v>
          </cell>
        </row>
        <row r="13997">
          <cell r="J13997" t="str">
            <v>P81</v>
          </cell>
        </row>
        <row r="13998">
          <cell r="J13998" t="str">
            <v>P83</v>
          </cell>
        </row>
        <row r="13999">
          <cell r="J13999" t="str">
            <v>P84</v>
          </cell>
        </row>
        <row r="14000">
          <cell r="J14000" t="str">
            <v>P88</v>
          </cell>
        </row>
        <row r="14001">
          <cell r="J14001" t="str">
            <v>P99</v>
          </cell>
        </row>
        <row r="14002">
          <cell r="J14002" t="str">
            <v>T1016</v>
          </cell>
        </row>
        <row r="14003">
          <cell r="J14003" t="str">
            <v>H81</v>
          </cell>
        </row>
        <row r="14004">
          <cell r="J14004" t="str">
            <v>I11</v>
          </cell>
        </row>
        <row r="14005">
          <cell r="J14005" t="str">
            <v>I12</v>
          </cell>
        </row>
        <row r="14006">
          <cell r="J14006" t="str">
            <v>I99</v>
          </cell>
        </row>
        <row r="14007">
          <cell r="J14007" t="str">
            <v>O1</v>
          </cell>
        </row>
        <row r="14008">
          <cell r="J14008" t="str">
            <v>O2</v>
          </cell>
        </row>
        <row r="14009">
          <cell r="J14009" t="str">
            <v>O3</v>
          </cell>
        </row>
        <row r="14010">
          <cell r="J14010" t="str">
            <v>O4</v>
          </cell>
        </row>
        <row r="14011">
          <cell r="J14011" t="str">
            <v>O6</v>
          </cell>
        </row>
        <row r="14012">
          <cell r="J14012" t="str">
            <v>O7</v>
          </cell>
        </row>
        <row r="14013">
          <cell r="J14013" t="str">
            <v>O8</v>
          </cell>
        </row>
        <row r="14014">
          <cell r="J14014" t="str">
            <v>O99</v>
          </cell>
        </row>
        <row r="14015">
          <cell r="J14015" t="str">
            <v>P11</v>
          </cell>
        </row>
        <row r="14016">
          <cell r="J14016" t="str">
            <v>P13</v>
          </cell>
        </row>
        <row r="14017">
          <cell r="J14017" t="str">
            <v>P14</v>
          </cell>
        </row>
        <row r="14018">
          <cell r="J14018" t="str">
            <v>P15</v>
          </cell>
        </row>
        <row r="14019">
          <cell r="J14019" t="str">
            <v>P16</v>
          </cell>
        </row>
        <row r="14020">
          <cell r="J14020" t="str">
            <v>P30</v>
          </cell>
        </row>
        <row r="14021">
          <cell r="J14021" t="str">
            <v>P41</v>
          </cell>
        </row>
        <row r="14022">
          <cell r="J14022" t="str">
            <v>P49</v>
          </cell>
        </row>
        <row r="14023">
          <cell r="J14023" t="str">
            <v>P51</v>
          </cell>
        </row>
        <row r="14024">
          <cell r="J14024" t="str">
            <v>P53</v>
          </cell>
        </row>
        <row r="14025">
          <cell r="J14025" t="str">
            <v>P54</v>
          </cell>
        </row>
        <row r="14026">
          <cell r="J14026" t="str">
            <v>P55</v>
          </cell>
        </row>
        <row r="14027">
          <cell r="J14027" t="str">
            <v>P61</v>
          </cell>
        </row>
        <row r="14028">
          <cell r="J14028" t="str">
            <v>P62</v>
          </cell>
        </row>
        <row r="14029">
          <cell r="J14029" t="str">
            <v>P63</v>
          </cell>
        </row>
        <row r="14030">
          <cell r="J14030" t="str">
            <v>P64</v>
          </cell>
        </row>
        <row r="14031">
          <cell r="J14031" t="str">
            <v>P65</v>
          </cell>
        </row>
        <row r="14032">
          <cell r="J14032" t="str">
            <v>P66</v>
          </cell>
        </row>
        <row r="14033">
          <cell r="J14033" t="str">
            <v>P67</v>
          </cell>
        </row>
        <row r="14034">
          <cell r="J14034" t="str">
            <v>P71</v>
          </cell>
        </row>
        <row r="14035">
          <cell r="J14035" t="str">
            <v>P81</v>
          </cell>
        </row>
        <row r="14036">
          <cell r="J14036" t="str">
            <v>P82</v>
          </cell>
        </row>
        <row r="14037">
          <cell r="J14037" t="str">
            <v>P83</v>
          </cell>
        </row>
        <row r="14038">
          <cell r="J14038" t="str">
            <v>P84</v>
          </cell>
        </row>
        <row r="14039">
          <cell r="J14039" t="str">
            <v>P85</v>
          </cell>
        </row>
        <row r="14040">
          <cell r="J14040" t="str">
            <v>P87</v>
          </cell>
        </row>
        <row r="14041">
          <cell r="J14041" t="str">
            <v>P88</v>
          </cell>
        </row>
        <row r="14042">
          <cell r="J14042" t="str">
            <v>P99</v>
          </cell>
        </row>
        <row r="14043">
          <cell r="J14043" t="str">
            <v>S5125</v>
          </cell>
        </row>
        <row r="14044">
          <cell r="J14044" t="str">
            <v>S5160</v>
          </cell>
        </row>
        <row r="14045">
          <cell r="J14045" t="str">
            <v>S5161</v>
          </cell>
        </row>
        <row r="14046">
          <cell r="J14046" t="str">
            <v>S9122</v>
          </cell>
        </row>
        <row r="14047">
          <cell r="J14047" t="str">
            <v>S9123</v>
          </cell>
        </row>
        <row r="14048">
          <cell r="J14048" t="str">
            <v>S9124</v>
          </cell>
        </row>
        <row r="14049">
          <cell r="J14049" t="str">
            <v>T1005</v>
          </cell>
        </row>
        <row r="14050">
          <cell r="J14050" t="str">
            <v>T1016</v>
          </cell>
        </row>
        <row r="14051">
          <cell r="J14051" t="str">
            <v>T2022</v>
          </cell>
        </row>
        <row r="14052">
          <cell r="J14052" t="str">
            <v>T2024</v>
          </cell>
        </row>
        <row r="14053">
          <cell r="J14053" t="str">
            <v>T2028</v>
          </cell>
        </row>
        <row r="14054">
          <cell r="J14054" t="str">
            <v>T4522</v>
          </cell>
        </row>
        <row r="14055">
          <cell r="J14055" t="str">
            <v>T4541</v>
          </cell>
        </row>
        <row r="14056">
          <cell r="J14056" t="str">
            <v>99601</v>
          </cell>
        </row>
        <row r="14057">
          <cell r="J14057" t="str">
            <v>H81</v>
          </cell>
        </row>
        <row r="14058">
          <cell r="J14058" t="str">
            <v>I11</v>
          </cell>
        </row>
        <row r="14059">
          <cell r="J14059" t="str">
            <v>I12</v>
          </cell>
        </row>
        <row r="14060">
          <cell r="J14060" t="str">
            <v>I13</v>
          </cell>
        </row>
        <row r="14061">
          <cell r="J14061" t="str">
            <v>I99</v>
          </cell>
        </row>
        <row r="14062">
          <cell r="J14062" t="str">
            <v>O1</v>
          </cell>
        </row>
        <row r="14063">
          <cell r="J14063" t="str">
            <v>O2</v>
          </cell>
        </row>
        <row r="14064">
          <cell r="J14064" t="str">
            <v>O3</v>
          </cell>
        </row>
        <row r="14065">
          <cell r="J14065" t="str">
            <v>O4</v>
          </cell>
        </row>
        <row r="14066">
          <cell r="J14066" t="str">
            <v>O5</v>
          </cell>
        </row>
        <row r="14067">
          <cell r="J14067" t="str">
            <v>O6</v>
          </cell>
        </row>
        <row r="14068">
          <cell r="J14068" t="str">
            <v>O7</v>
          </cell>
        </row>
        <row r="14069">
          <cell r="J14069" t="str">
            <v>O8</v>
          </cell>
        </row>
        <row r="14070">
          <cell r="J14070" t="str">
            <v>O99</v>
          </cell>
        </row>
        <row r="14071">
          <cell r="J14071" t="str">
            <v>P11</v>
          </cell>
        </row>
        <row r="14072">
          <cell r="J14072" t="str">
            <v>P13</v>
          </cell>
        </row>
        <row r="14073">
          <cell r="J14073" t="str">
            <v>P14</v>
          </cell>
        </row>
        <row r="14074">
          <cell r="J14074" t="str">
            <v>P15</v>
          </cell>
        </row>
        <row r="14075">
          <cell r="J14075" t="str">
            <v>P16</v>
          </cell>
        </row>
        <row r="14076">
          <cell r="J14076" t="str">
            <v>P30</v>
          </cell>
        </row>
        <row r="14077">
          <cell r="J14077" t="str">
            <v>P41</v>
          </cell>
        </row>
        <row r="14078">
          <cell r="J14078" t="str">
            <v>P46</v>
          </cell>
        </row>
        <row r="14079">
          <cell r="J14079" t="str">
            <v>P47</v>
          </cell>
        </row>
        <row r="14080">
          <cell r="J14080" t="str">
            <v>P48</v>
          </cell>
        </row>
        <row r="14081">
          <cell r="J14081" t="str">
            <v>P49</v>
          </cell>
        </row>
        <row r="14082">
          <cell r="J14082" t="str">
            <v>P51</v>
          </cell>
        </row>
        <row r="14083">
          <cell r="J14083" t="str">
            <v>P53</v>
          </cell>
        </row>
        <row r="14084">
          <cell r="J14084" t="str">
            <v>P54</v>
          </cell>
        </row>
        <row r="14085">
          <cell r="J14085" t="str">
            <v>P55</v>
          </cell>
        </row>
        <row r="14086">
          <cell r="J14086" t="str">
            <v>P61</v>
          </cell>
        </row>
        <row r="14087">
          <cell r="J14087" t="str">
            <v>P62</v>
          </cell>
        </row>
        <row r="14088">
          <cell r="J14088" t="str">
            <v>P63</v>
          </cell>
        </row>
        <row r="14089">
          <cell r="J14089" t="str">
            <v>P64</v>
          </cell>
        </row>
        <row r="14090">
          <cell r="J14090" t="str">
            <v>P65</v>
          </cell>
        </row>
        <row r="14091">
          <cell r="J14091" t="str">
            <v>P66</v>
          </cell>
        </row>
        <row r="14092">
          <cell r="J14092" t="str">
            <v>P67</v>
          </cell>
        </row>
        <row r="14093">
          <cell r="J14093" t="str">
            <v>P71</v>
          </cell>
        </row>
        <row r="14094">
          <cell r="J14094" t="str">
            <v>P72</v>
          </cell>
        </row>
        <row r="14095">
          <cell r="J14095" t="str">
            <v>P81</v>
          </cell>
        </row>
        <row r="14096">
          <cell r="J14096" t="str">
            <v>P82</v>
          </cell>
        </row>
        <row r="14097">
          <cell r="J14097" t="str">
            <v>P83</v>
          </cell>
        </row>
        <row r="14098">
          <cell r="J14098" t="str">
            <v>P84</v>
          </cell>
        </row>
        <row r="14099">
          <cell r="J14099" t="str">
            <v>P86</v>
          </cell>
        </row>
        <row r="14100">
          <cell r="J14100" t="str">
            <v>P87</v>
          </cell>
        </row>
        <row r="14101">
          <cell r="J14101" t="str">
            <v>P88</v>
          </cell>
        </row>
        <row r="14102">
          <cell r="J14102" t="str">
            <v>P99</v>
          </cell>
        </row>
        <row r="14103">
          <cell r="J14103" t="str">
            <v>T1016</v>
          </cell>
        </row>
        <row r="14104">
          <cell r="J14104" t="str">
            <v>T4522</v>
          </cell>
        </row>
        <row r="14105">
          <cell r="J14105" t="str">
            <v>T4541</v>
          </cell>
        </row>
        <row r="14106">
          <cell r="J14106" t="str">
            <v>I11</v>
          </cell>
        </row>
        <row r="14107">
          <cell r="J14107" t="str">
            <v>I12</v>
          </cell>
        </row>
        <row r="14108">
          <cell r="J14108" t="str">
            <v>P11</v>
          </cell>
        </row>
        <row r="14109">
          <cell r="J14109" t="str">
            <v>P13</v>
          </cell>
        </row>
        <row r="14110">
          <cell r="J14110" t="str">
            <v>P30</v>
          </cell>
        </row>
        <row r="14111">
          <cell r="J14111" t="str">
            <v>P62</v>
          </cell>
        </row>
        <row r="14112">
          <cell r="J14112" t="str">
            <v>P64</v>
          </cell>
        </row>
        <row r="14113">
          <cell r="J14113" t="str">
            <v>P66</v>
          </cell>
        </row>
        <row r="14114">
          <cell r="J14114" t="str">
            <v>P67</v>
          </cell>
        </row>
        <row r="14115">
          <cell r="J14115" t="str">
            <v>T4522</v>
          </cell>
        </row>
        <row r="14116">
          <cell r="J14116" t="str">
            <v>I11</v>
          </cell>
        </row>
        <row r="14117">
          <cell r="J14117" t="str">
            <v>I12</v>
          </cell>
        </row>
        <row r="14118">
          <cell r="J14118" t="str">
            <v>O1</v>
          </cell>
        </row>
        <row r="14119">
          <cell r="J14119" t="str">
            <v>O5</v>
          </cell>
        </row>
        <row r="14120">
          <cell r="J14120" t="str">
            <v>O6</v>
          </cell>
        </row>
        <row r="14121">
          <cell r="J14121" t="str">
            <v>O8</v>
          </cell>
        </row>
        <row r="14122">
          <cell r="J14122" t="str">
            <v>P11</v>
          </cell>
        </row>
        <row r="14123">
          <cell r="J14123" t="str">
            <v>P15</v>
          </cell>
        </row>
        <row r="14124">
          <cell r="J14124" t="str">
            <v>P30</v>
          </cell>
        </row>
        <row r="14125">
          <cell r="J14125" t="str">
            <v>P41</v>
          </cell>
        </row>
        <row r="14126">
          <cell r="J14126" t="str">
            <v>P46</v>
          </cell>
        </row>
        <row r="14127">
          <cell r="J14127" t="str">
            <v>P49</v>
          </cell>
        </row>
        <row r="14128">
          <cell r="J14128" t="str">
            <v>P51</v>
          </cell>
        </row>
        <row r="14129">
          <cell r="J14129" t="str">
            <v>P53</v>
          </cell>
        </row>
        <row r="14130">
          <cell r="J14130" t="str">
            <v>P54</v>
          </cell>
        </row>
        <row r="14131">
          <cell r="J14131" t="str">
            <v>P55</v>
          </cell>
        </row>
        <row r="14132">
          <cell r="J14132" t="str">
            <v>P61</v>
          </cell>
        </row>
        <row r="14133">
          <cell r="J14133" t="str">
            <v>P62</v>
          </cell>
        </row>
        <row r="14134">
          <cell r="J14134" t="str">
            <v>P64</v>
          </cell>
        </row>
        <row r="14135">
          <cell r="J14135" t="str">
            <v>P65</v>
          </cell>
        </row>
        <row r="14136">
          <cell r="J14136" t="str">
            <v>P66</v>
          </cell>
        </row>
        <row r="14137">
          <cell r="J14137" t="str">
            <v>P67</v>
          </cell>
        </row>
        <row r="14138">
          <cell r="J14138" t="str">
            <v>P71</v>
          </cell>
        </row>
        <row r="14139">
          <cell r="J14139" t="str">
            <v>P81</v>
          </cell>
        </row>
        <row r="14140">
          <cell r="J14140" t="str">
            <v>P83</v>
          </cell>
        </row>
        <row r="14141">
          <cell r="J14141" t="str">
            <v>P84</v>
          </cell>
        </row>
        <row r="14142">
          <cell r="J14142" t="str">
            <v>P86</v>
          </cell>
        </row>
        <row r="14143">
          <cell r="J14143" t="str">
            <v>P87</v>
          </cell>
        </row>
        <row r="14144">
          <cell r="J14144" t="str">
            <v>P88</v>
          </cell>
        </row>
        <row r="14145">
          <cell r="J14145" t="str">
            <v>P99</v>
          </cell>
        </row>
        <row r="14146">
          <cell r="J14146" t="str">
            <v>S9123</v>
          </cell>
        </row>
        <row r="14147">
          <cell r="J14147" t="str">
            <v>T1019</v>
          </cell>
        </row>
        <row r="14148">
          <cell r="J14148" t="str">
            <v>T4522</v>
          </cell>
        </row>
        <row r="14149">
          <cell r="J14149" t="str">
            <v>T4541</v>
          </cell>
        </row>
        <row r="14150">
          <cell r="J14150" t="str">
            <v>I12</v>
          </cell>
        </row>
        <row r="14151">
          <cell r="J14151" t="str">
            <v>O1</v>
          </cell>
        </row>
        <row r="14152">
          <cell r="J14152" t="str">
            <v>O6</v>
          </cell>
        </row>
        <row r="14153">
          <cell r="J14153" t="str">
            <v>O8</v>
          </cell>
        </row>
        <row r="14154">
          <cell r="J14154" t="str">
            <v>P11</v>
          </cell>
        </row>
        <row r="14155">
          <cell r="J14155" t="str">
            <v>P14</v>
          </cell>
        </row>
        <row r="14156">
          <cell r="J14156" t="str">
            <v>P15</v>
          </cell>
        </row>
        <row r="14157">
          <cell r="J14157" t="str">
            <v>P30</v>
          </cell>
        </row>
        <row r="14158">
          <cell r="J14158" t="str">
            <v>P41</v>
          </cell>
        </row>
        <row r="14159">
          <cell r="J14159" t="str">
            <v>P49</v>
          </cell>
        </row>
        <row r="14160">
          <cell r="J14160" t="str">
            <v>P51</v>
          </cell>
        </row>
        <row r="14161">
          <cell r="J14161" t="str">
            <v>P53</v>
          </cell>
        </row>
        <row r="14162">
          <cell r="J14162" t="str">
            <v>P54</v>
          </cell>
        </row>
        <row r="14163">
          <cell r="J14163" t="str">
            <v>P55</v>
          </cell>
        </row>
        <row r="14164">
          <cell r="J14164" t="str">
            <v>P61</v>
          </cell>
        </row>
        <row r="14165">
          <cell r="J14165" t="str">
            <v>P62</v>
          </cell>
        </row>
        <row r="14166">
          <cell r="J14166" t="str">
            <v>P64</v>
          </cell>
        </row>
        <row r="14167">
          <cell r="J14167" t="str">
            <v>P66</v>
          </cell>
        </row>
        <row r="14168">
          <cell r="J14168" t="str">
            <v>P67</v>
          </cell>
        </row>
        <row r="14169">
          <cell r="J14169" t="str">
            <v>P81</v>
          </cell>
        </row>
        <row r="14170">
          <cell r="J14170" t="str">
            <v>P83</v>
          </cell>
        </row>
        <row r="14171">
          <cell r="J14171" t="str">
            <v>P84</v>
          </cell>
        </row>
        <row r="14172">
          <cell r="J14172" t="str">
            <v>P87</v>
          </cell>
        </row>
        <row r="14173">
          <cell r="J14173" t="str">
            <v>P88</v>
          </cell>
        </row>
        <row r="14174">
          <cell r="J14174" t="str">
            <v>P99</v>
          </cell>
        </row>
        <row r="14175">
          <cell r="J14175" t="str">
            <v>T1019</v>
          </cell>
        </row>
        <row r="14176">
          <cell r="J14176" t="str">
            <v>I11</v>
          </cell>
        </row>
        <row r="14177">
          <cell r="J14177" t="str">
            <v>O1</v>
          </cell>
        </row>
        <row r="14178">
          <cell r="J14178" t="str">
            <v>O2</v>
          </cell>
        </row>
        <row r="14179">
          <cell r="J14179" t="str">
            <v>O3</v>
          </cell>
        </row>
        <row r="14180">
          <cell r="J14180" t="str">
            <v>O8</v>
          </cell>
        </row>
        <row r="14181">
          <cell r="J14181" t="str">
            <v>O99</v>
          </cell>
        </row>
        <row r="14182">
          <cell r="J14182" t="str">
            <v>P11</v>
          </cell>
        </row>
        <row r="14183">
          <cell r="J14183" t="str">
            <v>P14</v>
          </cell>
        </row>
        <row r="14184">
          <cell r="J14184" t="str">
            <v>P15</v>
          </cell>
        </row>
        <row r="14185">
          <cell r="J14185" t="str">
            <v>P16</v>
          </cell>
        </row>
        <row r="14186">
          <cell r="J14186" t="str">
            <v>P30</v>
          </cell>
        </row>
        <row r="14187">
          <cell r="J14187" t="str">
            <v>P41</v>
          </cell>
        </row>
        <row r="14188">
          <cell r="J14188" t="str">
            <v>P46</v>
          </cell>
        </row>
        <row r="14189">
          <cell r="J14189" t="str">
            <v>P49</v>
          </cell>
        </row>
        <row r="14190">
          <cell r="J14190" t="str">
            <v>P51</v>
          </cell>
        </row>
        <row r="14191">
          <cell r="J14191" t="str">
            <v>P53</v>
          </cell>
        </row>
        <row r="14192">
          <cell r="J14192" t="str">
            <v>P54</v>
          </cell>
        </row>
        <row r="14193">
          <cell r="J14193" t="str">
            <v>P55</v>
          </cell>
        </row>
        <row r="14194">
          <cell r="J14194" t="str">
            <v>P61</v>
          </cell>
        </row>
        <row r="14195">
          <cell r="J14195" t="str">
            <v>P62</v>
          </cell>
        </row>
        <row r="14196">
          <cell r="J14196" t="str">
            <v>P63</v>
          </cell>
        </row>
        <row r="14197">
          <cell r="J14197" t="str">
            <v>P64</v>
          </cell>
        </row>
        <row r="14198">
          <cell r="J14198" t="str">
            <v>P65</v>
          </cell>
        </row>
        <row r="14199">
          <cell r="J14199" t="str">
            <v>P66</v>
          </cell>
        </row>
        <row r="14200">
          <cell r="J14200" t="str">
            <v>P67</v>
          </cell>
        </row>
        <row r="14201">
          <cell r="J14201" t="str">
            <v>P71</v>
          </cell>
        </row>
        <row r="14202">
          <cell r="J14202" t="str">
            <v>P81</v>
          </cell>
        </row>
        <row r="14203">
          <cell r="J14203" t="str">
            <v>P83</v>
          </cell>
        </row>
        <row r="14204">
          <cell r="J14204" t="str">
            <v>P84</v>
          </cell>
        </row>
        <row r="14205">
          <cell r="J14205" t="str">
            <v>P86</v>
          </cell>
        </row>
        <row r="14206">
          <cell r="J14206" t="str">
            <v>P88</v>
          </cell>
        </row>
        <row r="14207">
          <cell r="J14207" t="str">
            <v>P99</v>
          </cell>
        </row>
        <row r="14208">
          <cell r="J14208" t="str">
            <v>S9122</v>
          </cell>
        </row>
        <row r="14209">
          <cell r="J14209" t="str">
            <v>T2028</v>
          </cell>
        </row>
        <row r="14210">
          <cell r="J14210" t="str">
            <v>T4522</v>
          </cell>
        </row>
        <row r="14211">
          <cell r="J14211" t="str">
            <v>T4541</v>
          </cell>
        </row>
        <row r="14212">
          <cell r="J14212" t="str">
            <v>H81</v>
          </cell>
        </row>
        <row r="14213">
          <cell r="J14213" t="str">
            <v>I11</v>
          </cell>
        </row>
        <row r="14214">
          <cell r="J14214" t="str">
            <v>I12</v>
          </cell>
        </row>
        <row r="14215">
          <cell r="J14215" t="str">
            <v>I13</v>
          </cell>
        </row>
        <row r="14216">
          <cell r="J14216" t="str">
            <v>I99</v>
          </cell>
        </row>
        <row r="14217">
          <cell r="J14217" t="str">
            <v>O1</v>
          </cell>
        </row>
        <row r="14218">
          <cell r="J14218" t="str">
            <v>O2</v>
          </cell>
        </row>
        <row r="14219">
          <cell r="J14219" t="str">
            <v>O3</v>
          </cell>
        </row>
        <row r="14220">
          <cell r="J14220" t="str">
            <v>O4</v>
          </cell>
        </row>
        <row r="14221">
          <cell r="J14221" t="str">
            <v>O5</v>
          </cell>
        </row>
        <row r="14222">
          <cell r="J14222" t="str">
            <v>O7</v>
          </cell>
        </row>
        <row r="14223">
          <cell r="J14223" t="str">
            <v>O8</v>
          </cell>
        </row>
        <row r="14224">
          <cell r="J14224" t="str">
            <v>O99</v>
          </cell>
        </row>
        <row r="14225">
          <cell r="J14225" t="str">
            <v>P11</v>
          </cell>
        </row>
        <row r="14226">
          <cell r="J14226" t="str">
            <v>P13</v>
          </cell>
        </row>
        <row r="14227">
          <cell r="J14227" t="str">
            <v>P14</v>
          </cell>
        </row>
        <row r="14228">
          <cell r="J14228" t="str">
            <v>P15</v>
          </cell>
        </row>
        <row r="14229">
          <cell r="J14229" t="str">
            <v>P16</v>
          </cell>
        </row>
        <row r="14230">
          <cell r="J14230" t="str">
            <v>P30</v>
          </cell>
        </row>
        <row r="14231">
          <cell r="J14231" t="str">
            <v>P41</v>
          </cell>
        </row>
        <row r="14232">
          <cell r="J14232" t="str">
            <v>P46</v>
          </cell>
        </row>
        <row r="14233">
          <cell r="J14233" t="str">
            <v>P49</v>
          </cell>
        </row>
        <row r="14234">
          <cell r="J14234" t="str">
            <v>P51</v>
          </cell>
        </row>
        <row r="14235">
          <cell r="J14235" t="str">
            <v>P53</v>
          </cell>
        </row>
        <row r="14236">
          <cell r="J14236" t="str">
            <v>P54</v>
          </cell>
        </row>
        <row r="14237">
          <cell r="J14237" t="str">
            <v>P61</v>
          </cell>
        </row>
        <row r="14238">
          <cell r="J14238" t="str">
            <v>P62</v>
          </cell>
        </row>
        <row r="14239">
          <cell r="J14239" t="str">
            <v>P63</v>
          </cell>
        </row>
        <row r="14240">
          <cell r="J14240" t="str">
            <v>P64</v>
          </cell>
        </row>
        <row r="14241">
          <cell r="J14241" t="str">
            <v>P65</v>
          </cell>
        </row>
        <row r="14242">
          <cell r="J14242" t="str">
            <v>P66</v>
          </cell>
        </row>
        <row r="14243">
          <cell r="J14243" t="str">
            <v>P67</v>
          </cell>
        </row>
        <row r="14244">
          <cell r="J14244" t="str">
            <v>P71</v>
          </cell>
        </row>
        <row r="14245">
          <cell r="J14245" t="str">
            <v>P72</v>
          </cell>
        </row>
        <row r="14246">
          <cell r="J14246" t="str">
            <v>P81</v>
          </cell>
        </row>
        <row r="14247">
          <cell r="J14247" t="str">
            <v>P83</v>
          </cell>
        </row>
        <row r="14248">
          <cell r="J14248" t="str">
            <v>P84</v>
          </cell>
        </row>
        <row r="14249">
          <cell r="J14249" t="str">
            <v>P86</v>
          </cell>
        </row>
        <row r="14250">
          <cell r="J14250" t="str">
            <v>P87</v>
          </cell>
        </row>
        <row r="14251">
          <cell r="J14251" t="str">
            <v>P88</v>
          </cell>
        </row>
        <row r="14252">
          <cell r="J14252" t="str">
            <v>P99</v>
          </cell>
        </row>
        <row r="14253">
          <cell r="J14253" t="str">
            <v>T4522</v>
          </cell>
        </row>
        <row r="14254">
          <cell r="J14254" t="str">
            <v>T4541</v>
          </cell>
        </row>
        <row r="14255">
          <cell r="J14255" t="str">
            <v>O1</v>
          </cell>
        </row>
        <row r="14256">
          <cell r="J14256" t="str">
            <v>O8</v>
          </cell>
        </row>
        <row r="14257">
          <cell r="J14257" t="str">
            <v>P15</v>
          </cell>
        </row>
        <row r="14258">
          <cell r="J14258" t="str">
            <v>P16</v>
          </cell>
        </row>
        <row r="14259">
          <cell r="J14259" t="str">
            <v>P30</v>
          </cell>
        </row>
        <row r="14260">
          <cell r="J14260" t="str">
            <v>P41</v>
          </cell>
        </row>
        <row r="14261">
          <cell r="J14261" t="str">
            <v>P49</v>
          </cell>
        </row>
        <row r="14262">
          <cell r="J14262" t="str">
            <v>P53</v>
          </cell>
        </row>
        <row r="14263">
          <cell r="J14263" t="str">
            <v>P54</v>
          </cell>
        </row>
        <row r="14264">
          <cell r="J14264" t="str">
            <v>P61</v>
          </cell>
        </row>
        <row r="14265">
          <cell r="J14265" t="str">
            <v>P62</v>
          </cell>
        </row>
        <row r="14266">
          <cell r="J14266" t="str">
            <v>P65</v>
          </cell>
        </row>
        <row r="14267">
          <cell r="J14267" t="str">
            <v>P66</v>
          </cell>
        </row>
        <row r="14268">
          <cell r="J14268" t="str">
            <v>P67</v>
          </cell>
        </row>
        <row r="14269">
          <cell r="J14269" t="str">
            <v>P71</v>
          </cell>
        </row>
        <row r="14270">
          <cell r="J14270" t="str">
            <v>P81</v>
          </cell>
        </row>
        <row r="14271">
          <cell r="J14271" t="str">
            <v>P83</v>
          </cell>
        </row>
        <row r="14272">
          <cell r="J14272" t="str">
            <v>P84</v>
          </cell>
        </row>
        <row r="14273">
          <cell r="J14273" t="str">
            <v>P87</v>
          </cell>
        </row>
        <row r="14274">
          <cell r="J14274" t="str">
            <v>P88</v>
          </cell>
        </row>
        <row r="14275">
          <cell r="J14275" t="str">
            <v>P99</v>
          </cell>
        </row>
        <row r="14276">
          <cell r="J14276" t="str">
            <v>T4522</v>
          </cell>
        </row>
        <row r="14277">
          <cell r="J14277" t="str">
            <v>T4541</v>
          </cell>
        </row>
        <row r="14278">
          <cell r="J14278" t="str">
            <v>H81</v>
          </cell>
        </row>
        <row r="14279">
          <cell r="J14279" t="str">
            <v>I13</v>
          </cell>
        </row>
        <row r="14280">
          <cell r="J14280" t="str">
            <v>O1</v>
          </cell>
        </row>
        <row r="14281">
          <cell r="J14281" t="str">
            <v>O2</v>
          </cell>
        </row>
        <row r="14282">
          <cell r="J14282" t="str">
            <v>O3</v>
          </cell>
        </row>
        <row r="14283">
          <cell r="J14283" t="str">
            <v>O5</v>
          </cell>
        </row>
        <row r="14284">
          <cell r="J14284" t="str">
            <v>O8</v>
          </cell>
        </row>
        <row r="14285">
          <cell r="J14285" t="str">
            <v>O99</v>
          </cell>
        </row>
        <row r="14286">
          <cell r="J14286" t="str">
            <v>P11</v>
          </cell>
        </row>
        <row r="14287">
          <cell r="J14287" t="str">
            <v>P14</v>
          </cell>
        </row>
        <row r="14288">
          <cell r="J14288" t="str">
            <v>P15</v>
          </cell>
        </row>
        <row r="14289">
          <cell r="J14289" t="str">
            <v>P30</v>
          </cell>
        </row>
        <row r="14290">
          <cell r="J14290" t="str">
            <v>P41</v>
          </cell>
        </row>
        <row r="14291">
          <cell r="J14291" t="str">
            <v>P49</v>
          </cell>
        </row>
        <row r="14292">
          <cell r="J14292" t="str">
            <v>P51</v>
          </cell>
        </row>
        <row r="14293">
          <cell r="J14293" t="str">
            <v>P53</v>
          </cell>
        </row>
        <row r="14294">
          <cell r="J14294" t="str">
            <v>P54</v>
          </cell>
        </row>
        <row r="14295">
          <cell r="J14295" t="str">
            <v>P61</v>
          </cell>
        </row>
        <row r="14296">
          <cell r="J14296" t="str">
            <v>P62</v>
          </cell>
        </row>
        <row r="14297">
          <cell r="J14297" t="str">
            <v>P64</v>
          </cell>
        </row>
        <row r="14298">
          <cell r="J14298" t="str">
            <v>P66</v>
          </cell>
        </row>
        <row r="14299">
          <cell r="J14299" t="str">
            <v>P67</v>
          </cell>
        </row>
        <row r="14300">
          <cell r="J14300" t="str">
            <v>P71</v>
          </cell>
        </row>
        <row r="14301">
          <cell r="J14301" t="str">
            <v>P81</v>
          </cell>
        </row>
        <row r="14302">
          <cell r="J14302" t="str">
            <v>P83</v>
          </cell>
        </row>
        <row r="14303">
          <cell r="J14303" t="str">
            <v>P84</v>
          </cell>
        </row>
        <row r="14304">
          <cell r="J14304" t="str">
            <v>P87</v>
          </cell>
        </row>
        <row r="14305">
          <cell r="J14305" t="str">
            <v>P88</v>
          </cell>
        </row>
        <row r="14306">
          <cell r="J14306" t="str">
            <v>O3</v>
          </cell>
        </row>
        <row r="14307">
          <cell r="J14307" t="str">
            <v>O4</v>
          </cell>
        </row>
        <row r="14308">
          <cell r="J14308" t="str">
            <v>O8</v>
          </cell>
        </row>
        <row r="14309">
          <cell r="J14309" t="str">
            <v>P30</v>
          </cell>
        </row>
        <row r="14310">
          <cell r="J14310" t="str">
            <v>P41</v>
          </cell>
        </row>
        <row r="14311">
          <cell r="J14311" t="str">
            <v>P65</v>
          </cell>
        </row>
        <row r="14312">
          <cell r="J14312" t="str">
            <v>P66</v>
          </cell>
        </row>
        <row r="14313">
          <cell r="J14313" t="str">
            <v>P67</v>
          </cell>
        </row>
        <row r="14314">
          <cell r="J14314" t="str">
            <v>P71</v>
          </cell>
        </row>
        <row r="14315">
          <cell r="J14315" t="str">
            <v>P81</v>
          </cell>
        </row>
        <row r="14316">
          <cell r="J14316" t="str">
            <v>P88</v>
          </cell>
        </row>
        <row r="14317">
          <cell r="J14317" t="str">
            <v>P99</v>
          </cell>
        </row>
        <row r="14318">
          <cell r="J14318" t="str">
            <v>T4541</v>
          </cell>
        </row>
        <row r="14319">
          <cell r="J14319" t="str">
            <v>O1</v>
          </cell>
        </row>
        <row r="14320">
          <cell r="J14320" t="str">
            <v>O3</v>
          </cell>
        </row>
        <row r="14321">
          <cell r="J14321" t="str">
            <v>O8</v>
          </cell>
        </row>
        <row r="14322">
          <cell r="J14322" t="str">
            <v>P14</v>
          </cell>
        </row>
        <row r="14323">
          <cell r="J14323" t="str">
            <v>P15</v>
          </cell>
        </row>
        <row r="14324">
          <cell r="J14324" t="str">
            <v>P41</v>
          </cell>
        </row>
        <row r="14325">
          <cell r="J14325" t="str">
            <v>P46</v>
          </cell>
        </row>
        <row r="14326">
          <cell r="J14326" t="str">
            <v>P53</v>
          </cell>
        </row>
        <row r="14327">
          <cell r="J14327" t="str">
            <v>P54</v>
          </cell>
        </row>
        <row r="14328">
          <cell r="J14328" t="str">
            <v>P55</v>
          </cell>
        </row>
        <row r="14329">
          <cell r="J14329" t="str">
            <v>P61</v>
          </cell>
        </row>
        <row r="14330">
          <cell r="J14330" t="str">
            <v>P62</v>
          </cell>
        </row>
        <row r="14331">
          <cell r="J14331" t="str">
            <v>P66</v>
          </cell>
        </row>
        <row r="14332">
          <cell r="J14332" t="str">
            <v>P67</v>
          </cell>
        </row>
        <row r="14333">
          <cell r="J14333" t="str">
            <v>P81</v>
          </cell>
        </row>
        <row r="14334">
          <cell r="J14334" t="str">
            <v>P84</v>
          </cell>
        </row>
        <row r="14335">
          <cell r="J14335" t="str">
            <v>P87</v>
          </cell>
        </row>
        <row r="14336">
          <cell r="J14336" t="str">
            <v>P88</v>
          </cell>
        </row>
        <row r="14337">
          <cell r="J14337" t="str">
            <v>P81</v>
          </cell>
        </row>
        <row r="14338">
          <cell r="J14338" t="str">
            <v>P99</v>
          </cell>
        </row>
        <row r="14339">
          <cell r="J14339" t="str">
            <v>P41</v>
          </cell>
        </row>
        <row r="14340">
          <cell r="J14340" t="str">
            <v>P81</v>
          </cell>
        </row>
        <row r="14341">
          <cell r="J14341" t="str">
            <v>P88</v>
          </cell>
        </row>
        <row r="14342">
          <cell r="J14342" t="str">
            <v>P99</v>
          </cell>
        </row>
        <row r="14343">
          <cell r="J14343" t="str">
            <v>I11</v>
          </cell>
        </row>
        <row r="14344">
          <cell r="J14344" t="str">
            <v>O1</v>
          </cell>
        </row>
        <row r="14345">
          <cell r="J14345" t="str">
            <v>O2</v>
          </cell>
        </row>
        <row r="14346">
          <cell r="J14346" t="str">
            <v>O4</v>
          </cell>
        </row>
        <row r="14347">
          <cell r="J14347" t="str">
            <v>O8</v>
          </cell>
        </row>
        <row r="14348">
          <cell r="J14348" t="str">
            <v>O99</v>
          </cell>
        </row>
        <row r="14349">
          <cell r="J14349" t="str">
            <v>P13</v>
          </cell>
        </row>
        <row r="14350">
          <cell r="J14350" t="str">
            <v>P14</v>
          </cell>
        </row>
        <row r="14351">
          <cell r="J14351" t="str">
            <v>P15</v>
          </cell>
        </row>
        <row r="14352">
          <cell r="J14352" t="str">
            <v>P16</v>
          </cell>
        </row>
        <row r="14353">
          <cell r="J14353" t="str">
            <v>P41</v>
          </cell>
        </row>
        <row r="14354">
          <cell r="J14354" t="str">
            <v>P49</v>
          </cell>
        </row>
        <row r="14355">
          <cell r="J14355" t="str">
            <v>P61</v>
          </cell>
        </row>
        <row r="14356">
          <cell r="J14356" t="str">
            <v>P62</v>
          </cell>
        </row>
        <row r="14357">
          <cell r="J14357" t="str">
            <v>P65</v>
          </cell>
        </row>
        <row r="14358">
          <cell r="J14358" t="str">
            <v>P66</v>
          </cell>
        </row>
        <row r="14359">
          <cell r="J14359" t="str">
            <v>P81</v>
          </cell>
        </row>
        <row r="14360">
          <cell r="J14360" t="str">
            <v>I12</v>
          </cell>
        </row>
        <row r="14361">
          <cell r="J14361" t="str">
            <v>O5</v>
          </cell>
        </row>
        <row r="14362">
          <cell r="J14362" t="str">
            <v>O8</v>
          </cell>
        </row>
        <row r="14363">
          <cell r="J14363" t="str">
            <v>O99</v>
          </cell>
        </row>
        <row r="14364">
          <cell r="J14364" t="str">
            <v>P11</v>
          </cell>
        </row>
        <row r="14365">
          <cell r="J14365" t="str">
            <v>P13</v>
          </cell>
        </row>
        <row r="14366">
          <cell r="J14366" t="str">
            <v>P30</v>
          </cell>
        </row>
        <row r="14367">
          <cell r="J14367" t="str">
            <v>P41</v>
          </cell>
        </row>
        <row r="14368">
          <cell r="J14368" t="str">
            <v>P54</v>
          </cell>
        </row>
        <row r="14369">
          <cell r="J14369" t="str">
            <v>P61</v>
          </cell>
        </row>
        <row r="14370">
          <cell r="J14370" t="str">
            <v>P62</v>
          </cell>
        </row>
        <row r="14371">
          <cell r="J14371" t="str">
            <v>P64</v>
          </cell>
        </row>
        <row r="14372">
          <cell r="J14372" t="str">
            <v>P65</v>
          </cell>
        </row>
        <row r="14373">
          <cell r="J14373" t="str">
            <v>P66</v>
          </cell>
        </row>
        <row r="14374">
          <cell r="J14374" t="str">
            <v>P67</v>
          </cell>
        </row>
        <row r="14375">
          <cell r="J14375" t="str">
            <v>P71</v>
          </cell>
        </row>
        <row r="14376">
          <cell r="J14376" t="str">
            <v>P81</v>
          </cell>
        </row>
        <row r="14377">
          <cell r="J14377" t="str">
            <v>P88</v>
          </cell>
        </row>
        <row r="14378">
          <cell r="J14378" t="str">
            <v>O8</v>
          </cell>
        </row>
        <row r="14379">
          <cell r="J14379" t="str">
            <v>P65</v>
          </cell>
        </row>
        <row r="14380">
          <cell r="J14380" t="str">
            <v>P81</v>
          </cell>
        </row>
        <row r="14381">
          <cell r="J14381" t="str">
            <v>H81</v>
          </cell>
        </row>
        <row r="14382">
          <cell r="J14382" t="str">
            <v>I11</v>
          </cell>
        </row>
        <row r="14383">
          <cell r="J14383" t="str">
            <v>I12</v>
          </cell>
        </row>
        <row r="14384">
          <cell r="J14384" t="str">
            <v>O4</v>
          </cell>
        </row>
        <row r="14385">
          <cell r="J14385" t="str">
            <v>P11</v>
          </cell>
        </row>
        <row r="14386">
          <cell r="J14386" t="str">
            <v>P30</v>
          </cell>
        </row>
        <row r="14387">
          <cell r="J14387" t="str">
            <v>P49</v>
          </cell>
        </row>
        <row r="14388">
          <cell r="J14388" t="str">
            <v>P61</v>
          </cell>
        </row>
        <row r="14389">
          <cell r="J14389" t="str">
            <v>P62</v>
          </cell>
        </row>
        <row r="14390">
          <cell r="J14390" t="str">
            <v>P64</v>
          </cell>
        </row>
        <row r="14391">
          <cell r="J14391" t="str">
            <v>P66</v>
          </cell>
        </row>
        <row r="14392">
          <cell r="J14392" t="str">
            <v>I11</v>
          </cell>
        </row>
        <row r="14393">
          <cell r="J14393" t="str">
            <v>I99</v>
          </cell>
        </row>
        <row r="14394">
          <cell r="J14394" t="str">
            <v>L02</v>
          </cell>
        </row>
        <row r="14395">
          <cell r="J14395" t="str">
            <v>O1</v>
          </cell>
        </row>
        <row r="14396">
          <cell r="J14396" t="str">
            <v>O4</v>
          </cell>
        </row>
        <row r="14397">
          <cell r="J14397" t="str">
            <v>O8</v>
          </cell>
        </row>
        <row r="14398">
          <cell r="J14398" t="str">
            <v>P30</v>
          </cell>
        </row>
        <row r="14399">
          <cell r="J14399" t="str">
            <v>P41</v>
          </cell>
        </row>
        <row r="14400">
          <cell r="J14400" t="str">
            <v>P49</v>
          </cell>
        </row>
        <row r="14401">
          <cell r="J14401" t="str">
            <v>P61</v>
          </cell>
        </row>
        <row r="14402">
          <cell r="J14402" t="str">
            <v>P65</v>
          </cell>
        </row>
        <row r="14403">
          <cell r="J14403" t="str">
            <v>P66</v>
          </cell>
        </row>
        <row r="14404">
          <cell r="J14404" t="str">
            <v>P67</v>
          </cell>
        </row>
        <row r="14405">
          <cell r="J14405" t="str">
            <v>P81</v>
          </cell>
        </row>
        <row r="14406">
          <cell r="J14406" t="str">
            <v>P83</v>
          </cell>
        </row>
        <row r="14407">
          <cell r="J14407" t="str">
            <v>P84</v>
          </cell>
        </row>
        <row r="14408">
          <cell r="J14408" t="str">
            <v>P88</v>
          </cell>
        </row>
        <row r="14409">
          <cell r="J14409" t="str">
            <v>S5130</v>
          </cell>
        </row>
        <row r="14410">
          <cell r="J14410" t="str">
            <v>S9122</v>
          </cell>
        </row>
        <row r="14411">
          <cell r="J14411" t="str">
            <v>T4522</v>
          </cell>
        </row>
        <row r="14412">
          <cell r="J14412" t="str">
            <v>T4541</v>
          </cell>
        </row>
        <row r="14413">
          <cell r="J14413" t="str">
            <v>H81</v>
          </cell>
        </row>
        <row r="14414">
          <cell r="J14414" t="str">
            <v>I11</v>
          </cell>
        </row>
        <row r="14415">
          <cell r="J14415" t="str">
            <v>I12</v>
          </cell>
        </row>
        <row r="14416">
          <cell r="J14416" t="str">
            <v>O1</v>
          </cell>
        </row>
        <row r="14417">
          <cell r="J14417" t="str">
            <v>O2</v>
          </cell>
        </row>
        <row r="14418">
          <cell r="J14418" t="str">
            <v>O3</v>
          </cell>
        </row>
        <row r="14419">
          <cell r="J14419" t="str">
            <v>O7</v>
          </cell>
        </row>
        <row r="14420">
          <cell r="J14420" t="str">
            <v>O8</v>
          </cell>
        </row>
        <row r="14421">
          <cell r="J14421" t="str">
            <v>O99</v>
          </cell>
        </row>
        <row r="14422">
          <cell r="J14422" t="str">
            <v>P11</v>
          </cell>
        </row>
        <row r="14423">
          <cell r="J14423" t="str">
            <v>P13</v>
          </cell>
        </row>
        <row r="14424">
          <cell r="J14424" t="str">
            <v>P14</v>
          </cell>
        </row>
        <row r="14425">
          <cell r="J14425" t="str">
            <v>P15</v>
          </cell>
        </row>
        <row r="14426">
          <cell r="J14426" t="str">
            <v>P16</v>
          </cell>
        </row>
        <row r="14427">
          <cell r="J14427" t="str">
            <v>P30</v>
          </cell>
        </row>
        <row r="14428">
          <cell r="J14428" t="str">
            <v>P41</v>
          </cell>
        </row>
        <row r="14429">
          <cell r="J14429" t="str">
            <v>P49</v>
          </cell>
        </row>
        <row r="14430">
          <cell r="J14430" t="str">
            <v>P51</v>
          </cell>
        </row>
        <row r="14431">
          <cell r="J14431" t="str">
            <v>P53</v>
          </cell>
        </row>
        <row r="14432">
          <cell r="J14432" t="str">
            <v>P54</v>
          </cell>
        </row>
        <row r="14433">
          <cell r="J14433" t="str">
            <v>P61</v>
          </cell>
        </row>
        <row r="14434">
          <cell r="J14434" t="str">
            <v>P62</v>
          </cell>
        </row>
        <row r="14435">
          <cell r="J14435" t="str">
            <v>P63</v>
          </cell>
        </row>
        <row r="14436">
          <cell r="J14436" t="str">
            <v>P64</v>
          </cell>
        </row>
        <row r="14437">
          <cell r="J14437" t="str">
            <v>P65</v>
          </cell>
        </row>
        <row r="14438">
          <cell r="J14438" t="str">
            <v>P66</v>
          </cell>
        </row>
        <row r="14439">
          <cell r="J14439" t="str">
            <v>P67</v>
          </cell>
        </row>
        <row r="14440">
          <cell r="J14440" t="str">
            <v>P71</v>
          </cell>
        </row>
        <row r="14441">
          <cell r="J14441" t="str">
            <v>P81</v>
          </cell>
        </row>
        <row r="14442">
          <cell r="J14442" t="str">
            <v>P83</v>
          </cell>
        </row>
        <row r="14443">
          <cell r="J14443" t="str">
            <v>P84</v>
          </cell>
        </row>
        <row r="14444">
          <cell r="J14444" t="str">
            <v>P88</v>
          </cell>
        </row>
        <row r="14445">
          <cell r="J14445" t="str">
            <v>P99</v>
          </cell>
        </row>
        <row r="14446">
          <cell r="J14446" t="str">
            <v>S9123</v>
          </cell>
        </row>
        <row r="14447">
          <cell r="J14447" t="str">
            <v>T4522</v>
          </cell>
        </row>
        <row r="14448">
          <cell r="J14448" t="str">
            <v>T4541</v>
          </cell>
        </row>
        <row r="14449">
          <cell r="J14449" t="str">
            <v>99601</v>
          </cell>
        </row>
        <row r="14450">
          <cell r="J14450" t="str">
            <v>H81</v>
          </cell>
        </row>
        <row r="14451">
          <cell r="J14451" t="str">
            <v>I11</v>
          </cell>
        </row>
        <row r="14452">
          <cell r="J14452" t="str">
            <v>I12</v>
          </cell>
        </row>
        <row r="14453">
          <cell r="J14453" t="str">
            <v>I13</v>
          </cell>
        </row>
        <row r="14454">
          <cell r="J14454" t="str">
            <v>O1</v>
          </cell>
        </row>
        <row r="14455">
          <cell r="J14455" t="str">
            <v>O2</v>
          </cell>
        </row>
        <row r="14456">
          <cell r="J14456" t="str">
            <v>O3</v>
          </cell>
        </row>
        <row r="14457">
          <cell r="J14457" t="str">
            <v>O4</v>
          </cell>
        </row>
        <row r="14458">
          <cell r="J14458" t="str">
            <v>O5</v>
          </cell>
        </row>
        <row r="14459">
          <cell r="J14459" t="str">
            <v>O8</v>
          </cell>
        </row>
        <row r="14460">
          <cell r="J14460" t="str">
            <v>O99</v>
          </cell>
        </row>
        <row r="14461">
          <cell r="J14461" t="str">
            <v>P11</v>
          </cell>
        </row>
        <row r="14462">
          <cell r="J14462" t="str">
            <v>P12</v>
          </cell>
        </row>
        <row r="14463">
          <cell r="J14463" t="str">
            <v>P13</v>
          </cell>
        </row>
        <row r="14464">
          <cell r="J14464" t="str">
            <v>P14</v>
          </cell>
        </row>
        <row r="14465">
          <cell r="J14465" t="str">
            <v>P15</v>
          </cell>
        </row>
        <row r="14466">
          <cell r="J14466" t="str">
            <v>P30</v>
          </cell>
        </row>
        <row r="14467">
          <cell r="J14467" t="str">
            <v>P41</v>
          </cell>
        </row>
        <row r="14468">
          <cell r="J14468" t="str">
            <v>P46</v>
          </cell>
        </row>
        <row r="14469">
          <cell r="J14469" t="str">
            <v>P47</v>
          </cell>
        </row>
        <row r="14470">
          <cell r="J14470" t="str">
            <v>P48</v>
          </cell>
        </row>
        <row r="14471">
          <cell r="J14471" t="str">
            <v>P49</v>
          </cell>
        </row>
        <row r="14472">
          <cell r="J14472" t="str">
            <v>P53</v>
          </cell>
        </row>
        <row r="14473">
          <cell r="J14473" t="str">
            <v>P54</v>
          </cell>
        </row>
        <row r="14474">
          <cell r="J14474" t="str">
            <v>P55</v>
          </cell>
        </row>
        <row r="14475">
          <cell r="J14475" t="str">
            <v>P61</v>
          </cell>
        </row>
        <row r="14476">
          <cell r="J14476" t="str">
            <v>P62</v>
          </cell>
        </row>
        <row r="14477">
          <cell r="J14477" t="str">
            <v>P64</v>
          </cell>
        </row>
        <row r="14478">
          <cell r="J14478" t="str">
            <v>P65</v>
          </cell>
        </row>
        <row r="14479">
          <cell r="J14479" t="str">
            <v>P66</v>
          </cell>
        </row>
        <row r="14480">
          <cell r="J14480" t="str">
            <v>P67</v>
          </cell>
        </row>
        <row r="14481">
          <cell r="J14481" t="str">
            <v>P71</v>
          </cell>
        </row>
        <row r="14482">
          <cell r="J14482" t="str">
            <v>P81</v>
          </cell>
        </row>
        <row r="14483">
          <cell r="J14483" t="str">
            <v>P83</v>
          </cell>
        </row>
        <row r="14484">
          <cell r="J14484" t="str">
            <v>P84</v>
          </cell>
        </row>
        <row r="14485">
          <cell r="J14485" t="str">
            <v>P86</v>
          </cell>
        </row>
        <row r="14486">
          <cell r="J14486" t="str">
            <v>P87</v>
          </cell>
        </row>
        <row r="14487">
          <cell r="J14487" t="str">
            <v>P88</v>
          </cell>
        </row>
        <row r="14488">
          <cell r="J14488" t="str">
            <v>P99</v>
          </cell>
        </row>
        <row r="14489">
          <cell r="J14489" t="str">
            <v>T4522</v>
          </cell>
        </row>
        <row r="14490">
          <cell r="J14490" t="str">
            <v>T4541</v>
          </cell>
        </row>
        <row r="14491">
          <cell r="J14491" t="str">
            <v>P71</v>
          </cell>
        </row>
        <row r="14492">
          <cell r="J14492" t="str">
            <v>P88</v>
          </cell>
        </row>
        <row r="14493">
          <cell r="J14493" t="str">
            <v>I11</v>
          </cell>
        </row>
        <row r="14494">
          <cell r="J14494" t="str">
            <v>P30</v>
          </cell>
        </row>
        <row r="14495">
          <cell r="J14495" t="str">
            <v>P41</v>
          </cell>
        </row>
        <row r="14496">
          <cell r="J14496" t="str">
            <v>P49</v>
          </cell>
        </row>
        <row r="14497">
          <cell r="J14497" t="str">
            <v>P61</v>
          </cell>
        </row>
        <row r="14498">
          <cell r="J14498" t="str">
            <v>P62</v>
          </cell>
        </row>
        <row r="14499">
          <cell r="J14499" t="str">
            <v>P66</v>
          </cell>
        </row>
        <row r="14500">
          <cell r="J14500" t="str">
            <v>P67</v>
          </cell>
        </row>
        <row r="14501">
          <cell r="J14501" t="str">
            <v>P81</v>
          </cell>
        </row>
        <row r="14502">
          <cell r="J14502" t="str">
            <v>P83</v>
          </cell>
        </row>
        <row r="14503">
          <cell r="J14503" t="str">
            <v>P84</v>
          </cell>
        </row>
        <row r="14504">
          <cell r="J14504" t="str">
            <v>P99</v>
          </cell>
        </row>
        <row r="14505">
          <cell r="J14505" t="str">
            <v>I11</v>
          </cell>
        </row>
        <row r="14506">
          <cell r="J14506" t="str">
            <v>I12</v>
          </cell>
        </row>
        <row r="14507">
          <cell r="J14507" t="str">
            <v>O8</v>
          </cell>
        </row>
        <row r="14508">
          <cell r="J14508" t="str">
            <v>P11</v>
          </cell>
        </row>
        <row r="14509">
          <cell r="J14509" t="str">
            <v>P14</v>
          </cell>
        </row>
        <row r="14510">
          <cell r="J14510" t="str">
            <v>P30</v>
          </cell>
        </row>
        <row r="14511">
          <cell r="J14511" t="str">
            <v>P41</v>
          </cell>
        </row>
        <row r="14512">
          <cell r="J14512" t="str">
            <v>P49</v>
          </cell>
        </row>
        <row r="14513">
          <cell r="J14513" t="str">
            <v>P61</v>
          </cell>
        </row>
        <row r="14514">
          <cell r="J14514" t="str">
            <v>P62</v>
          </cell>
        </row>
        <row r="14515">
          <cell r="J14515" t="str">
            <v>P66</v>
          </cell>
        </row>
        <row r="14516">
          <cell r="J14516" t="str">
            <v>P83</v>
          </cell>
        </row>
        <row r="14517">
          <cell r="J14517" t="str">
            <v>O1</v>
          </cell>
        </row>
        <row r="14518">
          <cell r="J14518" t="str">
            <v>O3</v>
          </cell>
        </row>
        <row r="14519">
          <cell r="J14519" t="str">
            <v>O8</v>
          </cell>
        </row>
        <row r="14520">
          <cell r="J14520" t="str">
            <v>P15</v>
          </cell>
        </row>
        <row r="14521">
          <cell r="J14521" t="str">
            <v>P41</v>
          </cell>
        </row>
        <row r="14522">
          <cell r="J14522" t="str">
            <v>P46</v>
          </cell>
        </row>
        <row r="14523">
          <cell r="J14523" t="str">
            <v>P49</v>
          </cell>
        </row>
        <row r="14524">
          <cell r="J14524" t="str">
            <v>P51</v>
          </cell>
        </row>
        <row r="14525">
          <cell r="J14525" t="str">
            <v>P53</v>
          </cell>
        </row>
        <row r="14526">
          <cell r="J14526" t="str">
            <v>P54</v>
          </cell>
        </row>
        <row r="14527">
          <cell r="J14527" t="str">
            <v>P55</v>
          </cell>
        </row>
        <row r="14528">
          <cell r="J14528" t="str">
            <v>P61</v>
          </cell>
        </row>
        <row r="14529">
          <cell r="J14529" t="str">
            <v>P62</v>
          </cell>
        </row>
        <row r="14530">
          <cell r="J14530" t="str">
            <v>P65</v>
          </cell>
        </row>
        <row r="14531">
          <cell r="J14531" t="str">
            <v>P66</v>
          </cell>
        </row>
        <row r="14532">
          <cell r="J14532" t="str">
            <v>P67</v>
          </cell>
        </row>
        <row r="14533">
          <cell r="J14533" t="str">
            <v>P71</v>
          </cell>
        </row>
        <row r="14534">
          <cell r="J14534" t="str">
            <v>P81</v>
          </cell>
        </row>
        <row r="14535">
          <cell r="J14535" t="str">
            <v>P83</v>
          </cell>
        </row>
        <row r="14536">
          <cell r="J14536" t="str">
            <v>P86</v>
          </cell>
        </row>
        <row r="14537">
          <cell r="J14537" t="str">
            <v>P87</v>
          </cell>
        </row>
        <row r="14538">
          <cell r="J14538" t="str">
            <v>P88</v>
          </cell>
        </row>
        <row r="14539">
          <cell r="J14539" t="str">
            <v>P99</v>
          </cell>
        </row>
        <row r="14540">
          <cell r="J14540" t="str">
            <v>T4522</v>
          </cell>
        </row>
        <row r="14541">
          <cell r="J14541" t="str">
            <v>T4541</v>
          </cell>
        </row>
        <row r="14542">
          <cell r="J14542" t="str">
            <v>I11</v>
          </cell>
        </row>
        <row r="14543">
          <cell r="J14543" t="str">
            <v>I12</v>
          </cell>
        </row>
        <row r="14544">
          <cell r="J14544" t="str">
            <v>L35</v>
          </cell>
        </row>
        <row r="14545">
          <cell r="J14545" t="str">
            <v>O1</v>
          </cell>
        </row>
        <row r="14546">
          <cell r="J14546" t="str">
            <v>O3</v>
          </cell>
        </row>
        <row r="14547">
          <cell r="J14547" t="str">
            <v>O4</v>
          </cell>
        </row>
        <row r="14548">
          <cell r="J14548" t="str">
            <v>O5</v>
          </cell>
        </row>
        <row r="14549">
          <cell r="J14549" t="str">
            <v>O8</v>
          </cell>
        </row>
        <row r="14550">
          <cell r="J14550" t="str">
            <v>O99</v>
          </cell>
        </row>
        <row r="14551">
          <cell r="J14551" t="str">
            <v>P11</v>
          </cell>
        </row>
        <row r="14552">
          <cell r="J14552" t="str">
            <v>P13</v>
          </cell>
        </row>
        <row r="14553">
          <cell r="J14553" t="str">
            <v>P14</v>
          </cell>
        </row>
        <row r="14554">
          <cell r="J14554" t="str">
            <v>P15</v>
          </cell>
        </row>
        <row r="14555">
          <cell r="J14555" t="str">
            <v>P30</v>
          </cell>
        </row>
        <row r="14556">
          <cell r="J14556" t="str">
            <v>P41</v>
          </cell>
        </row>
        <row r="14557">
          <cell r="J14557" t="str">
            <v>P49</v>
          </cell>
        </row>
        <row r="14558">
          <cell r="J14558" t="str">
            <v>P51</v>
          </cell>
        </row>
        <row r="14559">
          <cell r="J14559" t="str">
            <v>P54</v>
          </cell>
        </row>
        <row r="14560">
          <cell r="J14560" t="str">
            <v>P55</v>
          </cell>
        </row>
        <row r="14561">
          <cell r="J14561" t="str">
            <v>P61</v>
          </cell>
        </row>
        <row r="14562">
          <cell r="J14562" t="str">
            <v>P62</v>
          </cell>
        </row>
        <row r="14563">
          <cell r="J14563" t="str">
            <v>P64</v>
          </cell>
        </row>
        <row r="14564">
          <cell r="J14564" t="str">
            <v>P65</v>
          </cell>
        </row>
        <row r="14565">
          <cell r="J14565" t="str">
            <v>P66</v>
          </cell>
        </row>
        <row r="14566">
          <cell r="J14566" t="str">
            <v>P67</v>
          </cell>
        </row>
        <row r="14567">
          <cell r="J14567" t="str">
            <v>P71</v>
          </cell>
        </row>
        <row r="14568">
          <cell r="J14568" t="str">
            <v>P72</v>
          </cell>
        </row>
        <row r="14569">
          <cell r="J14569" t="str">
            <v>P81</v>
          </cell>
        </row>
        <row r="14570">
          <cell r="J14570" t="str">
            <v>P83</v>
          </cell>
        </row>
        <row r="14571">
          <cell r="J14571" t="str">
            <v>P84</v>
          </cell>
        </row>
        <row r="14572">
          <cell r="J14572" t="str">
            <v>P87</v>
          </cell>
        </row>
        <row r="14573">
          <cell r="J14573" t="str">
            <v>P88</v>
          </cell>
        </row>
        <row r="14574">
          <cell r="J14574" t="str">
            <v>P99</v>
          </cell>
        </row>
        <row r="14575">
          <cell r="J14575" t="str">
            <v>T4522</v>
          </cell>
        </row>
        <row r="14576">
          <cell r="J14576" t="str">
            <v>T4541</v>
          </cell>
        </row>
        <row r="14577">
          <cell r="J14577" t="str">
            <v>H81</v>
          </cell>
        </row>
        <row r="14578">
          <cell r="J14578" t="str">
            <v>I11</v>
          </cell>
        </row>
        <row r="14579">
          <cell r="J14579" t="str">
            <v>I12</v>
          </cell>
        </row>
        <row r="14580">
          <cell r="J14580" t="str">
            <v>O5</v>
          </cell>
        </row>
        <row r="14581">
          <cell r="J14581" t="str">
            <v>P11</v>
          </cell>
        </row>
        <row r="14582">
          <cell r="J14582" t="str">
            <v>P13</v>
          </cell>
        </row>
        <row r="14583">
          <cell r="J14583" t="str">
            <v>P14</v>
          </cell>
        </row>
        <row r="14584">
          <cell r="J14584" t="str">
            <v>P30</v>
          </cell>
        </row>
        <row r="14585">
          <cell r="J14585" t="str">
            <v>P49</v>
          </cell>
        </row>
        <row r="14586">
          <cell r="J14586" t="str">
            <v>P62</v>
          </cell>
        </row>
        <row r="14587">
          <cell r="J14587" t="str">
            <v>P66</v>
          </cell>
        </row>
        <row r="14588">
          <cell r="J14588" t="str">
            <v>P81</v>
          </cell>
        </row>
        <row r="14589">
          <cell r="J14589" t="str">
            <v>P83</v>
          </cell>
        </row>
        <row r="14590">
          <cell r="J14590" t="str">
            <v>O1</v>
          </cell>
        </row>
        <row r="14591">
          <cell r="J14591" t="str">
            <v>P41</v>
          </cell>
        </row>
        <row r="14592">
          <cell r="J14592" t="str">
            <v>P67</v>
          </cell>
        </row>
        <row r="14593">
          <cell r="J14593" t="str">
            <v>P81</v>
          </cell>
        </row>
        <row r="14594">
          <cell r="J14594" t="str">
            <v>P81</v>
          </cell>
        </row>
        <row r="14595">
          <cell r="J14595" t="str">
            <v>O1</v>
          </cell>
        </row>
        <row r="14596">
          <cell r="J14596" t="str">
            <v>O4</v>
          </cell>
        </row>
        <row r="14597">
          <cell r="J14597" t="str">
            <v>O8</v>
          </cell>
        </row>
        <row r="14598">
          <cell r="J14598" t="str">
            <v>O99</v>
          </cell>
        </row>
        <row r="14599">
          <cell r="J14599" t="str">
            <v>P14</v>
          </cell>
        </row>
        <row r="14600">
          <cell r="J14600" t="str">
            <v>P41</v>
          </cell>
        </row>
        <row r="14601">
          <cell r="J14601" t="str">
            <v>P49</v>
          </cell>
        </row>
        <row r="14602">
          <cell r="J14602" t="str">
            <v>P54</v>
          </cell>
        </row>
        <row r="14603">
          <cell r="J14603" t="str">
            <v>P61</v>
          </cell>
        </row>
        <row r="14604">
          <cell r="J14604" t="str">
            <v>P62</v>
          </cell>
        </row>
        <row r="14605">
          <cell r="J14605" t="str">
            <v>P64</v>
          </cell>
        </row>
        <row r="14606">
          <cell r="J14606" t="str">
            <v>P66</v>
          </cell>
        </row>
        <row r="14607">
          <cell r="J14607" t="str">
            <v>P67</v>
          </cell>
        </row>
        <row r="14608">
          <cell r="J14608" t="str">
            <v>P71</v>
          </cell>
        </row>
        <row r="14609">
          <cell r="J14609" t="str">
            <v>P81</v>
          </cell>
        </row>
        <row r="14610">
          <cell r="J14610" t="str">
            <v>P87</v>
          </cell>
        </row>
        <row r="14611">
          <cell r="J14611" t="str">
            <v>P88</v>
          </cell>
        </row>
        <row r="14612">
          <cell r="J14612" t="str">
            <v>P99</v>
          </cell>
        </row>
        <row r="14613">
          <cell r="J14613" t="str">
            <v>O1</v>
          </cell>
        </row>
        <row r="14614">
          <cell r="J14614" t="str">
            <v>P41</v>
          </cell>
        </row>
        <row r="14615">
          <cell r="J14615" t="str">
            <v>P54</v>
          </cell>
        </row>
        <row r="14616">
          <cell r="J14616" t="str">
            <v>P61</v>
          </cell>
        </row>
        <row r="14617">
          <cell r="J14617" t="str">
            <v>P62</v>
          </cell>
        </row>
        <row r="14618">
          <cell r="J14618" t="str">
            <v>P81</v>
          </cell>
        </row>
        <row r="14619">
          <cell r="J14619" t="str">
            <v>I13</v>
          </cell>
        </row>
        <row r="14620">
          <cell r="J14620" t="str">
            <v>O1</v>
          </cell>
        </row>
        <row r="14621">
          <cell r="J14621" t="str">
            <v>O2</v>
          </cell>
        </row>
        <row r="14622">
          <cell r="J14622" t="str">
            <v>O8</v>
          </cell>
        </row>
        <row r="14623">
          <cell r="J14623" t="str">
            <v>O99</v>
          </cell>
        </row>
        <row r="14624">
          <cell r="J14624" t="str">
            <v>P14</v>
          </cell>
        </row>
        <row r="14625">
          <cell r="J14625" t="str">
            <v>P16</v>
          </cell>
        </row>
        <row r="14626">
          <cell r="J14626" t="str">
            <v>P30</v>
          </cell>
        </row>
        <row r="14627">
          <cell r="J14627" t="str">
            <v>P41</v>
          </cell>
        </row>
        <row r="14628">
          <cell r="J14628" t="str">
            <v>P46</v>
          </cell>
        </row>
        <row r="14629">
          <cell r="J14629" t="str">
            <v>P49</v>
          </cell>
        </row>
        <row r="14630">
          <cell r="J14630" t="str">
            <v>P51</v>
          </cell>
        </row>
        <row r="14631">
          <cell r="J14631" t="str">
            <v>P61</v>
          </cell>
        </row>
        <row r="14632">
          <cell r="J14632" t="str">
            <v>P62</v>
          </cell>
        </row>
        <row r="14633">
          <cell r="J14633" t="str">
            <v>P65</v>
          </cell>
        </row>
        <row r="14634">
          <cell r="J14634" t="str">
            <v>P66</v>
          </cell>
        </row>
        <row r="14635">
          <cell r="J14635" t="str">
            <v>P67</v>
          </cell>
        </row>
        <row r="14636">
          <cell r="J14636" t="str">
            <v>P71</v>
          </cell>
        </row>
        <row r="14637">
          <cell r="J14637" t="str">
            <v>P81</v>
          </cell>
        </row>
        <row r="14638">
          <cell r="J14638" t="str">
            <v>P83</v>
          </cell>
        </row>
        <row r="14639">
          <cell r="J14639" t="str">
            <v>P88</v>
          </cell>
        </row>
        <row r="14640">
          <cell r="J14640" t="str">
            <v>P99</v>
          </cell>
        </row>
        <row r="14641">
          <cell r="J14641" t="str">
            <v>O1</v>
          </cell>
        </row>
        <row r="14642">
          <cell r="J14642" t="str">
            <v>P49</v>
          </cell>
        </row>
        <row r="14643">
          <cell r="J14643" t="str">
            <v>P53</v>
          </cell>
        </row>
        <row r="14644">
          <cell r="J14644" t="str">
            <v>P66</v>
          </cell>
        </row>
        <row r="14645">
          <cell r="J14645" t="str">
            <v>P67</v>
          </cell>
        </row>
        <row r="14646">
          <cell r="J14646" t="str">
            <v>P71</v>
          </cell>
        </row>
        <row r="14647">
          <cell r="J14647" t="str">
            <v>P81</v>
          </cell>
        </row>
        <row r="14648">
          <cell r="J14648" t="str">
            <v>O1</v>
          </cell>
        </row>
        <row r="14649">
          <cell r="J14649" t="str">
            <v>P41</v>
          </cell>
        </row>
        <row r="14650">
          <cell r="J14650" t="str">
            <v>P49</v>
          </cell>
        </row>
        <row r="14651">
          <cell r="J14651" t="str">
            <v>P54</v>
          </cell>
        </row>
        <row r="14652">
          <cell r="J14652" t="str">
            <v>P55</v>
          </cell>
        </row>
        <row r="14653">
          <cell r="J14653" t="str">
            <v>P61</v>
          </cell>
        </row>
        <row r="14654">
          <cell r="J14654" t="str">
            <v>P62</v>
          </cell>
        </row>
        <row r="14655">
          <cell r="J14655" t="str">
            <v>P65</v>
          </cell>
        </row>
        <row r="14656">
          <cell r="J14656" t="str">
            <v>P66</v>
          </cell>
        </row>
        <row r="14657">
          <cell r="J14657" t="str">
            <v>P81</v>
          </cell>
        </row>
        <row r="14658">
          <cell r="J14658" t="str">
            <v>P83</v>
          </cell>
        </row>
        <row r="14659">
          <cell r="J14659" t="str">
            <v>P84</v>
          </cell>
        </row>
        <row r="14660">
          <cell r="J14660" t="str">
            <v>P88</v>
          </cell>
        </row>
        <row r="14661">
          <cell r="J14661" t="str">
            <v>T4522</v>
          </cell>
        </row>
        <row r="14662">
          <cell r="J14662" t="str">
            <v>T4541</v>
          </cell>
        </row>
        <row r="14663">
          <cell r="J14663" t="str">
            <v>O1</v>
          </cell>
        </row>
        <row r="14664">
          <cell r="J14664" t="str">
            <v>O2</v>
          </cell>
        </row>
        <row r="14665">
          <cell r="J14665" t="str">
            <v>P11</v>
          </cell>
        </row>
        <row r="14666">
          <cell r="J14666" t="str">
            <v>P14</v>
          </cell>
        </row>
        <row r="14667">
          <cell r="J14667" t="str">
            <v>P16</v>
          </cell>
        </row>
        <row r="14668">
          <cell r="J14668" t="str">
            <v>P41</v>
          </cell>
        </row>
        <row r="14669">
          <cell r="J14669" t="str">
            <v>P61</v>
          </cell>
        </row>
        <row r="14670">
          <cell r="J14670" t="str">
            <v>P65</v>
          </cell>
        </row>
        <row r="14671">
          <cell r="J14671" t="str">
            <v>P66</v>
          </cell>
        </row>
        <row r="14672">
          <cell r="J14672" t="str">
            <v>P81</v>
          </cell>
        </row>
        <row r="14673">
          <cell r="J14673" t="str">
            <v>P87</v>
          </cell>
        </row>
        <row r="14674">
          <cell r="J14674" t="str">
            <v>P99</v>
          </cell>
        </row>
        <row r="14675">
          <cell r="J14675" t="str">
            <v>O8</v>
          </cell>
        </row>
        <row r="14676">
          <cell r="J14676" t="str">
            <v>O99</v>
          </cell>
        </row>
        <row r="14677">
          <cell r="J14677" t="str">
            <v>P41</v>
          </cell>
        </row>
        <row r="14678">
          <cell r="J14678" t="str">
            <v>P49</v>
          </cell>
        </row>
        <row r="14679">
          <cell r="J14679" t="str">
            <v>P54</v>
          </cell>
        </row>
        <row r="14680">
          <cell r="J14680" t="str">
            <v>P81</v>
          </cell>
        </row>
        <row r="14681">
          <cell r="J14681" t="str">
            <v>P81</v>
          </cell>
        </row>
        <row r="14682">
          <cell r="J14682" t="str">
            <v>O2</v>
          </cell>
        </row>
        <row r="14683">
          <cell r="J14683" t="str">
            <v>O8</v>
          </cell>
        </row>
        <row r="14684">
          <cell r="J14684" t="str">
            <v>O99</v>
          </cell>
        </row>
        <row r="14685">
          <cell r="J14685" t="str">
            <v>P11</v>
          </cell>
        </row>
        <row r="14686">
          <cell r="J14686" t="str">
            <v>P14</v>
          </cell>
        </row>
        <row r="14687">
          <cell r="J14687" t="str">
            <v>P16</v>
          </cell>
        </row>
        <row r="14688">
          <cell r="J14688" t="str">
            <v>P41</v>
          </cell>
        </row>
        <row r="14689">
          <cell r="J14689" t="str">
            <v>P65</v>
          </cell>
        </row>
        <row r="14690">
          <cell r="J14690" t="str">
            <v>P66</v>
          </cell>
        </row>
        <row r="14691">
          <cell r="J14691" t="str">
            <v>P81</v>
          </cell>
        </row>
        <row r="14692">
          <cell r="J14692" t="str">
            <v>P88</v>
          </cell>
        </row>
        <row r="14693">
          <cell r="J14693" t="str">
            <v>H81</v>
          </cell>
        </row>
        <row r="14694">
          <cell r="J14694" t="str">
            <v>I11</v>
          </cell>
        </row>
        <row r="14695">
          <cell r="J14695" t="str">
            <v>I12</v>
          </cell>
        </row>
        <row r="14696">
          <cell r="J14696" t="str">
            <v>L02</v>
          </cell>
        </row>
        <row r="14697">
          <cell r="J14697" t="str">
            <v>L22</v>
          </cell>
        </row>
        <row r="14698">
          <cell r="J14698" t="str">
            <v>O4</v>
          </cell>
        </row>
        <row r="14699">
          <cell r="J14699" t="str">
            <v>O7</v>
          </cell>
        </row>
        <row r="14700">
          <cell r="J14700" t="str">
            <v>O8</v>
          </cell>
        </row>
        <row r="14701">
          <cell r="J14701" t="str">
            <v>P11</v>
          </cell>
        </row>
        <row r="14702">
          <cell r="J14702" t="str">
            <v>P13</v>
          </cell>
        </row>
        <row r="14703">
          <cell r="J14703" t="str">
            <v>P14</v>
          </cell>
        </row>
        <row r="14704">
          <cell r="J14704" t="str">
            <v>P30</v>
          </cell>
        </row>
        <row r="14705">
          <cell r="J14705" t="str">
            <v>P41</v>
          </cell>
        </row>
        <row r="14706">
          <cell r="J14706" t="str">
            <v>P49</v>
          </cell>
        </row>
        <row r="14707">
          <cell r="J14707" t="str">
            <v>P61</v>
          </cell>
        </row>
        <row r="14708">
          <cell r="J14708" t="str">
            <v>P62</v>
          </cell>
        </row>
        <row r="14709">
          <cell r="J14709" t="str">
            <v>P63</v>
          </cell>
        </row>
        <row r="14710">
          <cell r="J14710" t="str">
            <v>P64</v>
          </cell>
        </row>
        <row r="14711">
          <cell r="J14711" t="str">
            <v>P66</v>
          </cell>
        </row>
        <row r="14712">
          <cell r="J14712" t="str">
            <v>P67</v>
          </cell>
        </row>
        <row r="14713">
          <cell r="J14713" t="str">
            <v>P71</v>
          </cell>
        </row>
        <row r="14714">
          <cell r="J14714" t="str">
            <v>P81</v>
          </cell>
        </row>
        <row r="14715">
          <cell r="J14715" t="str">
            <v>P83</v>
          </cell>
        </row>
        <row r="14716">
          <cell r="J14716" t="str">
            <v>P84</v>
          </cell>
        </row>
        <row r="14717">
          <cell r="J14717" t="str">
            <v>P88</v>
          </cell>
        </row>
        <row r="14718">
          <cell r="J14718" t="str">
            <v>S5140</v>
          </cell>
        </row>
        <row r="14719">
          <cell r="J14719" t="str">
            <v>T2022</v>
          </cell>
        </row>
        <row r="14720">
          <cell r="J14720" t="str">
            <v>I11</v>
          </cell>
        </row>
        <row r="14721">
          <cell r="J14721" t="str">
            <v>O4</v>
          </cell>
        </row>
        <row r="14722">
          <cell r="J14722" t="str">
            <v>O8</v>
          </cell>
        </row>
        <row r="14723">
          <cell r="J14723" t="str">
            <v>P30</v>
          </cell>
        </row>
        <row r="14724">
          <cell r="J14724" t="str">
            <v>P41</v>
          </cell>
        </row>
        <row r="14725">
          <cell r="J14725" t="str">
            <v>P62</v>
          </cell>
        </row>
        <row r="14726">
          <cell r="J14726" t="str">
            <v>H81</v>
          </cell>
        </row>
        <row r="14727">
          <cell r="J14727" t="str">
            <v>I11</v>
          </cell>
        </row>
        <row r="14728">
          <cell r="J14728" t="str">
            <v>I12</v>
          </cell>
        </row>
        <row r="14729">
          <cell r="J14729" t="str">
            <v>I99</v>
          </cell>
        </row>
        <row r="14730">
          <cell r="J14730" t="str">
            <v>L02</v>
          </cell>
        </row>
        <row r="14731">
          <cell r="J14731" t="str">
            <v>L22</v>
          </cell>
        </row>
        <row r="14732">
          <cell r="J14732" t="str">
            <v>L35</v>
          </cell>
        </row>
        <row r="14733">
          <cell r="J14733" t="str">
            <v>O1</v>
          </cell>
        </row>
        <row r="14734">
          <cell r="J14734" t="str">
            <v>O2</v>
          </cell>
        </row>
        <row r="14735">
          <cell r="J14735" t="str">
            <v>O3</v>
          </cell>
        </row>
        <row r="14736">
          <cell r="J14736" t="str">
            <v>O4</v>
          </cell>
        </row>
        <row r="14737">
          <cell r="J14737" t="str">
            <v>O5</v>
          </cell>
        </row>
        <row r="14738">
          <cell r="J14738" t="str">
            <v>O6</v>
          </cell>
        </row>
        <row r="14739">
          <cell r="J14739" t="str">
            <v>O7</v>
          </cell>
        </row>
        <row r="14740">
          <cell r="J14740" t="str">
            <v>O8</v>
          </cell>
        </row>
        <row r="14741">
          <cell r="J14741" t="str">
            <v>O99</v>
          </cell>
        </row>
        <row r="14742">
          <cell r="J14742" t="str">
            <v>P11</v>
          </cell>
        </row>
        <row r="14743">
          <cell r="J14743" t="str">
            <v>P13</v>
          </cell>
        </row>
        <row r="14744">
          <cell r="J14744" t="str">
            <v>P14</v>
          </cell>
        </row>
        <row r="14745">
          <cell r="J14745" t="str">
            <v>P16</v>
          </cell>
        </row>
        <row r="14746">
          <cell r="J14746" t="str">
            <v>P30</v>
          </cell>
        </row>
        <row r="14747">
          <cell r="J14747" t="str">
            <v>P41</v>
          </cell>
        </row>
        <row r="14748">
          <cell r="J14748" t="str">
            <v>P49</v>
          </cell>
        </row>
        <row r="14749">
          <cell r="J14749" t="str">
            <v>P61</v>
          </cell>
        </row>
        <row r="14750">
          <cell r="J14750" t="str">
            <v>P62</v>
          </cell>
        </row>
        <row r="14751">
          <cell r="J14751" t="str">
            <v>P64</v>
          </cell>
        </row>
        <row r="14752">
          <cell r="J14752" t="str">
            <v>P65</v>
          </cell>
        </row>
        <row r="14753">
          <cell r="J14753" t="str">
            <v>P66</v>
          </cell>
        </row>
        <row r="14754">
          <cell r="J14754" t="str">
            <v>P67</v>
          </cell>
        </row>
        <row r="14755">
          <cell r="J14755" t="str">
            <v>P71</v>
          </cell>
        </row>
        <row r="14756">
          <cell r="J14756" t="str">
            <v>P72</v>
          </cell>
        </row>
        <row r="14757">
          <cell r="J14757" t="str">
            <v>P81</v>
          </cell>
        </row>
        <row r="14758">
          <cell r="J14758" t="str">
            <v>P83</v>
          </cell>
        </row>
        <row r="14759">
          <cell r="J14759" t="str">
            <v>P84</v>
          </cell>
        </row>
        <row r="14760">
          <cell r="J14760" t="str">
            <v>P99</v>
          </cell>
        </row>
        <row r="14761">
          <cell r="J14761" t="str">
            <v>S5140</v>
          </cell>
        </row>
        <row r="14762">
          <cell r="J14762" t="str">
            <v>S5161</v>
          </cell>
        </row>
        <row r="14763">
          <cell r="J14763" t="str">
            <v>S5162</v>
          </cell>
        </row>
        <row r="14764">
          <cell r="J14764" t="str">
            <v>S9122</v>
          </cell>
        </row>
        <row r="14765">
          <cell r="J14765" t="str">
            <v>T2022</v>
          </cell>
        </row>
        <row r="14766">
          <cell r="J14766" t="str">
            <v>T4522</v>
          </cell>
        </row>
        <row r="14767">
          <cell r="J14767" t="str">
            <v>T4541</v>
          </cell>
        </row>
        <row r="14768">
          <cell r="J14768" t="str">
            <v>99601</v>
          </cell>
        </row>
        <row r="14769">
          <cell r="J14769" t="str">
            <v>H81</v>
          </cell>
        </row>
        <row r="14770">
          <cell r="J14770" t="str">
            <v>I11</v>
          </cell>
        </row>
        <row r="14771">
          <cell r="J14771" t="str">
            <v>I12</v>
          </cell>
        </row>
        <row r="14772">
          <cell r="J14772" t="str">
            <v>I13</v>
          </cell>
        </row>
        <row r="14773">
          <cell r="J14773" t="str">
            <v>I99</v>
          </cell>
        </row>
        <row r="14774">
          <cell r="J14774" t="str">
            <v>O1</v>
          </cell>
        </row>
        <row r="14775">
          <cell r="J14775" t="str">
            <v>O2</v>
          </cell>
        </row>
        <row r="14776">
          <cell r="J14776" t="str">
            <v>O3</v>
          </cell>
        </row>
        <row r="14777">
          <cell r="J14777" t="str">
            <v>O4</v>
          </cell>
        </row>
        <row r="14778">
          <cell r="J14778" t="str">
            <v>O5</v>
          </cell>
        </row>
        <row r="14779">
          <cell r="J14779" t="str">
            <v>O6</v>
          </cell>
        </row>
        <row r="14780">
          <cell r="J14780" t="str">
            <v>O7</v>
          </cell>
        </row>
        <row r="14781">
          <cell r="J14781" t="str">
            <v>O8</v>
          </cell>
        </row>
        <row r="14782">
          <cell r="J14782" t="str">
            <v>O99</v>
          </cell>
        </row>
        <row r="14783">
          <cell r="J14783" t="str">
            <v>P11</v>
          </cell>
        </row>
        <row r="14784">
          <cell r="J14784" t="str">
            <v>P13</v>
          </cell>
        </row>
        <row r="14785">
          <cell r="J14785" t="str">
            <v>P14</v>
          </cell>
        </row>
        <row r="14786">
          <cell r="J14786" t="str">
            <v>P15</v>
          </cell>
        </row>
        <row r="14787">
          <cell r="J14787" t="str">
            <v>P16</v>
          </cell>
        </row>
        <row r="14788">
          <cell r="J14788" t="str">
            <v>P30</v>
          </cell>
        </row>
        <row r="14789">
          <cell r="J14789" t="str">
            <v>P41</v>
          </cell>
        </row>
        <row r="14790">
          <cell r="J14790" t="str">
            <v>P46</v>
          </cell>
        </row>
        <row r="14791">
          <cell r="J14791" t="str">
            <v>P47</v>
          </cell>
        </row>
        <row r="14792">
          <cell r="J14792" t="str">
            <v>P48</v>
          </cell>
        </row>
        <row r="14793">
          <cell r="J14793" t="str">
            <v>P49</v>
          </cell>
        </row>
        <row r="14794">
          <cell r="J14794" t="str">
            <v>P51</v>
          </cell>
        </row>
        <row r="14795">
          <cell r="J14795" t="str">
            <v>P53</v>
          </cell>
        </row>
        <row r="14796">
          <cell r="J14796" t="str">
            <v>P54</v>
          </cell>
        </row>
        <row r="14797">
          <cell r="J14797" t="str">
            <v>P55</v>
          </cell>
        </row>
        <row r="14798">
          <cell r="J14798" t="str">
            <v>P61</v>
          </cell>
        </row>
        <row r="14799">
          <cell r="J14799" t="str">
            <v>P62</v>
          </cell>
        </row>
        <row r="14800">
          <cell r="J14800" t="str">
            <v>P63</v>
          </cell>
        </row>
        <row r="14801">
          <cell r="J14801" t="str">
            <v>P64</v>
          </cell>
        </row>
        <row r="14802">
          <cell r="J14802" t="str">
            <v>P65</v>
          </cell>
        </row>
        <row r="14803">
          <cell r="J14803" t="str">
            <v>P66</v>
          </cell>
        </row>
        <row r="14804">
          <cell r="J14804" t="str">
            <v>P67</v>
          </cell>
        </row>
        <row r="14805">
          <cell r="J14805" t="str">
            <v>P71</v>
          </cell>
        </row>
        <row r="14806">
          <cell r="J14806" t="str">
            <v>P81</v>
          </cell>
        </row>
        <row r="14807">
          <cell r="J14807" t="str">
            <v>P82</v>
          </cell>
        </row>
        <row r="14808">
          <cell r="J14808" t="str">
            <v>P83</v>
          </cell>
        </row>
        <row r="14809">
          <cell r="J14809" t="str">
            <v>P84</v>
          </cell>
        </row>
        <row r="14810">
          <cell r="J14810" t="str">
            <v>P85</v>
          </cell>
        </row>
        <row r="14811">
          <cell r="J14811" t="str">
            <v>P86</v>
          </cell>
        </row>
        <row r="14812">
          <cell r="J14812" t="str">
            <v>P87</v>
          </cell>
        </row>
        <row r="14813">
          <cell r="J14813" t="str">
            <v>P88</v>
          </cell>
        </row>
        <row r="14814">
          <cell r="J14814" t="str">
            <v>P99</v>
          </cell>
        </row>
        <row r="14815">
          <cell r="J14815" t="str">
            <v>S5105</v>
          </cell>
        </row>
        <row r="14816">
          <cell r="J14816" t="str">
            <v>S5130</v>
          </cell>
        </row>
        <row r="14817">
          <cell r="J14817" t="str">
            <v>S5140</v>
          </cell>
        </row>
        <row r="14818">
          <cell r="J14818" t="str">
            <v>S5160</v>
          </cell>
        </row>
        <row r="14819">
          <cell r="J14819" t="str">
            <v>S5161</v>
          </cell>
        </row>
        <row r="14820">
          <cell r="J14820" t="str">
            <v>S5170</v>
          </cell>
        </row>
        <row r="14821">
          <cell r="J14821" t="str">
            <v>S9122</v>
          </cell>
        </row>
        <row r="14822">
          <cell r="J14822" t="str">
            <v>S9123</v>
          </cell>
        </row>
        <row r="14823">
          <cell r="J14823" t="str">
            <v>T1019</v>
          </cell>
        </row>
        <row r="14824">
          <cell r="J14824" t="str">
            <v>T2022</v>
          </cell>
        </row>
        <row r="14825">
          <cell r="J14825" t="str">
            <v>T2028</v>
          </cell>
        </row>
        <row r="14826">
          <cell r="J14826" t="str">
            <v>T4522</v>
          </cell>
        </row>
        <row r="14827">
          <cell r="J14827" t="str">
            <v>T4541</v>
          </cell>
        </row>
        <row r="14828">
          <cell r="J14828" t="str">
            <v>I11</v>
          </cell>
        </row>
        <row r="14829">
          <cell r="J14829" t="str">
            <v>I99</v>
          </cell>
        </row>
        <row r="14830">
          <cell r="J14830" t="str">
            <v>O1</v>
          </cell>
        </row>
        <row r="14831">
          <cell r="J14831" t="str">
            <v>O2</v>
          </cell>
        </row>
        <row r="14832">
          <cell r="J14832" t="str">
            <v>O3</v>
          </cell>
        </row>
        <row r="14833">
          <cell r="J14833" t="str">
            <v>O8</v>
          </cell>
        </row>
        <row r="14834">
          <cell r="J14834" t="str">
            <v>O99</v>
          </cell>
        </row>
        <row r="14835">
          <cell r="J14835" t="str">
            <v>P11</v>
          </cell>
        </row>
        <row r="14836">
          <cell r="J14836" t="str">
            <v>P15</v>
          </cell>
        </row>
        <row r="14837">
          <cell r="J14837" t="str">
            <v>P30</v>
          </cell>
        </row>
        <row r="14838">
          <cell r="J14838" t="str">
            <v>P41</v>
          </cell>
        </row>
        <row r="14839">
          <cell r="J14839" t="str">
            <v>P49</v>
          </cell>
        </row>
        <row r="14840">
          <cell r="J14840" t="str">
            <v>P54</v>
          </cell>
        </row>
        <row r="14841">
          <cell r="J14841" t="str">
            <v>P61</v>
          </cell>
        </row>
        <row r="14842">
          <cell r="J14842" t="str">
            <v>P62</v>
          </cell>
        </row>
        <row r="14843">
          <cell r="J14843" t="str">
            <v>P64</v>
          </cell>
        </row>
        <row r="14844">
          <cell r="J14844" t="str">
            <v>P65</v>
          </cell>
        </row>
        <row r="14845">
          <cell r="J14845" t="str">
            <v>P66</v>
          </cell>
        </row>
        <row r="14846">
          <cell r="J14846" t="str">
            <v>P67</v>
          </cell>
        </row>
        <row r="14847">
          <cell r="J14847" t="str">
            <v>P71</v>
          </cell>
        </row>
        <row r="14848">
          <cell r="J14848" t="str">
            <v>P72</v>
          </cell>
        </row>
        <row r="14849">
          <cell r="J14849" t="str">
            <v>P81</v>
          </cell>
        </row>
        <row r="14850">
          <cell r="J14850" t="str">
            <v>P83</v>
          </cell>
        </row>
        <row r="14851">
          <cell r="J14851" t="str">
            <v>P99</v>
          </cell>
        </row>
        <row r="14852">
          <cell r="J14852" t="str">
            <v>H81</v>
          </cell>
        </row>
        <row r="14853">
          <cell r="J14853" t="str">
            <v>I11</v>
          </cell>
        </row>
        <row r="14854">
          <cell r="J14854" t="str">
            <v>I12</v>
          </cell>
        </row>
        <row r="14855">
          <cell r="J14855" t="str">
            <v>I13</v>
          </cell>
        </row>
        <row r="14856">
          <cell r="J14856" t="str">
            <v>I14</v>
          </cell>
        </row>
        <row r="14857">
          <cell r="J14857" t="str">
            <v>I99</v>
          </cell>
        </row>
        <row r="14858">
          <cell r="J14858" t="str">
            <v>L22</v>
          </cell>
        </row>
        <row r="14859">
          <cell r="J14859" t="str">
            <v>L35</v>
          </cell>
        </row>
        <row r="14860">
          <cell r="J14860" t="str">
            <v>O1</v>
          </cell>
        </row>
        <row r="14861">
          <cell r="J14861" t="str">
            <v>O2</v>
          </cell>
        </row>
        <row r="14862">
          <cell r="J14862" t="str">
            <v>O3</v>
          </cell>
        </row>
        <row r="14863">
          <cell r="J14863" t="str">
            <v>O4</v>
          </cell>
        </row>
        <row r="14864">
          <cell r="J14864" t="str">
            <v>O5</v>
          </cell>
        </row>
        <row r="14865">
          <cell r="J14865" t="str">
            <v>O6</v>
          </cell>
        </row>
        <row r="14866">
          <cell r="J14866" t="str">
            <v>O7</v>
          </cell>
        </row>
        <row r="14867">
          <cell r="J14867" t="str">
            <v>O8</v>
          </cell>
        </row>
        <row r="14868">
          <cell r="J14868" t="str">
            <v>O99</v>
          </cell>
        </row>
        <row r="14869">
          <cell r="J14869" t="str">
            <v>P11</v>
          </cell>
        </row>
        <row r="14870">
          <cell r="J14870" t="str">
            <v>P12</v>
          </cell>
        </row>
        <row r="14871">
          <cell r="J14871" t="str">
            <v>P13</v>
          </cell>
        </row>
        <row r="14872">
          <cell r="J14872" t="str">
            <v>P14</v>
          </cell>
        </row>
        <row r="14873">
          <cell r="J14873" t="str">
            <v>P15</v>
          </cell>
        </row>
        <row r="14874">
          <cell r="J14874" t="str">
            <v>P16</v>
          </cell>
        </row>
        <row r="14875">
          <cell r="J14875" t="str">
            <v>P30</v>
          </cell>
        </row>
        <row r="14876">
          <cell r="J14876" t="str">
            <v>P41</v>
          </cell>
        </row>
        <row r="14877">
          <cell r="J14877" t="str">
            <v>P46</v>
          </cell>
        </row>
        <row r="14878">
          <cell r="J14878" t="str">
            <v>P47</v>
          </cell>
        </row>
        <row r="14879">
          <cell r="J14879" t="str">
            <v>P48</v>
          </cell>
        </row>
        <row r="14880">
          <cell r="J14880" t="str">
            <v>P49</v>
          </cell>
        </row>
        <row r="14881">
          <cell r="J14881" t="str">
            <v>P51</v>
          </cell>
        </row>
        <row r="14882">
          <cell r="J14882" t="str">
            <v>P53</v>
          </cell>
        </row>
        <row r="14883">
          <cell r="J14883" t="str">
            <v>P54</v>
          </cell>
        </row>
        <row r="14884">
          <cell r="J14884" t="str">
            <v>P55</v>
          </cell>
        </row>
        <row r="14885">
          <cell r="J14885" t="str">
            <v>P61</v>
          </cell>
        </row>
        <row r="14886">
          <cell r="J14886" t="str">
            <v>P62</v>
          </cell>
        </row>
        <row r="14887">
          <cell r="J14887" t="str">
            <v>P63</v>
          </cell>
        </row>
        <row r="14888">
          <cell r="J14888" t="str">
            <v>P64</v>
          </cell>
        </row>
        <row r="14889">
          <cell r="J14889" t="str">
            <v>P65</v>
          </cell>
        </row>
        <row r="14890">
          <cell r="J14890" t="str">
            <v>P66</v>
          </cell>
        </row>
        <row r="14891">
          <cell r="J14891" t="str">
            <v>P67</v>
          </cell>
        </row>
        <row r="14892">
          <cell r="J14892" t="str">
            <v>P71</v>
          </cell>
        </row>
        <row r="14893">
          <cell r="J14893" t="str">
            <v>P72</v>
          </cell>
        </row>
        <row r="14894">
          <cell r="J14894" t="str">
            <v>P81</v>
          </cell>
        </row>
        <row r="14895">
          <cell r="J14895" t="str">
            <v>P82</v>
          </cell>
        </row>
        <row r="14896">
          <cell r="J14896" t="str">
            <v>P83</v>
          </cell>
        </row>
        <row r="14897">
          <cell r="J14897" t="str">
            <v>P84</v>
          </cell>
        </row>
        <row r="14898">
          <cell r="J14898" t="str">
            <v>P85</v>
          </cell>
        </row>
        <row r="14899">
          <cell r="J14899" t="str">
            <v>P86</v>
          </cell>
        </row>
        <row r="14900">
          <cell r="J14900" t="str">
            <v>P87</v>
          </cell>
        </row>
        <row r="14901">
          <cell r="J14901" t="str">
            <v>P88</v>
          </cell>
        </row>
        <row r="14902">
          <cell r="J14902" t="str">
            <v>P99</v>
          </cell>
        </row>
        <row r="14903">
          <cell r="J14903" t="str">
            <v>T4522</v>
          </cell>
        </row>
        <row r="14904">
          <cell r="J14904" t="str">
            <v>T4541</v>
          </cell>
        </row>
        <row r="14905">
          <cell r="J14905" t="str">
            <v>L22</v>
          </cell>
        </row>
        <row r="14906">
          <cell r="J14906" t="str">
            <v>O1</v>
          </cell>
        </row>
        <row r="14907">
          <cell r="J14907" t="str">
            <v>O2</v>
          </cell>
        </row>
        <row r="14908">
          <cell r="J14908" t="str">
            <v>O3</v>
          </cell>
        </row>
        <row r="14909">
          <cell r="J14909" t="str">
            <v>O8</v>
          </cell>
        </row>
        <row r="14910">
          <cell r="J14910" t="str">
            <v>P11</v>
          </cell>
        </row>
        <row r="14911">
          <cell r="J14911" t="str">
            <v>P14</v>
          </cell>
        </row>
        <row r="14912">
          <cell r="J14912" t="str">
            <v>P16</v>
          </cell>
        </row>
        <row r="14913">
          <cell r="J14913" t="str">
            <v>P30</v>
          </cell>
        </row>
        <row r="14914">
          <cell r="J14914" t="str">
            <v>P41</v>
          </cell>
        </row>
        <row r="14915">
          <cell r="J14915" t="str">
            <v>P49</v>
          </cell>
        </row>
        <row r="14916">
          <cell r="J14916" t="str">
            <v>P61</v>
          </cell>
        </row>
        <row r="14917">
          <cell r="J14917" t="str">
            <v>P62</v>
          </cell>
        </row>
        <row r="14918">
          <cell r="J14918" t="str">
            <v>P66</v>
          </cell>
        </row>
        <row r="14919">
          <cell r="J14919" t="str">
            <v>P67</v>
          </cell>
        </row>
        <row r="14920">
          <cell r="J14920" t="str">
            <v>P81</v>
          </cell>
        </row>
        <row r="14921">
          <cell r="J14921" t="str">
            <v>P83</v>
          </cell>
        </row>
        <row r="14922">
          <cell r="J14922" t="str">
            <v>L22</v>
          </cell>
        </row>
        <row r="14923">
          <cell r="J14923" t="str">
            <v>O8</v>
          </cell>
        </row>
        <row r="14924">
          <cell r="J14924" t="str">
            <v>P30</v>
          </cell>
        </row>
        <row r="14925">
          <cell r="J14925" t="str">
            <v>P49</v>
          </cell>
        </row>
        <row r="14926">
          <cell r="J14926" t="str">
            <v>P66</v>
          </cell>
        </row>
        <row r="14927">
          <cell r="J14927" t="str">
            <v>P67</v>
          </cell>
        </row>
        <row r="14928">
          <cell r="J14928" t="str">
            <v>P81</v>
          </cell>
        </row>
        <row r="14929">
          <cell r="J14929" t="str">
            <v>H81</v>
          </cell>
        </row>
        <row r="14930">
          <cell r="J14930" t="str">
            <v>I11</v>
          </cell>
        </row>
        <row r="14931">
          <cell r="J14931" t="str">
            <v>I12</v>
          </cell>
        </row>
        <row r="14932">
          <cell r="J14932" t="str">
            <v>O1</v>
          </cell>
        </row>
        <row r="14933">
          <cell r="J14933" t="str">
            <v>O2</v>
          </cell>
        </row>
        <row r="14934">
          <cell r="J14934" t="str">
            <v>O3</v>
          </cell>
        </row>
        <row r="14935">
          <cell r="J14935" t="str">
            <v>O7</v>
          </cell>
        </row>
        <row r="14936">
          <cell r="J14936" t="str">
            <v>O8</v>
          </cell>
        </row>
        <row r="14937">
          <cell r="J14937" t="str">
            <v>P14</v>
          </cell>
        </row>
        <row r="14938">
          <cell r="J14938" t="str">
            <v>P15</v>
          </cell>
        </row>
        <row r="14939">
          <cell r="J14939" t="str">
            <v>P16</v>
          </cell>
        </row>
        <row r="14940">
          <cell r="J14940" t="str">
            <v>P30</v>
          </cell>
        </row>
        <row r="14941">
          <cell r="J14941" t="str">
            <v>P41</v>
          </cell>
        </row>
        <row r="14942">
          <cell r="J14942" t="str">
            <v>P46</v>
          </cell>
        </row>
        <row r="14943">
          <cell r="J14943" t="str">
            <v>P49</v>
          </cell>
        </row>
        <row r="14944">
          <cell r="J14944" t="str">
            <v>P51</v>
          </cell>
        </row>
        <row r="14945">
          <cell r="J14945" t="str">
            <v>P53</v>
          </cell>
        </row>
        <row r="14946">
          <cell r="J14946" t="str">
            <v>P54</v>
          </cell>
        </row>
        <row r="14947">
          <cell r="J14947" t="str">
            <v>P61</v>
          </cell>
        </row>
        <row r="14948">
          <cell r="J14948" t="str">
            <v>P62</v>
          </cell>
        </row>
        <row r="14949">
          <cell r="J14949" t="str">
            <v>P64</v>
          </cell>
        </row>
        <row r="14950">
          <cell r="J14950" t="str">
            <v>P65</v>
          </cell>
        </row>
        <row r="14951">
          <cell r="J14951" t="str">
            <v>P66</v>
          </cell>
        </row>
        <row r="14952">
          <cell r="J14952" t="str">
            <v>P67</v>
          </cell>
        </row>
        <row r="14953">
          <cell r="J14953" t="str">
            <v>P71</v>
          </cell>
        </row>
        <row r="14954">
          <cell r="J14954" t="str">
            <v>P81</v>
          </cell>
        </row>
        <row r="14955">
          <cell r="J14955" t="str">
            <v>P83</v>
          </cell>
        </row>
        <row r="14956">
          <cell r="J14956" t="str">
            <v>P84</v>
          </cell>
        </row>
        <row r="14957">
          <cell r="J14957" t="str">
            <v>P87</v>
          </cell>
        </row>
        <row r="14958">
          <cell r="J14958" t="str">
            <v>P88</v>
          </cell>
        </row>
        <row r="14959">
          <cell r="J14959" t="str">
            <v>P99</v>
          </cell>
        </row>
        <row r="14960">
          <cell r="J14960" t="str">
            <v>S5130</v>
          </cell>
        </row>
        <row r="14961">
          <cell r="J14961" t="str">
            <v>S5161</v>
          </cell>
        </row>
        <row r="14962">
          <cell r="J14962" t="str">
            <v>S9122</v>
          </cell>
        </row>
        <row r="14963">
          <cell r="J14963" t="str">
            <v>T4522</v>
          </cell>
        </row>
        <row r="14964">
          <cell r="J14964" t="str">
            <v>T4541</v>
          </cell>
        </row>
        <row r="14965">
          <cell r="J14965" t="str">
            <v>P99</v>
          </cell>
        </row>
        <row r="14966">
          <cell r="J14966" t="str">
            <v>H81</v>
          </cell>
        </row>
        <row r="14967">
          <cell r="J14967" t="str">
            <v>I11</v>
          </cell>
        </row>
        <row r="14968">
          <cell r="J14968" t="str">
            <v>I12</v>
          </cell>
        </row>
        <row r="14969">
          <cell r="J14969" t="str">
            <v>I13</v>
          </cell>
        </row>
        <row r="14970">
          <cell r="J14970" t="str">
            <v>I14</v>
          </cell>
        </row>
        <row r="14971">
          <cell r="J14971" t="str">
            <v>I99</v>
          </cell>
        </row>
        <row r="14972">
          <cell r="J14972" t="str">
            <v>L22</v>
          </cell>
        </row>
        <row r="14973">
          <cell r="J14973" t="str">
            <v>O1</v>
          </cell>
        </row>
        <row r="14974">
          <cell r="J14974" t="str">
            <v>O2</v>
          </cell>
        </row>
        <row r="14975">
          <cell r="J14975" t="str">
            <v>O3</v>
          </cell>
        </row>
        <row r="14976">
          <cell r="J14976" t="str">
            <v>O5</v>
          </cell>
        </row>
        <row r="14977">
          <cell r="J14977" t="str">
            <v>O6</v>
          </cell>
        </row>
        <row r="14978">
          <cell r="J14978" t="str">
            <v>O7</v>
          </cell>
        </row>
        <row r="14979">
          <cell r="J14979" t="str">
            <v>O8</v>
          </cell>
        </row>
        <row r="14980">
          <cell r="J14980" t="str">
            <v>O99</v>
          </cell>
        </row>
        <row r="14981">
          <cell r="J14981" t="str">
            <v>P11</v>
          </cell>
        </row>
        <row r="14982">
          <cell r="J14982" t="str">
            <v>P13</v>
          </cell>
        </row>
        <row r="14983">
          <cell r="J14983" t="str">
            <v>P14</v>
          </cell>
        </row>
        <row r="14984">
          <cell r="J14984" t="str">
            <v>P15</v>
          </cell>
        </row>
        <row r="14985">
          <cell r="J14985" t="str">
            <v>P30</v>
          </cell>
        </row>
        <row r="14986">
          <cell r="J14986" t="str">
            <v>P41</v>
          </cell>
        </row>
        <row r="14987">
          <cell r="J14987" t="str">
            <v>P42</v>
          </cell>
        </row>
        <row r="14988">
          <cell r="J14988" t="str">
            <v>P46</v>
          </cell>
        </row>
        <row r="14989">
          <cell r="J14989" t="str">
            <v>P49</v>
          </cell>
        </row>
        <row r="14990">
          <cell r="J14990" t="str">
            <v>P51</v>
          </cell>
        </row>
        <row r="14991">
          <cell r="J14991" t="str">
            <v>P53</v>
          </cell>
        </row>
        <row r="14992">
          <cell r="J14992" t="str">
            <v>P61</v>
          </cell>
        </row>
        <row r="14993">
          <cell r="J14993" t="str">
            <v>P62</v>
          </cell>
        </row>
        <row r="14994">
          <cell r="J14994" t="str">
            <v>P63</v>
          </cell>
        </row>
        <row r="14995">
          <cell r="J14995" t="str">
            <v>P64</v>
          </cell>
        </row>
        <row r="14996">
          <cell r="J14996" t="str">
            <v>P65</v>
          </cell>
        </row>
        <row r="14997">
          <cell r="J14997" t="str">
            <v>P66</v>
          </cell>
        </row>
        <row r="14998">
          <cell r="J14998" t="str">
            <v>P67</v>
          </cell>
        </row>
        <row r="14999">
          <cell r="J14999" t="str">
            <v>P71</v>
          </cell>
        </row>
        <row r="15000">
          <cell r="J15000" t="str">
            <v>P72</v>
          </cell>
        </row>
        <row r="15001">
          <cell r="J15001" t="str">
            <v>P81</v>
          </cell>
        </row>
        <row r="15002">
          <cell r="J15002" t="str">
            <v>P83</v>
          </cell>
        </row>
        <row r="15003">
          <cell r="J15003" t="str">
            <v>P84</v>
          </cell>
        </row>
        <row r="15004">
          <cell r="J15004" t="str">
            <v>P87</v>
          </cell>
        </row>
        <row r="15005">
          <cell r="J15005" t="str">
            <v>P88</v>
          </cell>
        </row>
        <row r="15006">
          <cell r="J15006" t="str">
            <v>P99</v>
          </cell>
        </row>
        <row r="15007">
          <cell r="J15007" t="str">
            <v>T4522</v>
          </cell>
        </row>
        <row r="15008">
          <cell r="J15008" t="str">
            <v>T4541</v>
          </cell>
        </row>
        <row r="15009">
          <cell r="J15009" t="str">
            <v>I99</v>
          </cell>
        </row>
        <row r="15010">
          <cell r="J15010" t="str">
            <v>P30</v>
          </cell>
        </row>
        <row r="15011">
          <cell r="J15011" t="str">
            <v>H81</v>
          </cell>
        </row>
        <row r="15012">
          <cell r="J15012" t="str">
            <v>I11</v>
          </cell>
        </row>
        <row r="15013">
          <cell r="J15013" t="str">
            <v>I12</v>
          </cell>
        </row>
        <row r="15014">
          <cell r="J15014" t="str">
            <v>L02</v>
          </cell>
        </row>
        <row r="15015">
          <cell r="J15015" t="str">
            <v>O1</v>
          </cell>
        </row>
        <row r="15016">
          <cell r="J15016" t="str">
            <v>O2</v>
          </cell>
        </row>
        <row r="15017">
          <cell r="J15017" t="str">
            <v>O4</v>
          </cell>
        </row>
        <row r="15018">
          <cell r="J15018" t="str">
            <v>O5</v>
          </cell>
        </row>
        <row r="15019">
          <cell r="J15019" t="str">
            <v>O8</v>
          </cell>
        </row>
        <row r="15020">
          <cell r="J15020" t="str">
            <v>P11</v>
          </cell>
        </row>
        <row r="15021">
          <cell r="J15021" t="str">
            <v>P13</v>
          </cell>
        </row>
        <row r="15022">
          <cell r="J15022" t="str">
            <v>P16</v>
          </cell>
        </row>
        <row r="15023">
          <cell r="J15023" t="str">
            <v>P30</v>
          </cell>
        </row>
        <row r="15024">
          <cell r="J15024" t="str">
            <v>P41</v>
          </cell>
        </row>
        <row r="15025">
          <cell r="J15025" t="str">
            <v>P49</v>
          </cell>
        </row>
        <row r="15026">
          <cell r="J15026" t="str">
            <v>P54</v>
          </cell>
        </row>
        <row r="15027">
          <cell r="J15027" t="str">
            <v>P61</v>
          </cell>
        </row>
        <row r="15028">
          <cell r="J15028" t="str">
            <v>P62</v>
          </cell>
        </row>
        <row r="15029">
          <cell r="J15029" t="str">
            <v>P64</v>
          </cell>
        </row>
        <row r="15030">
          <cell r="J15030" t="str">
            <v>P65</v>
          </cell>
        </row>
        <row r="15031">
          <cell r="J15031" t="str">
            <v>P66</v>
          </cell>
        </row>
        <row r="15032">
          <cell r="J15032" t="str">
            <v>P67</v>
          </cell>
        </row>
        <row r="15033">
          <cell r="J15033" t="str">
            <v>P71</v>
          </cell>
        </row>
        <row r="15034">
          <cell r="J15034" t="str">
            <v>P81</v>
          </cell>
        </row>
        <row r="15035">
          <cell r="J15035" t="str">
            <v>P83</v>
          </cell>
        </row>
        <row r="15036">
          <cell r="J15036" t="str">
            <v>P84</v>
          </cell>
        </row>
        <row r="15037">
          <cell r="J15037" t="str">
            <v>P99</v>
          </cell>
        </row>
        <row r="15038">
          <cell r="J15038" t="str">
            <v>S9122</v>
          </cell>
        </row>
        <row r="15039">
          <cell r="J15039" t="str">
            <v>T4522</v>
          </cell>
        </row>
        <row r="15040">
          <cell r="J15040" t="str">
            <v>T4541</v>
          </cell>
        </row>
        <row r="15041">
          <cell r="J15041" t="str">
            <v>P71</v>
          </cell>
        </row>
        <row r="15042">
          <cell r="J15042" t="str">
            <v>I11</v>
          </cell>
        </row>
        <row r="15043">
          <cell r="J15043" t="str">
            <v>I12</v>
          </cell>
        </row>
        <row r="15044">
          <cell r="J15044" t="str">
            <v>I13</v>
          </cell>
        </row>
        <row r="15045">
          <cell r="J15045" t="str">
            <v>O1</v>
          </cell>
        </row>
        <row r="15046">
          <cell r="J15046" t="str">
            <v>O2</v>
          </cell>
        </row>
        <row r="15047">
          <cell r="J15047" t="str">
            <v>O3</v>
          </cell>
        </row>
        <row r="15048">
          <cell r="J15048" t="str">
            <v>O5</v>
          </cell>
        </row>
        <row r="15049">
          <cell r="J15049" t="str">
            <v>O7</v>
          </cell>
        </row>
        <row r="15050">
          <cell r="J15050" t="str">
            <v>O8</v>
          </cell>
        </row>
        <row r="15051">
          <cell r="J15051" t="str">
            <v>O99</v>
          </cell>
        </row>
        <row r="15052">
          <cell r="J15052" t="str">
            <v>P11</v>
          </cell>
        </row>
        <row r="15053">
          <cell r="J15053" t="str">
            <v>P13</v>
          </cell>
        </row>
        <row r="15054">
          <cell r="J15054" t="str">
            <v>P14</v>
          </cell>
        </row>
        <row r="15055">
          <cell r="J15055" t="str">
            <v>P15</v>
          </cell>
        </row>
        <row r="15056">
          <cell r="J15056" t="str">
            <v>P16</v>
          </cell>
        </row>
        <row r="15057">
          <cell r="J15057" t="str">
            <v>P30</v>
          </cell>
        </row>
        <row r="15058">
          <cell r="J15058" t="str">
            <v>P41</v>
          </cell>
        </row>
        <row r="15059">
          <cell r="J15059" t="str">
            <v>P49</v>
          </cell>
        </row>
        <row r="15060">
          <cell r="J15060" t="str">
            <v>P51</v>
          </cell>
        </row>
        <row r="15061">
          <cell r="J15061" t="str">
            <v>P53</v>
          </cell>
        </row>
        <row r="15062">
          <cell r="J15062" t="str">
            <v>P54</v>
          </cell>
        </row>
        <row r="15063">
          <cell r="J15063" t="str">
            <v>P55</v>
          </cell>
        </row>
        <row r="15064">
          <cell r="J15064" t="str">
            <v>P61</v>
          </cell>
        </row>
        <row r="15065">
          <cell r="J15065" t="str">
            <v>P62</v>
          </cell>
        </row>
        <row r="15066">
          <cell r="J15066" t="str">
            <v>P63</v>
          </cell>
        </row>
        <row r="15067">
          <cell r="J15067" t="str">
            <v>P64</v>
          </cell>
        </row>
        <row r="15068">
          <cell r="J15068" t="str">
            <v>P65</v>
          </cell>
        </row>
        <row r="15069">
          <cell r="J15069" t="str">
            <v>P66</v>
          </cell>
        </row>
        <row r="15070">
          <cell r="J15070" t="str">
            <v>P67</v>
          </cell>
        </row>
        <row r="15071">
          <cell r="J15071" t="str">
            <v>P71</v>
          </cell>
        </row>
        <row r="15072">
          <cell r="J15072" t="str">
            <v>P81</v>
          </cell>
        </row>
        <row r="15073">
          <cell r="J15073" t="str">
            <v>P82</v>
          </cell>
        </row>
        <row r="15074">
          <cell r="J15074" t="str">
            <v>P83</v>
          </cell>
        </row>
        <row r="15075">
          <cell r="J15075" t="str">
            <v>P84</v>
          </cell>
        </row>
        <row r="15076">
          <cell r="J15076" t="str">
            <v>P85</v>
          </cell>
        </row>
        <row r="15077">
          <cell r="J15077" t="str">
            <v>P86</v>
          </cell>
        </row>
        <row r="15078">
          <cell r="J15078" t="str">
            <v>P87</v>
          </cell>
        </row>
        <row r="15079">
          <cell r="J15079" t="str">
            <v>P88</v>
          </cell>
        </row>
        <row r="15080">
          <cell r="J15080" t="str">
            <v>P99</v>
          </cell>
        </row>
        <row r="15081">
          <cell r="J15081" t="str">
            <v>S5102</v>
          </cell>
        </row>
        <row r="15082">
          <cell r="J15082" t="str">
            <v>S5130</v>
          </cell>
        </row>
        <row r="15083">
          <cell r="J15083" t="str">
            <v>S9122</v>
          </cell>
        </row>
        <row r="15084">
          <cell r="J15084" t="str">
            <v>S9123</v>
          </cell>
        </row>
        <row r="15085">
          <cell r="J15085" t="str">
            <v>T1019</v>
          </cell>
        </row>
        <row r="15086">
          <cell r="J15086" t="str">
            <v>T2022</v>
          </cell>
        </row>
        <row r="15087">
          <cell r="J15087" t="str">
            <v>T2029</v>
          </cell>
        </row>
        <row r="15088">
          <cell r="J15088" t="str">
            <v>T4522</v>
          </cell>
        </row>
        <row r="15089">
          <cell r="J15089" t="str">
            <v>T4541</v>
          </cell>
        </row>
        <row r="15090">
          <cell r="J15090" t="str">
            <v>O1</v>
          </cell>
        </row>
        <row r="15091">
          <cell r="J15091" t="str">
            <v>O8</v>
          </cell>
        </row>
        <row r="15092">
          <cell r="J15092" t="str">
            <v>P41</v>
          </cell>
        </row>
        <row r="15093">
          <cell r="J15093" t="str">
            <v>P49</v>
          </cell>
        </row>
        <row r="15094">
          <cell r="J15094" t="str">
            <v>P51</v>
          </cell>
        </row>
        <row r="15095">
          <cell r="J15095" t="str">
            <v>P61</v>
          </cell>
        </row>
        <row r="15096">
          <cell r="J15096" t="str">
            <v>P65</v>
          </cell>
        </row>
        <row r="15097">
          <cell r="J15097" t="str">
            <v>P66</v>
          </cell>
        </row>
        <row r="15098">
          <cell r="J15098" t="str">
            <v>P67</v>
          </cell>
        </row>
        <row r="15099">
          <cell r="J15099" t="str">
            <v>P81</v>
          </cell>
        </row>
        <row r="15100">
          <cell r="J15100" t="str">
            <v>99601</v>
          </cell>
        </row>
        <row r="15101">
          <cell r="J15101" t="str">
            <v>H81</v>
          </cell>
        </row>
        <row r="15102">
          <cell r="J15102" t="str">
            <v>I11</v>
          </cell>
        </row>
        <row r="15103">
          <cell r="J15103" t="str">
            <v>I12</v>
          </cell>
        </row>
        <row r="15104">
          <cell r="J15104" t="str">
            <v>I13</v>
          </cell>
        </row>
        <row r="15105">
          <cell r="J15105" t="str">
            <v>I14</v>
          </cell>
        </row>
        <row r="15106">
          <cell r="J15106" t="str">
            <v>I99</v>
          </cell>
        </row>
        <row r="15107">
          <cell r="J15107" t="str">
            <v>L35</v>
          </cell>
        </row>
        <row r="15108">
          <cell r="J15108" t="str">
            <v>O1</v>
          </cell>
        </row>
        <row r="15109">
          <cell r="J15109" t="str">
            <v>O2</v>
          </cell>
        </row>
        <row r="15110">
          <cell r="J15110" t="str">
            <v>O3</v>
          </cell>
        </row>
        <row r="15111">
          <cell r="J15111" t="str">
            <v>O4</v>
          </cell>
        </row>
        <row r="15112">
          <cell r="J15112" t="str">
            <v>O5</v>
          </cell>
        </row>
        <row r="15113">
          <cell r="J15113" t="str">
            <v>O6</v>
          </cell>
        </row>
        <row r="15114">
          <cell r="J15114" t="str">
            <v>O7</v>
          </cell>
        </row>
        <row r="15115">
          <cell r="J15115" t="str">
            <v>O8</v>
          </cell>
        </row>
        <row r="15116">
          <cell r="J15116" t="str">
            <v>O99</v>
          </cell>
        </row>
        <row r="15117">
          <cell r="J15117" t="str">
            <v>P11</v>
          </cell>
        </row>
        <row r="15118">
          <cell r="J15118" t="str">
            <v>P13</v>
          </cell>
        </row>
        <row r="15119">
          <cell r="J15119" t="str">
            <v>P14</v>
          </cell>
        </row>
        <row r="15120">
          <cell r="J15120" t="str">
            <v>P15</v>
          </cell>
        </row>
        <row r="15121">
          <cell r="J15121" t="str">
            <v>P16</v>
          </cell>
        </row>
        <row r="15122">
          <cell r="J15122" t="str">
            <v>P30</v>
          </cell>
        </row>
        <row r="15123">
          <cell r="J15123" t="str">
            <v>P41</v>
          </cell>
        </row>
        <row r="15124">
          <cell r="J15124" t="str">
            <v>P46</v>
          </cell>
        </row>
        <row r="15125">
          <cell r="J15125" t="str">
            <v>P49</v>
          </cell>
        </row>
        <row r="15126">
          <cell r="J15126" t="str">
            <v>P51</v>
          </cell>
        </row>
        <row r="15127">
          <cell r="J15127" t="str">
            <v>P53</v>
          </cell>
        </row>
        <row r="15128">
          <cell r="J15128" t="str">
            <v>P54</v>
          </cell>
        </row>
        <row r="15129">
          <cell r="J15129" t="str">
            <v>P55</v>
          </cell>
        </row>
        <row r="15130">
          <cell r="J15130" t="str">
            <v>P61</v>
          </cell>
        </row>
        <row r="15131">
          <cell r="J15131" t="str">
            <v>P62</v>
          </cell>
        </row>
        <row r="15132">
          <cell r="J15132" t="str">
            <v>P63</v>
          </cell>
        </row>
        <row r="15133">
          <cell r="J15133" t="str">
            <v>P64</v>
          </cell>
        </row>
        <row r="15134">
          <cell r="J15134" t="str">
            <v>P65</v>
          </cell>
        </row>
        <row r="15135">
          <cell r="J15135" t="str">
            <v>P66</v>
          </cell>
        </row>
        <row r="15136">
          <cell r="J15136" t="str">
            <v>P67</v>
          </cell>
        </row>
        <row r="15137">
          <cell r="J15137" t="str">
            <v>P69</v>
          </cell>
        </row>
        <row r="15138">
          <cell r="J15138" t="str">
            <v>P71</v>
          </cell>
        </row>
        <row r="15139">
          <cell r="J15139" t="str">
            <v>P72</v>
          </cell>
        </row>
        <row r="15140">
          <cell r="J15140" t="str">
            <v>P81</v>
          </cell>
        </row>
        <row r="15141">
          <cell r="J15141" t="str">
            <v>P83</v>
          </cell>
        </row>
        <row r="15142">
          <cell r="J15142" t="str">
            <v>P84</v>
          </cell>
        </row>
        <row r="15143">
          <cell r="J15143" t="str">
            <v>P85</v>
          </cell>
        </row>
        <row r="15144">
          <cell r="J15144" t="str">
            <v>P86</v>
          </cell>
        </row>
        <row r="15145">
          <cell r="J15145" t="str">
            <v>P87</v>
          </cell>
        </row>
        <row r="15146">
          <cell r="J15146" t="str">
            <v>P88</v>
          </cell>
        </row>
        <row r="15147">
          <cell r="J15147" t="str">
            <v>P99</v>
          </cell>
        </row>
        <row r="15148">
          <cell r="J15148" t="str">
            <v>T4522</v>
          </cell>
        </row>
        <row r="15149">
          <cell r="J15149" t="str">
            <v>T4541</v>
          </cell>
        </row>
        <row r="15150">
          <cell r="J15150" t="str">
            <v>H81</v>
          </cell>
        </row>
        <row r="15151">
          <cell r="J15151" t="str">
            <v>I11</v>
          </cell>
        </row>
        <row r="15152">
          <cell r="J15152" t="str">
            <v>L22</v>
          </cell>
        </row>
        <row r="15153">
          <cell r="J15153" t="str">
            <v>O3</v>
          </cell>
        </row>
        <row r="15154">
          <cell r="J15154" t="str">
            <v>O4</v>
          </cell>
        </row>
        <row r="15155">
          <cell r="J15155" t="str">
            <v>O8</v>
          </cell>
        </row>
        <row r="15156">
          <cell r="J15156" t="str">
            <v>P15</v>
          </cell>
        </row>
        <row r="15157">
          <cell r="J15157" t="str">
            <v>P30</v>
          </cell>
        </row>
        <row r="15158">
          <cell r="J15158" t="str">
            <v>P41</v>
          </cell>
        </row>
        <row r="15159">
          <cell r="J15159" t="str">
            <v>P49</v>
          </cell>
        </row>
        <row r="15160">
          <cell r="J15160" t="str">
            <v>P66</v>
          </cell>
        </row>
        <row r="15161">
          <cell r="J15161" t="str">
            <v>P67</v>
          </cell>
        </row>
        <row r="15162">
          <cell r="J15162" t="str">
            <v>P81</v>
          </cell>
        </row>
        <row r="15163">
          <cell r="J15163" t="str">
            <v>P83</v>
          </cell>
        </row>
        <row r="15164">
          <cell r="J15164" t="str">
            <v>H81</v>
          </cell>
        </row>
        <row r="15165">
          <cell r="J15165" t="str">
            <v>I11</v>
          </cell>
        </row>
        <row r="15166">
          <cell r="J15166" t="str">
            <v>O4</v>
          </cell>
        </row>
        <row r="15167">
          <cell r="J15167" t="str">
            <v>P15</v>
          </cell>
        </row>
        <row r="15168">
          <cell r="J15168" t="str">
            <v>P30</v>
          </cell>
        </row>
        <row r="15169">
          <cell r="J15169" t="str">
            <v>P41</v>
          </cell>
        </row>
        <row r="15170">
          <cell r="J15170" t="str">
            <v>P49</v>
          </cell>
        </row>
        <row r="15171">
          <cell r="J15171" t="str">
            <v>P62</v>
          </cell>
        </row>
        <row r="15172">
          <cell r="J15172" t="str">
            <v>P66</v>
          </cell>
        </row>
        <row r="15173">
          <cell r="J15173" t="str">
            <v>P67</v>
          </cell>
        </row>
        <row r="15174">
          <cell r="J15174" t="str">
            <v>I11</v>
          </cell>
        </row>
        <row r="15175">
          <cell r="J15175" t="str">
            <v>I13</v>
          </cell>
        </row>
        <row r="15176">
          <cell r="J15176" t="str">
            <v>O1</v>
          </cell>
        </row>
        <row r="15177">
          <cell r="J15177" t="str">
            <v>O2</v>
          </cell>
        </row>
        <row r="15178">
          <cell r="J15178" t="str">
            <v>O3</v>
          </cell>
        </row>
        <row r="15179">
          <cell r="J15179" t="str">
            <v>O8</v>
          </cell>
        </row>
        <row r="15180">
          <cell r="J15180" t="str">
            <v>P11</v>
          </cell>
        </row>
        <row r="15181">
          <cell r="J15181" t="str">
            <v>P13</v>
          </cell>
        </row>
        <row r="15182">
          <cell r="J15182" t="str">
            <v>P14</v>
          </cell>
        </row>
        <row r="15183">
          <cell r="J15183" t="str">
            <v>P15</v>
          </cell>
        </row>
        <row r="15184">
          <cell r="J15184" t="str">
            <v>P16</v>
          </cell>
        </row>
        <row r="15185">
          <cell r="J15185" t="str">
            <v>P30</v>
          </cell>
        </row>
        <row r="15186">
          <cell r="J15186" t="str">
            <v>P41</v>
          </cell>
        </row>
        <row r="15187">
          <cell r="J15187" t="str">
            <v>P46</v>
          </cell>
        </row>
        <row r="15188">
          <cell r="J15188" t="str">
            <v>P49</v>
          </cell>
        </row>
        <row r="15189">
          <cell r="J15189" t="str">
            <v>P51</v>
          </cell>
        </row>
        <row r="15190">
          <cell r="J15190" t="str">
            <v>P53</v>
          </cell>
        </row>
        <row r="15191">
          <cell r="J15191" t="str">
            <v>P61</v>
          </cell>
        </row>
        <row r="15192">
          <cell r="J15192" t="str">
            <v>P62</v>
          </cell>
        </row>
        <row r="15193">
          <cell r="J15193" t="str">
            <v>P64</v>
          </cell>
        </row>
        <row r="15194">
          <cell r="J15194" t="str">
            <v>P65</v>
          </cell>
        </row>
        <row r="15195">
          <cell r="J15195" t="str">
            <v>P66</v>
          </cell>
        </row>
        <row r="15196">
          <cell r="J15196" t="str">
            <v>P67</v>
          </cell>
        </row>
        <row r="15197">
          <cell r="J15197" t="str">
            <v>P71</v>
          </cell>
        </row>
        <row r="15198">
          <cell r="J15198" t="str">
            <v>P81</v>
          </cell>
        </row>
        <row r="15199">
          <cell r="J15199" t="str">
            <v>P83</v>
          </cell>
        </row>
        <row r="15200">
          <cell r="J15200" t="str">
            <v>P84</v>
          </cell>
        </row>
        <row r="15201">
          <cell r="J15201" t="str">
            <v>P99</v>
          </cell>
        </row>
        <row r="15202">
          <cell r="J15202" t="str">
            <v>S9122</v>
          </cell>
        </row>
        <row r="15203">
          <cell r="J15203" t="str">
            <v>T4522</v>
          </cell>
        </row>
        <row r="15204">
          <cell r="J15204" t="str">
            <v>T4541</v>
          </cell>
        </row>
        <row r="15205">
          <cell r="J15205" t="str">
            <v>O5</v>
          </cell>
        </row>
        <row r="15206">
          <cell r="J15206" t="str">
            <v>P41</v>
          </cell>
        </row>
        <row r="15207">
          <cell r="J15207" t="str">
            <v>P64</v>
          </cell>
        </row>
        <row r="15208">
          <cell r="J15208" t="str">
            <v>H81</v>
          </cell>
        </row>
        <row r="15209">
          <cell r="J15209" t="str">
            <v>I11</v>
          </cell>
        </row>
        <row r="15210">
          <cell r="J15210" t="str">
            <v>I12</v>
          </cell>
        </row>
        <row r="15211">
          <cell r="J15211" t="str">
            <v>I13</v>
          </cell>
        </row>
        <row r="15212">
          <cell r="J15212" t="str">
            <v>I14</v>
          </cell>
        </row>
        <row r="15213">
          <cell r="J15213" t="str">
            <v>I99</v>
          </cell>
        </row>
        <row r="15214">
          <cell r="J15214" t="str">
            <v>O1</v>
          </cell>
        </row>
        <row r="15215">
          <cell r="J15215" t="str">
            <v>O2</v>
          </cell>
        </row>
        <row r="15216">
          <cell r="J15216" t="str">
            <v>O3</v>
          </cell>
        </row>
        <row r="15217">
          <cell r="J15217" t="str">
            <v>O4</v>
          </cell>
        </row>
        <row r="15218">
          <cell r="J15218" t="str">
            <v>O5</v>
          </cell>
        </row>
        <row r="15219">
          <cell r="J15219" t="str">
            <v>O6</v>
          </cell>
        </row>
        <row r="15220">
          <cell r="J15220" t="str">
            <v>O7</v>
          </cell>
        </row>
        <row r="15221">
          <cell r="J15221" t="str">
            <v>O8</v>
          </cell>
        </row>
        <row r="15222">
          <cell r="J15222" t="str">
            <v>O99</v>
          </cell>
        </row>
        <row r="15223">
          <cell r="J15223" t="str">
            <v>P11</v>
          </cell>
        </row>
        <row r="15224">
          <cell r="J15224" t="str">
            <v>P13</v>
          </cell>
        </row>
        <row r="15225">
          <cell r="J15225" t="str">
            <v>P14</v>
          </cell>
        </row>
        <row r="15226">
          <cell r="J15226" t="str">
            <v>P15</v>
          </cell>
        </row>
        <row r="15227">
          <cell r="J15227" t="str">
            <v>P16</v>
          </cell>
        </row>
        <row r="15228">
          <cell r="J15228" t="str">
            <v>P30</v>
          </cell>
        </row>
        <row r="15229">
          <cell r="J15229" t="str">
            <v>P41</v>
          </cell>
        </row>
        <row r="15230">
          <cell r="J15230" t="str">
            <v>P46</v>
          </cell>
        </row>
        <row r="15231">
          <cell r="J15231" t="str">
            <v>P47</v>
          </cell>
        </row>
        <row r="15232">
          <cell r="J15232" t="str">
            <v>P49</v>
          </cell>
        </row>
        <row r="15233">
          <cell r="J15233" t="str">
            <v>P51</v>
          </cell>
        </row>
        <row r="15234">
          <cell r="J15234" t="str">
            <v>P53</v>
          </cell>
        </row>
        <row r="15235">
          <cell r="J15235" t="str">
            <v>P54</v>
          </cell>
        </row>
        <row r="15236">
          <cell r="J15236" t="str">
            <v>P61</v>
          </cell>
        </row>
        <row r="15237">
          <cell r="J15237" t="str">
            <v>P62</v>
          </cell>
        </row>
        <row r="15238">
          <cell r="J15238" t="str">
            <v>P63</v>
          </cell>
        </row>
        <row r="15239">
          <cell r="J15239" t="str">
            <v>P64</v>
          </cell>
        </row>
        <row r="15240">
          <cell r="J15240" t="str">
            <v>P65</v>
          </cell>
        </row>
        <row r="15241">
          <cell r="J15241" t="str">
            <v>P66</v>
          </cell>
        </row>
        <row r="15242">
          <cell r="J15242" t="str">
            <v>P67</v>
          </cell>
        </row>
        <row r="15243">
          <cell r="J15243" t="str">
            <v>P71</v>
          </cell>
        </row>
        <row r="15244">
          <cell r="J15244" t="str">
            <v>P72</v>
          </cell>
        </row>
        <row r="15245">
          <cell r="J15245" t="str">
            <v>P81</v>
          </cell>
        </row>
        <row r="15246">
          <cell r="J15246" t="str">
            <v>P82</v>
          </cell>
        </row>
        <row r="15247">
          <cell r="J15247" t="str">
            <v>P83</v>
          </cell>
        </row>
        <row r="15248">
          <cell r="J15248" t="str">
            <v>P84</v>
          </cell>
        </row>
        <row r="15249">
          <cell r="J15249" t="str">
            <v>P87</v>
          </cell>
        </row>
        <row r="15250">
          <cell r="J15250" t="str">
            <v>P88</v>
          </cell>
        </row>
        <row r="15251">
          <cell r="J15251" t="str">
            <v>P99</v>
          </cell>
        </row>
        <row r="15252">
          <cell r="J15252" t="str">
            <v>T4522</v>
          </cell>
        </row>
        <row r="15253">
          <cell r="J15253" t="str">
            <v>T4541</v>
          </cell>
        </row>
        <row r="15254">
          <cell r="J15254" t="str">
            <v>I12</v>
          </cell>
        </row>
        <row r="15255">
          <cell r="J15255" t="str">
            <v>O1</v>
          </cell>
        </row>
        <row r="15256">
          <cell r="J15256" t="str">
            <v>O4</v>
          </cell>
        </row>
        <row r="15257">
          <cell r="J15257" t="str">
            <v>O8</v>
          </cell>
        </row>
        <row r="15258">
          <cell r="J15258" t="str">
            <v>P11</v>
          </cell>
        </row>
        <row r="15259">
          <cell r="J15259" t="str">
            <v>P16</v>
          </cell>
        </row>
        <row r="15260">
          <cell r="J15260" t="str">
            <v>P30</v>
          </cell>
        </row>
        <row r="15261">
          <cell r="J15261" t="str">
            <v>P41</v>
          </cell>
        </row>
        <row r="15262">
          <cell r="J15262" t="str">
            <v>P49</v>
          </cell>
        </row>
        <row r="15263">
          <cell r="J15263" t="str">
            <v>P61</v>
          </cell>
        </row>
        <row r="15264">
          <cell r="J15264" t="str">
            <v>P62</v>
          </cell>
        </row>
        <row r="15265">
          <cell r="J15265" t="str">
            <v>P64</v>
          </cell>
        </row>
        <row r="15266">
          <cell r="J15266" t="str">
            <v>P65</v>
          </cell>
        </row>
        <row r="15267">
          <cell r="J15267" t="str">
            <v>P66</v>
          </cell>
        </row>
        <row r="15268">
          <cell r="J15268" t="str">
            <v>P67</v>
          </cell>
        </row>
        <row r="15269">
          <cell r="J15269" t="str">
            <v>P81</v>
          </cell>
        </row>
        <row r="15270">
          <cell r="J15270" t="str">
            <v>P83</v>
          </cell>
        </row>
        <row r="15271">
          <cell r="J15271" t="str">
            <v>P84</v>
          </cell>
        </row>
        <row r="15272">
          <cell r="J15272" t="str">
            <v>S5161</v>
          </cell>
        </row>
        <row r="15273">
          <cell r="J15273" t="str">
            <v>S9122</v>
          </cell>
        </row>
        <row r="15274">
          <cell r="J15274" t="str">
            <v>S9123</v>
          </cell>
        </row>
        <row r="15275">
          <cell r="J15275" t="str">
            <v>S9124</v>
          </cell>
        </row>
        <row r="15276">
          <cell r="J15276" t="str">
            <v>T4522</v>
          </cell>
        </row>
        <row r="15277">
          <cell r="J15277" t="str">
            <v>T4541</v>
          </cell>
        </row>
        <row r="15278">
          <cell r="J15278" t="str">
            <v>I11</v>
          </cell>
        </row>
        <row r="15279">
          <cell r="J15279" t="str">
            <v>O1</v>
          </cell>
        </row>
        <row r="15280">
          <cell r="J15280" t="str">
            <v>O4</v>
          </cell>
        </row>
        <row r="15281">
          <cell r="J15281" t="str">
            <v>O5</v>
          </cell>
        </row>
        <row r="15282">
          <cell r="J15282" t="str">
            <v>O8</v>
          </cell>
        </row>
        <row r="15283">
          <cell r="J15283" t="str">
            <v>P15</v>
          </cell>
        </row>
        <row r="15284">
          <cell r="J15284" t="str">
            <v>P30</v>
          </cell>
        </row>
        <row r="15285">
          <cell r="J15285" t="str">
            <v>P41</v>
          </cell>
        </row>
        <row r="15286">
          <cell r="J15286" t="str">
            <v>P46</v>
          </cell>
        </row>
        <row r="15287">
          <cell r="J15287" t="str">
            <v>P51</v>
          </cell>
        </row>
        <row r="15288">
          <cell r="J15288" t="str">
            <v>P54</v>
          </cell>
        </row>
        <row r="15289">
          <cell r="J15289" t="str">
            <v>P61</v>
          </cell>
        </row>
        <row r="15290">
          <cell r="J15290" t="str">
            <v>P64</v>
          </cell>
        </row>
        <row r="15291">
          <cell r="J15291" t="str">
            <v>P65</v>
          </cell>
        </row>
        <row r="15292">
          <cell r="J15292" t="str">
            <v>P66</v>
          </cell>
        </row>
        <row r="15293">
          <cell r="J15293" t="str">
            <v>P67</v>
          </cell>
        </row>
        <row r="15294">
          <cell r="J15294" t="str">
            <v>P71</v>
          </cell>
        </row>
        <row r="15295">
          <cell r="J15295" t="str">
            <v>P81</v>
          </cell>
        </row>
        <row r="15296">
          <cell r="J15296" t="str">
            <v>P83</v>
          </cell>
        </row>
        <row r="15297">
          <cell r="J15297" t="str">
            <v>P84</v>
          </cell>
        </row>
        <row r="15298">
          <cell r="J15298" t="str">
            <v>P88</v>
          </cell>
        </row>
        <row r="15299">
          <cell r="J15299" t="str">
            <v>P99</v>
          </cell>
        </row>
        <row r="15300">
          <cell r="J15300" t="str">
            <v>T4522</v>
          </cell>
        </row>
        <row r="15301">
          <cell r="J15301" t="str">
            <v>T4541</v>
          </cell>
        </row>
        <row r="15302">
          <cell r="J15302" t="str">
            <v>I13</v>
          </cell>
        </row>
        <row r="15303">
          <cell r="J15303" t="str">
            <v>O1</v>
          </cell>
        </row>
        <row r="15304">
          <cell r="J15304" t="str">
            <v>O4</v>
          </cell>
        </row>
        <row r="15305">
          <cell r="J15305" t="str">
            <v>P30</v>
          </cell>
        </row>
        <row r="15306">
          <cell r="J15306" t="str">
            <v>P41</v>
          </cell>
        </row>
        <row r="15307">
          <cell r="J15307" t="str">
            <v>P61</v>
          </cell>
        </row>
        <row r="15308">
          <cell r="J15308" t="str">
            <v>P67</v>
          </cell>
        </row>
        <row r="15309">
          <cell r="J15309" t="str">
            <v>P71</v>
          </cell>
        </row>
        <row r="15310">
          <cell r="J15310" t="str">
            <v>P81</v>
          </cell>
        </row>
        <row r="15311">
          <cell r="J15311" t="str">
            <v>P83</v>
          </cell>
        </row>
        <row r="15312">
          <cell r="J15312" t="str">
            <v>P99</v>
          </cell>
        </row>
        <row r="15313">
          <cell r="J15313" t="str">
            <v>L22</v>
          </cell>
        </row>
        <row r="15314">
          <cell r="J15314" t="str">
            <v>O1</v>
          </cell>
        </row>
        <row r="15315">
          <cell r="J15315" t="str">
            <v>O2</v>
          </cell>
        </row>
        <row r="15316">
          <cell r="J15316" t="str">
            <v>O3</v>
          </cell>
        </row>
        <row r="15317">
          <cell r="J15317" t="str">
            <v>O5</v>
          </cell>
        </row>
        <row r="15318">
          <cell r="J15318" t="str">
            <v>O8</v>
          </cell>
        </row>
        <row r="15319">
          <cell r="J15319" t="str">
            <v>O99</v>
          </cell>
        </row>
        <row r="15320">
          <cell r="J15320" t="str">
            <v>P11</v>
          </cell>
        </row>
        <row r="15321">
          <cell r="J15321" t="str">
            <v>P14</v>
          </cell>
        </row>
        <row r="15322">
          <cell r="J15322" t="str">
            <v>P15</v>
          </cell>
        </row>
        <row r="15323">
          <cell r="J15323" t="str">
            <v>P16</v>
          </cell>
        </row>
        <row r="15324">
          <cell r="J15324" t="str">
            <v>P30</v>
          </cell>
        </row>
        <row r="15325">
          <cell r="J15325" t="str">
            <v>P41</v>
          </cell>
        </row>
        <row r="15326">
          <cell r="J15326" t="str">
            <v>P49</v>
          </cell>
        </row>
        <row r="15327">
          <cell r="J15327" t="str">
            <v>P61</v>
          </cell>
        </row>
        <row r="15328">
          <cell r="J15328" t="str">
            <v>P65</v>
          </cell>
        </row>
        <row r="15329">
          <cell r="J15329" t="str">
            <v>P66</v>
          </cell>
        </row>
        <row r="15330">
          <cell r="J15330" t="str">
            <v>P67</v>
          </cell>
        </row>
        <row r="15331">
          <cell r="J15331" t="str">
            <v>P81</v>
          </cell>
        </row>
        <row r="15332">
          <cell r="J15332" t="str">
            <v>P83</v>
          </cell>
        </row>
        <row r="15333">
          <cell r="J15333" t="str">
            <v>P84</v>
          </cell>
        </row>
        <row r="15334">
          <cell r="J15334" t="str">
            <v>P87</v>
          </cell>
        </row>
        <row r="15335">
          <cell r="J15335" t="str">
            <v>P88</v>
          </cell>
        </row>
        <row r="15336">
          <cell r="J15336" t="str">
            <v>I11</v>
          </cell>
        </row>
        <row r="15337">
          <cell r="J15337" t="str">
            <v>L22</v>
          </cell>
        </row>
        <row r="15338">
          <cell r="J15338" t="str">
            <v>O99</v>
          </cell>
        </row>
        <row r="15339">
          <cell r="J15339" t="str">
            <v>P11</v>
          </cell>
        </row>
        <row r="15340">
          <cell r="J15340" t="str">
            <v>P30</v>
          </cell>
        </row>
        <row r="15341">
          <cell r="J15341" t="str">
            <v>P41</v>
          </cell>
        </row>
        <row r="15342">
          <cell r="J15342" t="str">
            <v>P62</v>
          </cell>
        </row>
        <row r="15343">
          <cell r="J15343" t="str">
            <v>P64</v>
          </cell>
        </row>
        <row r="15344">
          <cell r="J15344" t="str">
            <v>P66</v>
          </cell>
        </row>
        <row r="15345">
          <cell r="J15345" t="str">
            <v>P81</v>
          </cell>
        </row>
        <row r="15346">
          <cell r="J15346" t="str">
            <v>P83</v>
          </cell>
        </row>
        <row r="15347">
          <cell r="J15347" t="str">
            <v>P84</v>
          </cell>
        </row>
        <row r="15348">
          <cell r="J15348" t="str">
            <v>H81</v>
          </cell>
        </row>
        <row r="15349">
          <cell r="J15349" t="str">
            <v>I11</v>
          </cell>
        </row>
        <row r="15350">
          <cell r="J15350" t="str">
            <v>I12</v>
          </cell>
        </row>
        <row r="15351">
          <cell r="J15351" t="str">
            <v>I13</v>
          </cell>
        </row>
        <row r="15352">
          <cell r="J15352" t="str">
            <v>O1</v>
          </cell>
        </row>
        <row r="15353">
          <cell r="J15353" t="str">
            <v>O2</v>
          </cell>
        </row>
        <row r="15354">
          <cell r="J15354" t="str">
            <v>O3</v>
          </cell>
        </row>
        <row r="15355">
          <cell r="J15355" t="str">
            <v>O4</v>
          </cell>
        </row>
        <row r="15356">
          <cell r="J15356" t="str">
            <v>O5</v>
          </cell>
        </row>
        <row r="15357">
          <cell r="J15357" t="str">
            <v>O7</v>
          </cell>
        </row>
        <row r="15358">
          <cell r="J15358" t="str">
            <v>O8</v>
          </cell>
        </row>
        <row r="15359">
          <cell r="J15359" t="str">
            <v>O99</v>
          </cell>
        </row>
        <row r="15360">
          <cell r="J15360" t="str">
            <v>P11</v>
          </cell>
        </row>
        <row r="15361">
          <cell r="J15361" t="str">
            <v>P13</v>
          </cell>
        </row>
        <row r="15362">
          <cell r="J15362" t="str">
            <v>P14</v>
          </cell>
        </row>
        <row r="15363">
          <cell r="J15363" t="str">
            <v>P15</v>
          </cell>
        </row>
        <row r="15364">
          <cell r="J15364" t="str">
            <v>P16</v>
          </cell>
        </row>
        <row r="15365">
          <cell r="J15365" t="str">
            <v>P30</v>
          </cell>
        </row>
        <row r="15366">
          <cell r="J15366" t="str">
            <v>P41</v>
          </cell>
        </row>
        <row r="15367">
          <cell r="J15367" t="str">
            <v>P42</v>
          </cell>
        </row>
        <row r="15368">
          <cell r="J15368" t="str">
            <v>P46</v>
          </cell>
        </row>
        <row r="15369">
          <cell r="J15369" t="str">
            <v>P49</v>
          </cell>
        </row>
        <row r="15370">
          <cell r="J15370" t="str">
            <v>P51</v>
          </cell>
        </row>
        <row r="15371">
          <cell r="J15371" t="str">
            <v>P53</v>
          </cell>
        </row>
        <row r="15372">
          <cell r="J15372" t="str">
            <v>P54</v>
          </cell>
        </row>
        <row r="15373">
          <cell r="J15373" t="str">
            <v>P55</v>
          </cell>
        </row>
        <row r="15374">
          <cell r="J15374" t="str">
            <v>P61</v>
          </cell>
        </row>
        <row r="15375">
          <cell r="J15375" t="str">
            <v>P62</v>
          </cell>
        </row>
        <row r="15376">
          <cell r="J15376" t="str">
            <v>P63</v>
          </cell>
        </row>
        <row r="15377">
          <cell r="J15377" t="str">
            <v>P64</v>
          </cell>
        </row>
        <row r="15378">
          <cell r="J15378" t="str">
            <v>P65</v>
          </cell>
        </row>
        <row r="15379">
          <cell r="J15379" t="str">
            <v>P66</v>
          </cell>
        </row>
        <row r="15380">
          <cell r="J15380" t="str">
            <v>P67</v>
          </cell>
        </row>
        <row r="15381">
          <cell r="J15381" t="str">
            <v>P71</v>
          </cell>
        </row>
        <row r="15382">
          <cell r="J15382" t="str">
            <v>P81</v>
          </cell>
        </row>
        <row r="15383">
          <cell r="J15383" t="str">
            <v>P83</v>
          </cell>
        </row>
        <row r="15384">
          <cell r="J15384" t="str">
            <v>P84</v>
          </cell>
        </row>
        <row r="15385">
          <cell r="J15385" t="str">
            <v>P86</v>
          </cell>
        </row>
        <row r="15386">
          <cell r="J15386" t="str">
            <v>P87</v>
          </cell>
        </row>
        <row r="15387">
          <cell r="J15387" t="str">
            <v>P88</v>
          </cell>
        </row>
        <row r="15388">
          <cell r="J15388" t="str">
            <v>P99</v>
          </cell>
        </row>
        <row r="15389">
          <cell r="J15389" t="str">
            <v>S5130</v>
          </cell>
        </row>
        <row r="15390">
          <cell r="J15390" t="str">
            <v>S5140</v>
          </cell>
        </row>
        <row r="15391">
          <cell r="J15391" t="str">
            <v>S5161</v>
          </cell>
        </row>
        <row r="15392">
          <cell r="J15392" t="str">
            <v>S5170</v>
          </cell>
        </row>
        <row r="15393">
          <cell r="J15393" t="str">
            <v>S9122</v>
          </cell>
        </row>
        <row r="15394">
          <cell r="J15394" t="str">
            <v>S9123</v>
          </cell>
        </row>
        <row r="15395">
          <cell r="J15395" t="str">
            <v>S9124</v>
          </cell>
        </row>
        <row r="15396">
          <cell r="J15396" t="str">
            <v>T2022</v>
          </cell>
        </row>
        <row r="15397">
          <cell r="J15397" t="str">
            <v>T2028</v>
          </cell>
        </row>
        <row r="15398">
          <cell r="J15398" t="str">
            <v>T4522</v>
          </cell>
        </row>
        <row r="15399">
          <cell r="J15399" t="str">
            <v>T4541</v>
          </cell>
        </row>
        <row r="15400">
          <cell r="J15400" t="str">
            <v>P41</v>
          </cell>
        </row>
        <row r="15401">
          <cell r="J15401" t="str">
            <v>P67</v>
          </cell>
        </row>
        <row r="15402">
          <cell r="J15402" t="str">
            <v>P81</v>
          </cell>
        </row>
        <row r="15403">
          <cell r="J15403" t="str">
            <v>H81</v>
          </cell>
        </row>
        <row r="15404">
          <cell r="J15404" t="str">
            <v>I11</v>
          </cell>
        </row>
        <row r="15405">
          <cell r="J15405" t="str">
            <v>I12</v>
          </cell>
        </row>
        <row r="15406">
          <cell r="J15406" t="str">
            <v>I13</v>
          </cell>
        </row>
        <row r="15407">
          <cell r="J15407" t="str">
            <v>I14</v>
          </cell>
        </row>
        <row r="15408">
          <cell r="J15408" t="str">
            <v>I99</v>
          </cell>
        </row>
        <row r="15409">
          <cell r="J15409" t="str">
            <v>L22</v>
          </cell>
        </row>
        <row r="15410">
          <cell r="J15410" t="str">
            <v>O1</v>
          </cell>
        </row>
        <row r="15411">
          <cell r="J15411" t="str">
            <v>O2</v>
          </cell>
        </row>
        <row r="15412">
          <cell r="J15412" t="str">
            <v>O3</v>
          </cell>
        </row>
        <row r="15413">
          <cell r="J15413" t="str">
            <v>O4</v>
          </cell>
        </row>
        <row r="15414">
          <cell r="J15414" t="str">
            <v>O5</v>
          </cell>
        </row>
        <row r="15415">
          <cell r="J15415" t="str">
            <v>O6</v>
          </cell>
        </row>
        <row r="15416">
          <cell r="J15416" t="str">
            <v>O7</v>
          </cell>
        </row>
        <row r="15417">
          <cell r="J15417" t="str">
            <v>O8</v>
          </cell>
        </row>
        <row r="15418">
          <cell r="J15418" t="str">
            <v>O99</v>
          </cell>
        </row>
        <row r="15419">
          <cell r="J15419" t="str">
            <v>P11</v>
          </cell>
        </row>
        <row r="15420">
          <cell r="J15420" t="str">
            <v>P13</v>
          </cell>
        </row>
        <row r="15421">
          <cell r="J15421" t="str">
            <v>P14</v>
          </cell>
        </row>
        <row r="15422">
          <cell r="J15422" t="str">
            <v>P15</v>
          </cell>
        </row>
        <row r="15423">
          <cell r="J15423" t="str">
            <v>P16</v>
          </cell>
        </row>
        <row r="15424">
          <cell r="J15424" t="str">
            <v>P30</v>
          </cell>
        </row>
        <row r="15425">
          <cell r="J15425" t="str">
            <v>P41</v>
          </cell>
        </row>
        <row r="15426">
          <cell r="J15426" t="str">
            <v>P46</v>
          </cell>
        </row>
        <row r="15427">
          <cell r="J15427" t="str">
            <v>P49</v>
          </cell>
        </row>
        <row r="15428">
          <cell r="J15428" t="str">
            <v>P51</v>
          </cell>
        </row>
        <row r="15429">
          <cell r="J15429" t="str">
            <v>P53</v>
          </cell>
        </row>
        <row r="15430">
          <cell r="J15430" t="str">
            <v>P54</v>
          </cell>
        </row>
        <row r="15431">
          <cell r="J15431" t="str">
            <v>P55</v>
          </cell>
        </row>
        <row r="15432">
          <cell r="J15432" t="str">
            <v>P61</v>
          </cell>
        </row>
        <row r="15433">
          <cell r="J15433" t="str">
            <v>P62</v>
          </cell>
        </row>
        <row r="15434">
          <cell r="J15434" t="str">
            <v>P63</v>
          </cell>
        </row>
        <row r="15435">
          <cell r="J15435" t="str">
            <v>P64</v>
          </cell>
        </row>
        <row r="15436">
          <cell r="J15436" t="str">
            <v>P65</v>
          </cell>
        </row>
        <row r="15437">
          <cell r="J15437" t="str">
            <v>P66</v>
          </cell>
        </row>
        <row r="15438">
          <cell r="J15438" t="str">
            <v>P67</v>
          </cell>
        </row>
        <row r="15439">
          <cell r="J15439" t="str">
            <v>P71</v>
          </cell>
        </row>
        <row r="15440">
          <cell r="J15440" t="str">
            <v>P72</v>
          </cell>
        </row>
        <row r="15441">
          <cell r="J15441" t="str">
            <v>P81</v>
          </cell>
        </row>
        <row r="15442">
          <cell r="J15442" t="str">
            <v>P82</v>
          </cell>
        </row>
        <row r="15443">
          <cell r="J15443" t="str">
            <v>P83</v>
          </cell>
        </row>
        <row r="15444">
          <cell r="J15444" t="str">
            <v>P84</v>
          </cell>
        </row>
        <row r="15445">
          <cell r="J15445" t="str">
            <v>P86</v>
          </cell>
        </row>
        <row r="15446">
          <cell r="J15446" t="str">
            <v>P87</v>
          </cell>
        </row>
        <row r="15447">
          <cell r="J15447" t="str">
            <v>P88</v>
          </cell>
        </row>
        <row r="15448">
          <cell r="J15448" t="str">
            <v>P99</v>
          </cell>
        </row>
        <row r="15449">
          <cell r="J15449" t="str">
            <v>T4522</v>
          </cell>
        </row>
        <row r="15450">
          <cell r="J15450" t="str">
            <v>T4541</v>
          </cell>
        </row>
        <row r="15451">
          <cell r="J15451" t="str">
            <v>I12</v>
          </cell>
        </row>
        <row r="15452">
          <cell r="J15452" t="str">
            <v>O1</v>
          </cell>
        </row>
        <row r="15453">
          <cell r="J15453" t="str">
            <v>O6</v>
          </cell>
        </row>
        <row r="15454">
          <cell r="J15454" t="str">
            <v>O8</v>
          </cell>
        </row>
        <row r="15455">
          <cell r="J15455" t="str">
            <v>P11</v>
          </cell>
        </row>
        <row r="15456">
          <cell r="J15456" t="str">
            <v>P12</v>
          </cell>
        </row>
        <row r="15457">
          <cell r="J15457" t="str">
            <v>P13</v>
          </cell>
        </row>
        <row r="15458">
          <cell r="J15458" t="str">
            <v>P41</v>
          </cell>
        </row>
        <row r="15459">
          <cell r="J15459" t="str">
            <v>P49</v>
          </cell>
        </row>
        <row r="15460">
          <cell r="J15460" t="str">
            <v>P53</v>
          </cell>
        </row>
        <row r="15461">
          <cell r="J15461" t="str">
            <v>P61</v>
          </cell>
        </row>
        <row r="15462">
          <cell r="J15462" t="str">
            <v>P62</v>
          </cell>
        </row>
        <row r="15463">
          <cell r="J15463" t="str">
            <v>P64</v>
          </cell>
        </row>
        <row r="15464">
          <cell r="J15464" t="str">
            <v>P65</v>
          </cell>
        </row>
        <row r="15465">
          <cell r="J15465" t="str">
            <v>P66</v>
          </cell>
        </row>
        <row r="15466">
          <cell r="J15466" t="str">
            <v>P67</v>
          </cell>
        </row>
        <row r="15467">
          <cell r="J15467" t="str">
            <v>P71</v>
          </cell>
        </row>
        <row r="15468">
          <cell r="J15468" t="str">
            <v>P81</v>
          </cell>
        </row>
        <row r="15469">
          <cell r="J15469" t="str">
            <v>P84</v>
          </cell>
        </row>
        <row r="15470">
          <cell r="J15470" t="str">
            <v>P88</v>
          </cell>
        </row>
        <row r="15471">
          <cell r="J15471" t="str">
            <v>P99</v>
          </cell>
        </row>
        <row r="15472">
          <cell r="J15472" t="str">
            <v>S5161</v>
          </cell>
        </row>
        <row r="15473">
          <cell r="J15473" t="str">
            <v>S9122</v>
          </cell>
        </row>
        <row r="15474">
          <cell r="J15474" t="str">
            <v>T4522</v>
          </cell>
        </row>
        <row r="15475">
          <cell r="J15475" t="str">
            <v>T4541</v>
          </cell>
        </row>
        <row r="15476">
          <cell r="J15476" t="str">
            <v>H81</v>
          </cell>
        </row>
        <row r="15477">
          <cell r="J15477" t="str">
            <v>I11</v>
          </cell>
        </row>
        <row r="15478">
          <cell r="J15478" t="str">
            <v>I12</v>
          </cell>
        </row>
        <row r="15479">
          <cell r="J15479" t="str">
            <v>I13</v>
          </cell>
        </row>
        <row r="15480">
          <cell r="J15480" t="str">
            <v>I99</v>
          </cell>
        </row>
        <row r="15481">
          <cell r="J15481" t="str">
            <v>O1</v>
          </cell>
        </row>
        <row r="15482">
          <cell r="J15482" t="str">
            <v>O2</v>
          </cell>
        </row>
        <row r="15483">
          <cell r="J15483" t="str">
            <v>O3</v>
          </cell>
        </row>
        <row r="15484">
          <cell r="J15484" t="str">
            <v>O6</v>
          </cell>
        </row>
        <row r="15485">
          <cell r="J15485" t="str">
            <v>O8</v>
          </cell>
        </row>
        <row r="15486">
          <cell r="J15486" t="str">
            <v>O99</v>
          </cell>
        </row>
        <row r="15487">
          <cell r="J15487" t="str">
            <v>P11</v>
          </cell>
        </row>
        <row r="15488">
          <cell r="J15488" t="str">
            <v>P14</v>
          </cell>
        </row>
        <row r="15489">
          <cell r="J15489" t="str">
            <v>P15</v>
          </cell>
        </row>
        <row r="15490">
          <cell r="J15490" t="str">
            <v>P30</v>
          </cell>
        </row>
        <row r="15491">
          <cell r="J15491" t="str">
            <v>P41</v>
          </cell>
        </row>
        <row r="15492">
          <cell r="J15492" t="str">
            <v>P46</v>
          </cell>
        </row>
        <row r="15493">
          <cell r="J15493" t="str">
            <v>P49</v>
          </cell>
        </row>
        <row r="15494">
          <cell r="J15494" t="str">
            <v>P51</v>
          </cell>
        </row>
        <row r="15495">
          <cell r="J15495" t="str">
            <v>P53</v>
          </cell>
        </row>
        <row r="15496">
          <cell r="J15496" t="str">
            <v>P54</v>
          </cell>
        </row>
        <row r="15497">
          <cell r="J15497" t="str">
            <v>P61</v>
          </cell>
        </row>
        <row r="15498">
          <cell r="J15498" t="str">
            <v>P62</v>
          </cell>
        </row>
        <row r="15499">
          <cell r="J15499" t="str">
            <v>P63</v>
          </cell>
        </row>
        <row r="15500">
          <cell r="J15500" t="str">
            <v>P64</v>
          </cell>
        </row>
        <row r="15501">
          <cell r="J15501" t="str">
            <v>P66</v>
          </cell>
        </row>
        <row r="15502">
          <cell r="J15502" t="str">
            <v>P67</v>
          </cell>
        </row>
        <row r="15503">
          <cell r="J15503" t="str">
            <v>P71</v>
          </cell>
        </row>
        <row r="15504">
          <cell r="J15504" t="str">
            <v>P81</v>
          </cell>
        </row>
        <row r="15505">
          <cell r="J15505" t="str">
            <v>P83</v>
          </cell>
        </row>
        <row r="15506">
          <cell r="J15506" t="str">
            <v>P84</v>
          </cell>
        </row>
        <row r="15507">
          <cell r="J15507" t="str">
            <v>P87</v>
          </cell>
        </row>
        <row r="15508">
          <cell r="J15508" t="str">
            <v>P99</v>
          </cell>
        </row>
        <row r="15509">
          <cell r="J15509" t="str">
            <v>I12</v>
          </cell>
        </row>
        <row r="15510">
          <cell r="J15510" t="str">
            <v>L22</v>
          </cell>
        </row>
        <row r="15511">
          <cell r="J15511" t="str">
            <v>O1</v>
          </cell>
        </row>
        <row r="15512">
          <cell r="J15512" t="str">
            <v>P13</v>
          </cell>
        </row>
        <row r="15513">
          <cell r="J15513" t="str">
            <v>P14</v>
          </cell>
        </row>
        <row r="15514">
          <cell r="J15514" t="str">
            <v>P30</v>
          </cell>
        </row>
        <row r="15515">
          <cell r="J15515" t="str">
            <v>P61</v>
          </cell>
        </row>
        <row r="15516">
          <cell r="J15516" t="str">
            <v>P66</v>
          </cell>
        </row>
        <row r="15517">
          <cell r="J15517" t="str">
            <v>P81</v>
          </cell>
        </row>
        <row r="15518">
          <cell r="J15518" t="str">
            <v>P83</v>
          </cell>
        </row>
        <row r="15519">
          <cell r="J15519" t="str">
            <v>P84</v>
          </cell>
        </row>
        <row r="15520">
          <cell r="J15520" t="str">
            <v>I12</v>
          </cell>
        </row>
        <row r="15521">
          <cell r="J15521" t="str">
            <v>I13</v>
          </cell>
        </row>
        <row r="15522">
          <cell r="J15522" t="str">
            <v>O1</v>
          </cell>
        </row>
        <row r="15523">
          <cell r="J15523" t="str">
            <v>O5</v>
          </cell>
        </row>
        <row r="15524">
          <cell r="J15524" t="str">
            <v>O7</v>
          </cell>
        </row>
        <row r="15525">
          <cell r="J15525" t="str">
            <v>O8</v>
          </cell>
        </row>
        <row r="15526">
          <cell r="J15526" t="str">
            <v>O99</v>
          </cell>
        </row>
        <row r="15527">
          <cell r="J15527" t="str">
            <v>P15</v>
          </cell>
        </row>
        <row r="15528">
          <cell r="J15528" t="str">
            <v>P30</v>
          </cell>
        </row>
        <row r="15529">
          <cell r="J15529" t="str">
            <v>P41</v>
          </cell>
        </row>
        <row r="15530">
          <cell r="J15530" t="str">
            <v>P42</v>
          </cell>
        </row>
        <row r="15531">
          <cell r="J15531" t="str">
            <v>P49</v>
          </cell>
        </row>
        <row r="15532">
          <cell r="J15532" t="str">
            <v>P53</v>
          </cell>
        </row>
        <row r="15533">
          <cell r="J15533" t="str">
            <v>P54</v>
          </cell>
        </row>
        <row r="15534">
          <cell r="J15534" t="str">
            <v>P55</v>
          </cell>
        </row>
        <row r="15535">
          <cell r="J15535" t="str">
            <v>P61</v>
          </cell>
        </row>
        <row r="15536">
          <cell r="J15536" t="str">
            <v>P62</v>
          </cell>
        </row>
        <row r="15537">
          <cell r="J15537" t="str">
            <v>P63</v>
          </cell>
        </row>
        <row r="15538">
          <cell r="J15538" t="str">
            <v>P64</v>
          </cell>
        </row>
        <row r="15539">
          <cell r="J15539" t="str">
            <v>P65</v>
          </cell>
        </row>
        <row r="15540">
          <cell r="J15540" t="str">
            <v>P66</v>
          </cell>
        </row>
        <row r="15541">
          <cell r="J15541" t="str">
            <v>P67</v>
          </cell>
        </row>
        <row r="15542">
          <cell r="J15542" t="str">
            <v>P71</v>
          </cell>
        </row>
        <row r="15543">
          <cell r="J15543" t="str">
            <v>P81</v>
          </cell>
        </row>
        <row r="15544">
          <cell r="J15544" t="str">
            <v>P83</v>
          </cell>
        </row>
        <row r="15545">
          <cell r="J15545" t="str">
            <v>P84</v>
          </cell>
        </row>
        <row r="15546">
          <cell r="J15546" t="str">
            <v>P86</v>
          </cell>
        </row>
        <row r="15547">
          <cell r="J15547" t="str">
            <v>P87</v>
          </cell>
        </row>
        <row r="15548">
          <cell r="J15548" t="str">
            <v>P88</v>
          </cell>
        </row>
        <row r="15549">
          <cell r="J15549" t="str">
            <v>P99</v>
          </cell>
        </row>
        <row r="15550">
          <cell r="J15550" t="str">
            <v>S5140</v>
          </cell>
        </row>
        <row r="15551">
          <cell r="J15551" t="str">
            <v>S9122</v>
          </cell>
        </row>
        <row r="15552">
          <cell r="J15552" t="str">
            <v>S9123</v>
          </cell>
        </row>
        <row r="15553">
          <cell r="J15553" t="str">
            <v>T2022</v>
          </cell>
        </row>
        <row r="15554">
          <cell r="J15554" t="str">
            <v>T2028</v>
          </cell>
        </row>
        <row r="15555">
          <cell r="J15555" t="str">
            <v>T4522</v>
          </cell>
        </row>
        <row r="15556">
          <cell r="J15556" t="str">
            <v>T4541</v>
          </cell>
        </row>
        <row r="15557">
          <cell r="J15557" t="str">
            <v>H81</v>
          </cell>
        </row>
        <row r="15558">
          <cell r="J15558" t="str">
            <v>I11</v>
          </cell>
        </row>
        <row r="15559">
          <cell r="J15559" t="str">
            <v>I12</v>
          </cell>
        </row>
        <row r="15560">
          <cell r="J15560" t="str">
            <v>I13</v>
          </cell>
        </row>
        <row r="15561">
          <cell r="J15561" t="str">
            <v>I99</v>
          </cell>
        </row>
        <row r="15562">
          <cell r="J15562" t="str">
            <v>O1</v>
          </cell>
        </row>
        <row r="15563">
          <cell r="J15563" t="str">
            <v>O2</v>
          </cell>
        </row>
        <row r="15564">
          <cell r="J15564" t="str">
            <v>O3</v>
          </cell>
        </row>
        <row r="15565">
          <cell r="J15565" t="str">
            <v>O4</v>
          </cell>
        </row>
        <row r="15566">
          <cell r="J15566" t="str">
            <v>O5</v>
          </cell>
        </row>
        <row r="15567">
          <cell r="J15567" t="str">
            <v>O8</v>
          </cell>
        </row>
        <row r="15568">
          <cell r="J15568" t="str">
            <v>O99</v>
          </cell>
        </row>
        <row r="15569">
          <cell r="J15569" t="str">
            <v>P11</v>
          </cell>
        </row>
        <row r="15570">
          <cell r="J15570" t="str">
            <v>P12</v>
          </cell>
        </row>
        <row r="15571">
          <cell r="J15571" t="str">
            <v>P13</v>
          </cell>
        </row>
        <row r="15572">
          <cell r="J15572" t="str">
            <v>P14</v>
          </cell>
        </row>
        <row r="15573">
          <cell r="J15573" t="str">
            <v>P15</v>
          </cell>
        </row>
        <row r="15574">
          <cell r="J15574" t="str">
            <v>P16</v>
          </cell>
        </row>
        <row r="15575">
          <cell r="J15575" t="str">
            <v>P30</v>
          </cell>
        </row>
        <row r="15576">
          <cell r="J15576" t="str">
            <v>P41</v>
          </cell>
        </row>
        <row r="15577">
          <cell r="J15577" t="str">
            <v>P46</v>
          </cell>
        </row>
        <row r="15578">
          <cell r="J15578" t="str">
            <v>P49</v>
          </cell>
        </row>
        <row r="15579">
          <cell r="J15579" t="str">
            <v>P51</v>
          </cell>
        </row>
        <row r="15580">
          <cell r="J15580" t="str">
            <v>P53</v>
          </cell>
        </row>
        <row r="15581">
          <cell r="J15581" t="str">
            <v>P54</v>
          </cell>
        </row>
        <row r="15582">
          <cell r="J15582" t="str">
            <v>P55</v>
          </cell>
        </row>
        <row r="15583">
          <cell r="J15583" t="str">
            <v>P61</v>
          </cell>
        </row>
        <row r="15584">
          <cell r="J15584" t="str">
            <v>P62</v>
          </cell>
        </row>
        <row r="15585">
          <cell r="J15585" t="str">
            <v>P63</v>
          </cell>
        </row>
        <row r="15586">
          <cell r="J15586" t="str">
            <v>P64</v>
          </cell>
        </row>
        <row r="15587">
          <cell r="J15587" t="str">
            <v>P65</v>
          </cell>
        </row>
        <row r="15588">
          <cell r="J15588" t="str">
            <v>P66</v>
          </cell>
        </row>
        <row r="15589">
          <cell r="J15589" t="str">
            <v>P67</v>
          </cell>
        </row>
        <row r="15590">
          <cell r="J15590" t="str">
            <v>P69</v>
          </cell>
        </row>
        <row r="15591">
          <cell r="J15591" t="str">
            <v>P71</v>
          </cell>
        </row>
        <row r="15592">
          <cell r="J15592" t="str">
            <v>P72</v>
          </cell>
        </row>
        <row r="15593">
          <cell r="J15593" t="str">
            <v>P81</v>
          </cell>
        </row>
        <row r="15594">
          <cell r="J15594" t="str">
            <v>P83</v>
          </cell>
        </row>
        <row r="15595">
          <cell r="J15595" t="str">
            <v>P84</v>
          </cell>
        </row>
        <row r="15596">
          <cell r="J15596" t="str">
            <v>P85</v>
          </cell>
        </row>
        <row r="15597">
          <cell r="J15597" t="str">
            <v>P86</v>
          </cell>
        </row>
        <row r="15598">
          <cell r="J15598" t="str">
            <v>P87</v>
          </cell>
        </row>
        <row r="15599">
          <cell r="J15599" t="str">
            <v>P88</v>
          </cell>
        </row>
        <row r="15600">
          <cell r="J15600" t="str">
            <v>P99</v>
          </cell>
        </row>
        <row r="15601">
          <cell r="J15601" t="str">
            <v>L22</v>
          </cell>
        </row>
        <row r="15602">
          <cell r="J15602" t="str">
            <v>O1</v>
          </cell>
        </row>
        <row r="15603">
          <cell r="J15603" t="str">
            <v>O2</v>
          </cell>
        </row>
        <row r="15604">
          <cell r="J15604" t="str">
            <v>P11</v>
          </cell>
        </row>
        <row r="15605">
          <cell r="J15605" t="str">
            <v>P14</v>
          </cell>
        </row>
        <row r="15606">
          <cell r="J15606" t="str">
            <v>P30</v>
          </cell>
        </row>
        <row r="15607">
          <cell r="J15607" t="str">
            <v>P41</v>
          </cell>
        </row>
        <row r="15608">
          <cell r="J15608" t="str">
            <v>P54</v>
          </cell>
        </row>
        <row r="15609">
          <cell r="J15609" t="str">
            <v>P61</v>
          </cell>
        </row>
        <row r="15610">
          <cell r="J15610" t="str">
            <v>P62</v>
          </cell>
        </row>
        <row r="15611">
          <cell r="J15611" t="str">
            <v>P66</v>
          </cell>
        </row>
        <row r="15612">
          <cell r="J15612" t="str">
            <v>P67</v>
          </cell>
        </row>
        <row r="15613">
          <cell r="J15613" t="str">
            <v>P81</v>
          </cell>
        </row>
        <row r="15614">
          <cell r="J15614" t="str">
            <v>P83</v>
          </cell>
        </row>
        <row r="15615">
          <cell r="J15615" t="str">
            <v>P84</v>
          </cell>
        </row>
        <row r="15616">
          <cell r="J15616" t="str">
            <v>P99</v>
          </cell>
        </row>
        <row r="15617">
          <cell r="J15617" t="str">
            <v>I12</v>
          </cell>
        </row>
        <row r="15618">
          <cell r="J15618" t="str">
            <v>I13</v>
          </cell>
        </row>
        <row r="15619">
          <cell r="J15619" t="str">
            <v>O1</v>
          </cell>
        </row>
        <row r="15620">
          <cell r="J15620" t="str">
            <v>O3</v>
          </cell>
        </row>
        <row r="15621">
          <cell r="J15621" t="str">
            <v>O5</v>
          </cell>
        </row>
        <row r="15622">
          <cell r="J15622" t="str">
            <v>O8</v>
          </cell>
        </row>
        <row r="15623">
          <cell r="J15623" t="str">
            <v>O99</v>
          </cell>
        </row>
        <row r="15624">
          <cell r="J15624" t="str">
            <v>P11</v>
          </cell>
        </row>
        <row r="15625">
          <cell r="J15625" t="str">
            <v>P13</v>
          </cell>
        </row>
        <row r="15626">
          <cell r="J15626" t="str">
            <v>P15</v>
          </cell>
        </row>
        <row r="15627">
          <cell r="J15627" t="str">
            <v>P30</v>
          </cell>
        </row>
        <row r="15628">
          <cell r="J15628" t="str">
            <v>P41</v>
          </cell>
        </row>
        <row r="15629">
          <cell r="J15629" t="str">
            <v>P53</v>
          </cell>
        </row>
        <row r="15630">
          <cell r="J15630" t="str">
            <v>P54</v>
          </cell>
        </row>
        <row r="15631">
          <cell r="J15631" t="str">
            <v>P61</v>
          </cell>
        </row>
        <row r="15632">
          <cell r="J15632" t="str">
            <v>P62</v>
          </cell>
        </row>
        <row r="15633">
          <cell r="J15633" t="str">
            <v>P64</v>
          </cell>
        </row>
        <row r="15634">
          <cell r="J15634" t="str">
            <v>P65</v>
          </cell>
        </row>
        <row r="15635">
          <cell r="J15635" t="str">
            <v>P66</v>
          </cell>
        </row>
        <row r="15636">
          <cell r="J15636" t="str">
            <v>P67</v>
          </cell>
        </row>
        <row r="15637">
          <cell r="J15637" t="str">
            <v>P71</v>
          </cell>
        </row>
        <row r="15638">
          <cell r="J15638" t="str">
            <v>P81</v>
          </cell>
        </row>
        <row r="15639">
          <cell r="J15639" t="str">
            <v>P83</v>
          </cell>
        </row>
        <row r="15640">
          <cell r="J15640" t="str">
            <v>P84</v>
          </cell>
        </row>
        <row r="15641">
          <cell r="J15641" t="str">
            <v>P87</v>
          </cell>
        </row>
        <row r="15642">
          <cell r="J15642" t="str">
            <v>P99</v>
          </cell>
        </row>
        <row r="15643">
          <cell r="J15643" t="str">
            <v>S9122</v>
          </cell>
        </row>
        <row r="15644">
          <cell r="J15644" t="str">
            <v>S9123</v>
          </cell>
        </row>
        <row r="15645">
          <cell r="J15645" t="str">
            <v>T4541</v>
          </cell>
        </row>
        <row r="15646">
          <cell r="J15646" t="str">
            <v>H81</v>
          </cell>
        </row>
        <row r="15647">
          <cell r="J15647" t="str">
            <v>I11</v>
          </cell>
        </row>
        <row r="15648">
          <cell r="J15648" t="str">
            <v>I12</v>
          </cell>
        </row>
        <row r="15649">
          <cell r="J15649" t="str">
            <v>I13</v>
          </cell>
        </row>
        <row r="15650">
          <cell r="J15650" t="str">
            <v>I14</v>
          </cell>
        </row>
        <row r="15651">
          <cell r="J15651" t="str">
            <v>O1</v>
          </cell>
        </row>
        <row r="15652">
          <cell r="J15652" t="str">
            <v>O2</v>
          </cell>
        </row>
        <row r="15653">
          <cell r="J15653" t="str">
            <v>O5</v>
          </cell>
        </row>
        <row r="15654">
          <cell r="J15654" t="str">
            <v>O8</v>
          </cell>
        </row>
        <row r="15655">
          <cell r="J15655" t="str">
            <v>O99</v>
          </cell>
        </row>
        <row r="15656">
          <cell r="J15656" t="str">
            <v>P11</v>
          </cell>
        </row>
        <row r="15657">
          <cell r="J15657" t="str">
            <v>P13</v>
          </cell>
        </row>
        <row r="15658">
          <cell r="J15658" t="str">
            <v>P14</v>
          </cell>
        </row>
        <row r="15659">
          <cell r="J15659" t="str">
            <v>P15</v>
          </cell>
        </row>
        <row r="15660">
          <cell r="J15660" t="str">
            <v>P16</v>
          </cell>
        </row>
        <row r="15661">
          <cell r="J15661" t="str">
            <v>P30</v>
          </cell>
        </row>
        <row r="15662">
          <cell r="J15662" t="str">
            <v>P41</v>
          </cell>
        </row>
        <row r="15663">
          <cell r="J15663" t="str">
            <v>P42</v>
          </cell>
        </row>
        <row r="15664">
          <cell r="J15664" t="str">
            <v>P46</v>
          </cell>
        </row>
        <row r="15665">
          <cell r="J15665" t="str">
            <v>P49</v>
          </cell>
        </row>
        <row r="15666">
          <cell r="J15666" t="str">
            <v>P51</v>
          </cell>
        </row>
        <row r="15667">
          <cell r="J15667" t="str">
            <v>P53</v>
          </cell>
        </row>
        <row r="15668">
          <cell r="J15668" t="str">
            <v>P54</v>
          </cell>
        </row>
        <row r="15669">
          <cell r="J15669" t="str">
            <v>P61</v>
          </cell>
        </row>
        <row r="15670">
          <cell r="J15670" t="str">
            <v>P62</v>
          </cell>
        </row>
        <row r="15671">
          <cell r="J15671" t="str">
            <v>P63</v>
          </cell>
        </row>
        <row r="15672">
          <cell r="J15672" t="str">
            <v>P64</v>
          </cell>
        </row>
        <row r="15673">
          <cell r="J15673" t="str">
            <v>P65</v>
          </cell>
        </row>
        <row r="15674">
          <cell r="J15674" t="str">
            <v>P66</v>
          </cell>
        </row>
        <row r="15675">
          <cell r="J15675" t="str">
            <v>P67</v>
          </cell>
        </row>
        <row r="15676">
          <cell r="J15676" t="str">
            <v>P71</v>
          </cell>
        </row>
        <row r="15677">
          <cell r="J15677" t="str">
            <v>P72</v>
          </cell>
        </row>
        <row r="15678">
          <cell r="J15678" t="str">
            <v>P81</v>
          </cell>
        </row>
        <row r="15679">
          <cell r="J15679" t="str">
            <v>P83</v>
          </cell>
        </row>
        <row r="15680">
          <cell r="J15680" t="str">
            <v>P84</v>
          </cell>
        </row>
        <row r="15681">
          <cell r="J15681" t="str">
            <v>P87</v>
          </cell>
        </row>
        <row r="15682">
          <cell r="J15682" t="str">
            <v>P88</v>
          </cell>
        </row>
        <row r="15683">
          <cell r="J15683" t="str">
            <v>P99</v>
          </cell>
        </row>
        <row r="15684">
          <cell r="J15684" t="str">
            <v>O1</v>
          </cell>
        </row>
        <row r="15685">
          <cell r="J15685" t="str">
            <v>P41</v>
          </cell>
        </row>
        <row r="15686">
          <cell r="J15686" t="str">
            <v>P61</v>
          </cell>
        </row>
        <row r="15687">
          <cell r="J15687" t="str">
            <v>P66</v>
          </cell>
        </row>
        <row r="15688">
          <cell r="J15688" t="str">
            <v>P71</v>
          </cell>
        </row>
        <row r="15689">
          <cell r="J15689" t="str">
            <v>P81</v>
          </cell>
        </row>
        <row r="15690">
          <cell r="J15690" t="str">
            <v>P88</v>
          </cell>
        </row>
        <row r="15691">
          <cell r="J15691" t="str">
            <v>O1</v>
          </cell>
        </row>
        <row r="15692">
          <cell r="J15692" t="str">
            <v>O3</v>
          </cell>
        </row>
        <row r="15693">
          <cell r="J15693" t="str">
            <v>O4</v>
          </cell>
        </row>
        <row r="15694">
          <cell r="J15694" t="str">
            <v>O8</v>
          </cell>
        </row>
        <row r="15695">
          <cell r="J15695" t="str">
            <v>O99</v>
          </cell>
        </row>
        <row r="15696">
          <cell r="J15696" t="str">
            <v>P41</v>
          </cell>
        </row>
        <row r="15697">
          <cell r="J15697" t="str">
            <v>P46</v>
          </cell>
        </row>
        <row r="15698">
          <cell r="J15698" t="str">
            <v>P49</v>
          </cell>
        </row>
        <row r="15699">
          <cell r="J15699" t="str">
            <v>P51</v>
          </cell>
        </row>
        <row r="15700">
          <cell r="J15700" t="str">
            <v>P54</v>
          </cell>
        </row>
        <row r="15701">
          <cell r="J15701" t="str">
            <v>P61</v>
          </cell>
        </row>
        <row r="15702">
          <cell r="J15702" t="str">
            <v>P65</v>
          </cell>
        </row>
        <row r="15703">
          <cell r="J15703" t="str">
            <v>P66</v>
          </cell>
        </row>
        <row r="15704">
          <cell r="J15704" t="str">
            <v>P67</v>
          </cell>
        </row>
        <row r="15705">
          <cell r="J15705" t="str">
            <v>P69</v>
          </cell>
        </row>
        <row r="15706">
          <cell r="J15706" t="str">
            <v>P71</v>
          </cell>
        </row>
        <row r="15707">
          <cell r="J15707" t="str">
            <v>P81</v>
          </cell>
        </row>
        <row r="15708">
          <cell r="J15708" t="str">
            <v>P84</v>
          </cell>
        </row>
        <row r="15709">
          <cell r="J15709" t="str">
            <v>P88</v>
          </cell>
        </row>
        <row r="15710">
          <cell r="J15710" t="str">
            <v>P99</v>
          </cell>
        </row>
        <row r="15711">
          <cell r="J15711" t="str">
            <v>P41</v>
          </cell>
        </row>
        <row r="15712">
          <cell r="J15712" t="str">
            <v>P65</v>
          </cell>
        </row>
        <row r="15713">
          <cell r="J15713" t="str">
            <v>P67</v>
          </cell>
        </row>
        <row r="15714">
          <cell r="J15714" t="str">
            <v>P81</v>
          </cell>
        </row>
        <row r="15715">
          <cell r="J15715" t="str">
            <v>T4522</v>
          </cell>
        </row>
        <row r="15716">
          <cell r="J15716" t="str">
            <v>T4541</v>
          </cell>
        </row>
        <row r="15717">
          <cell r="J15717" t="str">
            <v>O3</v>
          </cell>
        </row>
        <row r="15718">
          <cell r="J15718" t="str">
            <v>O4</v>
          </cell>
        </row>
        <row r="15719">
          <cell r="J15719" t="str">
            <v>P41</v>
          </cell>
        </row>
        <row r="15720">
          <cell r="J15720" t="str">
            <v>P46</v>
          </cell>
        </row>
        <row r="15721">
          <cell r="J15721" t="str">
            <v>P66</v>
          </cell>
        </row>
        <row r="15722">
          <cell r="J15722" t="str">
            <v>P67</v>
          </cell>
        </row>
        <row r="15723">
          <cell r="J15723" t="str">
            <v>P71</v>
          </cell>
        </row>
        <row r="15724">
          <cell r="J15724" t="str">
            <v>P81</v>
          </cell>
        </row>
        <row r="15725">
          <cell r="J15725" t="str">
            <v>P84</v>
          </cell>
        </row>
        <row r="15726">
          <cell r="J15726" t="str">
            <v>P99</v>
          </cell>
        </row>
        <row r="15727">
          <cell r="J15727" t="str">
            <v>H81</v>
          </cell>
        </row>
        <row r="15728">
          <cell r="J15728" t="str">
            <v>I11</v>
          </cell>
        </row>
        <row r="15729">
          <cell r="J15729" t="str">
            <v>I13</v>
          </cell>
        </row>
        <row r="15730">
          <cell r="J15730" t="str">
            <v>L22</v>
          </cell>
        </row>
        <row r="15731">
          <cell r="J15731" t="str">
            <v>O1</v>
          </cell>
        </row>
        <row r="15732">
          <cell r="J15732" t="str">
            <v>O2</v>
          </cell>
        </row>
        <row r="15733">
          <cell r="J15733" t="str">
            <v>O3</v>
          </cell>
        </row>
        <row r="15734">
          <cell r="J15734" t="str">
            <v>O4</v>
          </cell>
        </row>
        <row r="15735">
          <cell r="J15735" t="str">
            <v>O8</v>
          </cell>
        </row>
        <row r="15736">
          <cell r="J15736" t="str">
            <v>P14</v>
          </cell>
        </row>
        <row r="15737">
          <cell r="J15737" t="str">
            <v>P30</v>
          </cell>
        </row>
        <row r="15738">
          <cell r="J15738" t="str">
            <v>P41</v>
          </cell>
        </row>
        <row r="15739">
          <cell r="J15739" t="str">
            <v>P49</v>
          </cell>
        </row>
        <row r="15740">
          <cell r="J15740" t="str">
            <v>P61</v>
          </cell>
        </row>
        <row r="15741">
          <cell r="J15741" t="str">
            <v>P62</v>
          </cell>
        </row>
        <row r="15742">
          <cell r="J15742" t="str">
            <v>P63</v>
          </cell>
        </row>
        <row r="15743">
          <cell r="J15743" t="str">
            <v>P64</v>
          </cell>
        </row>
        <row r="15744">
          <cell r="J15744" t="str">
            <v>P66</v>
          </cell>
        </row>
        <row r="15745">
          <cell r="J15745" t="str">
            <v>P67</v>
          </cell>
        </row>
        <row r="15746">
          <cell r="J15746" t="str">
            <v>P71</v>
          </cell>
        </row>
        <row r="15747">
          <cell r="J15747" t="str">
            <v>P81</v>
          </cell>
        </row>
        <row r="15748">
          <cell r="J15748" t="str">
            <v>P83</v>
          </cell>
        </row>
        <row r="15749">
          <cell r="J15749" t="str">
            <v>P84</v>
          </cell>
        </row>
        <row r="15750">
          <cell r="J15750" t="str">
            <v>P88</v>
          </cell>
        </row>
        <row r="15751">
          <cell r="J15751" t="str">
            <v>L22</v>
          </cell>
        </row>
        <row r="15752">
          <cell r="J15752" t="str">
            <v>P41</v>
          </cell>
        </row>
        <row r="15753">
          <cell r="J15753" t="str">
            <v>P49</v>
          </cell>
        </row>
        <row r="15754">
          <cell r="J15754" t="str">
            <v>P51</v>
          </cell>
        </row>
        <row r="15755">
          <cell r="J15755" t="str">
            <v>P67</v>
          </cell>
        </row>
        <row r="15756">
          <cell r="J15756" t="str">
            <v>P81</v>
          </cell>
        </row>
        <row r="15757">
          <cell r="J15757" t="str">
            <v>99601</v>
          </cell>
        </row>
        <row r="15758">
          <cell r="J15758" t="str">
            <v>H81</v>
          </cell>
        </row>
        <row r="15759">
          <cell r="J15759" t="str">
            <v>I11</v>
          </cell>
        </row>
        <row r="15760">
          <cell r="J15760" t="str">
            <v>I12</v>
          </cell>
        </row>
        <row r="15761">
          <cell r="J15761" t="str">
            <v>I13</v>
          </cell>
        </row>
        <row r="15762">
          <cell r="J15762" t="str">
            <v>I99</v>
          </cell>
        </row>
        <row r="15763">
          <cell r="J15763" t="str">
            <v>L02</v>
          </cell>
        </row>
        <row r="15764">
          <cell r="J15764" t="str">
            <v>L22</v>
          </cell>
        </row>
        <row r="15765">
          <cell r="J15765" t="str">
            <v>L35</v>
          </cell>
        </row>
        <row r="15766">
          <cell r="J15766" t="str">
            <v>O1</v>
          </cell>
        </row>
        <row r="15767">
          <cell r="J15767" t="str">
            <v>O2</v>
          </cell>
        </row>
        <row r="15768">
          <cell r="J15768" t="str">
            <v>O3</v>
          </cell>
        </row>
        <row r="15769">
          <cell r="J15769" t="str">
            <v>O4</v>
          </cell>
        </row>
        <row r="15770">
          <cell r="J15770" t="str">
            <v>O5</v>
          </cell>
        </row>
        <row r="15771">
          <cell r="J15771" t="str">
            <v>O7</v>
          </cell>
        </row>
        <row r="15772">
          <cell r="J15772" t="str">
            <v>O8</v>
          </cell>
        </row>
        <row r="15773">
          <cell r="J15773" t="str">
            <v>O99</v>
          </cell>
        </row>
        <row r="15774">
          <cell r="J15774" t="str">
            <v>P11</v>
          </cell>
        </row>
        <row r="15775">
          <cell r="J15775" t="str">
            <v>P12</v>
          </cell>
        </row>
        <row r="15776">
          <cell r="J15776" t="str">
            <v>P13</v>
          </cell>
        </row>
        <row r="15777">
          <cell r="J15777" t="str">
            <v>P14</v>
          </cell>
        </row>
        <row r="15778">
          <cell r="J15778" t="str">
            <v>P15</v>
          </cell>
        </row>
        <row r="15779">
          <cell r="J15779" t="str">
            <v>P16</v>
          </cell>
        </row>
        <row r="15780">
          <cell r="J15780" t="str">
            <v>P30</v>
          </cell>
        </row>
        <row r="15781">
          <cell r="J15781" t="str">
            <v>P41</v>
          </cell>
        </row>
        <row r="15782">
          <cell r="J15782" t="str">
            <v>P42</v>
          </cell>
        </row>
        <row r="15783">
          <cell r="J15783" t="str">
            <v>P46</v>
          </cell>
        </row>
        <row r="15784">
          <cell r="J15784" t="str">
            <v>P49</v>
          </cell>
        </row>
        <row r="15785">
          <cell r="J15785" t="str">
            <v>P54</v>
          </cell>
        </row>
        <row r="15786">
          <cell r="J15786" t="str">
            <v>P61</v>
          </cell>
        </row>
        <row r="15787">
          <cell r="J15787" t="str">
            <v>P62</v>
          </cell>
        </row>
        <row r="15788">
          <cell r="J15788" t="str">
            <v>P64</v>
          </cell>
        </row>
        <row r="15789">
          <cell r="J15789" t="str">
            <v>P65</v>
          </cell>
        </row>
        <row r="15790">
          <cell r="J15790" t="str">
            <v>P66</v>
          </cell>
        </row>
        <row r="15791">
          <cell r="J15791" t="str">
            <v>P67</v>
          </cell>
        </row>
        <row r="15792">
          <cell r="J15792" t="str">
            <v>P71</v>
          </cell>
        </row>
        <row r="15793">
          <cell r="J15793" t="str">
            <v>P72</v>
          </cell>
        </row>
        <row r="15794">
          <cell r="J15794" t="str">
            <v>P81</v>
          </cell>
        </row>
        <row r="15795">
          <cell r="J15795" t="str">
            <v>P82</v>
          </cell>
        </row>
        <row r="15796">
          <cell r="J15796" t="str">
            <v>P83</v>
          </cell>
        </row>
        <row r="15797">
          <cell r="J15797" t="str">
            <v>P84</v>
          </cell>
        </row>
        <row r="15798">
          <cell r="J15798" t="str">
            <v>P86</v>
          </cell>
        </row>
        <row r="15799">
          <cell r="J15799" t="str">
            <v>P87</v>
          </cell>
        </row>
        <row r="15800">
          <cell r="J15800" t="str">
            <v>P99</v>
          </cell>
        </row>
        <row r="15801">
          <cell r="J15801" t="str">
            <v>S5130</v>
          </cell>
        </row>
        <row r="15802">
          <cell r="J15802" t="str">
            <v>S5140</v>
          </cell>
        </row>
        <row r="15803">
          <cell r="J15803" t="str">
            <v>S5161</v>
          </cell>
        </row>
        <row r="15804">
          <cell r="J15804" t="str">
            <v>S5170</v>
          </cell>
        </row>
        <row r="15805">
          <cell r="J15805" t="str">
            <v>S9122</v>
          </cell>
        </row>
        <row r="15806">
          <cell r="J15806" t="str">
            <v>T2022</v>
          </cell>
        </row>
        <row r="15807">
          <cell r="J15807" t="str">
            <v>T2028</v>
          </cell>
        </row>
        <row r="15808">
          <cell r="J15808" t="str">
            <v>T4522</v>
          </cell>
        </row>
        <row r="15809">
          <cell r="J15809" t="str">
            <v>T4541</v>
          </cell>
        </row>
        <row r="15810">
          <cell r="J15810" t="str">
            <v>O3</v>
          </cell>
        </row>
        <row r="15811">
          <cell r="J15811" t="str">
            <v>O5</v>
          </cell>
        </row>
        <row r="15812">
          <cell r="J15812" t="str">
            <v>P30</v>
          </cell>
        </row>
        <row r="15813">
          <cell r="J15813" t="str">
            <v>P41</v>
          </cell>
        </row>
        <row r="15814">
          <cell r="J15814" t="str">
            <v>P49</v>
          </cell>
        </row>
        <row r="15815">
          <cell r="J15815" t="str">
            <v>P62</v>
          </cell>
        </row>
        <row r="15816">
          <cell r="J15816" t="str">
            <v>P65</v>
          </cell>
        </row>
        <row r="15817">
          <cell r="J15817" t="str">
            <v>P66</v>
          </cell>
        </row>
        <row r="15818">
          <cell r="J15818" t="str">
            <v>P67</v>
          </cell>
        </row>
        <row r="15819">
          <cell r="J15819" t="str">
            <v>P81</v>
          </cell>
        </row>
        <row r="15820">
          <cell r="J15820" t="str">
            <v>P83</v>
          </cell>
        </row>
        <row r="15821">
          <cell r="J15821" t="str">
            <v>P84</v>
          </cell>
        </row>
        <row r="15822">
          <cell r="J15822" t="str">
            <v>S5140</v>
          </cell>
        </row>
        <row r="15823">
          <cell r="J15823" t="str">
            <v>T2022</v>
          </cell>
        </row>
        <row r="15824">
          <cell r="J15824" t="str">
            <v>H81</v>
          </cell>
        </row>
        <row r="15825">
          <cell r="J15825" t="str">
            <v>I11</v>
          </cell>
        </row>
        <row r="15826">
          <cell r="J15826" t="str">
            <v>I12</v>
          </cell>
        </row>
        <row r="15827">
          <cell r="J15827" t="str">
            <v>I13</v>
          </cell>
        </row>
        <row r="15828">
          <cell r="J15828" t="str">
            <v>I99</v>
          </cell>
        </row>
        <row r="15829">
          <cell r="J15829" t="str">
            <v>O1</v>
          </cell>
        </row>
        <row r="15830">
          <cell r="J15830" t="str">
            <v>O2</v>
          </cell>
        </row>
        <row r="15831">
          <cell r="J15831" t="str">
            <v>O3</v>
          </cell>
        </row>
        <row r="15832">
          <cell r="J15832" t="str">
            <v>O4</v>
          </cell>
        </row>
        <row r="15833">
          <cell r="J15833" t="str">
            <v>O5</v>
          </cell>
        </row>
        <row r="15834">
          <cell r="J15834" t="str">
            <v>O7</v>
          </cell>
        </row>
        <row r="15835">
          <cell r="J15835" t="str">
            <v>O8</v>
          </cell>
        </row>
        <row r="15836">
          <cell r="J15836" t="str">
            <v>O99</v>
          </cell>
        </row>
        <row r="15837">
          <cell r="J15837" t="str">
            <v>P11</v>
          </cell>
        </row>
        <row r="15838">
          <cell r="J15838" t="str">
            <v>P13</v>
          </cell>
        </row>
        <row r="15839">
          <cell r="J15839" t="str">
            <v>P14</v>
          </cell>
        </row>
        <row r="15840">
          <cell r="J15840" t="str">
            <v>P15</v>
          </cell>
        </row>
        <row r="15841">
          <cell r="J15841" t="str">
            <v>P16</v>
          </cell>
        </row>
        <row r="15842">
          <cell r="J15842" t="str">
            <v>P30</v>
          </cell>
        </row>
        <row r="15843">
          <cell r="J15843" t="str">
            <v>P41</v>
          </cell>
        </row>
        <row r="15844">
          <cell r="J15844" t="str">
            <v>P46</v>
          </cell>
        </row>
        <row r="15845">
          <cell r="J15845" t="str">
            <v>P48</v>
          </cell>
        </row>
        <row r="15846">
          <cell r="J15846" t="str">
            <v>P49</v>
          </cell>
        </row>
        <row r="15847">
          <cell r="J15847" t="str">
            <v>P51</v>
          </cell>
        </row>
        <row r="15848">
          <cell r="J15848" t="str">
            <v>P53</v>
          </cell>
        </row>
        <row r="15849">
          <cell r="J15849" t="str">
            <v>P54</v>
          </cell>
        </row>
        <row r="15850">
          <cell r="J15850" t="str">
            <v>P55</v>
          </cell>
        </row>
        <row r="15851">
          <cell r="J15851" t="str">
            <v>P61</v>
          </cell>
        </row>
        <row r="15852">
          <cell r="J15852" t="str">
            <v>P62</v>
          </cell>
        </row>
        <row r="15853">
          <cell r="J15853" t="str">
            <v>P63</v>
          </cell>
        </row>
        <row r="15854">
          <cell r="J15854" t="str">
            <v>P64</v>
          </cell>
        </row>
        <row r="15855">
          <cell r="J15855" t="str">
            <v>P65</v>
          </cell>
        </row>
        <row r="15856">
          <cell r="J15856" t="str">
            <v>P66</v>
          </cell>
        </row>
        <row r="15857">
          <cell r="J15857" t="str">
            <v>P67</v>
          </cell>
        </row>
        <row r="15858">
          <cell r="J15858" t="str">
            <v>P71</v>
          </cell>
        </row>
        <row r="15859">
          <cell r="J15859" t="str">
            <v>P72</v>
          </cell>
        </row>
        <row r="15860">
          <cell r="J15860" t="str">
            <v>P81</v>
          </cell>
        </row>
        <row r="15861">
          <cell r="J15861" t="str">
            <v>P82</v>
          </cell>
        </row>
        <row r="15862">
          <cell r="J15862" t="str">
            <v>P83</v>
          </cell>
        </row>
        <row r="15863">
          <cell r="J15863" t="str">
            <v>P84</v>
          </cell>
        </row>
        <row r="15864">
          <cell r="J15864" t="str">
            <v>P85</v>
          </cell>
        </row>
        <row r="15865">
          <cell r="J15865" t="str">
            <v>P86</v>
          </cell>
        </row>
        <row r="15866">
          <cell r="J15866" t="str">
            <v>P87</v>
          </cell>
        </row>
        <row r="15867">
          <cell r="J15867" t="str">
            <v>P88</v>
          </cell>
        </row>
        <row r="15868">
          <cell r="J15868" t="str">
            <v>P99</v>
          </cell>
        </row>
        <row r="15869">
          <cell r="J15869" t="str">
            <v>S5102</v>
          </cell>
        </row>
        <row r="15870">
          <cell r="J15870" t="str">
            <v>S5105</v>
          </cell>
        </row>
        <row r="15871">
          <cell r="J15871" t="str">
            <v>S5130</v>
          </cell>
        </row>
        <row r="15872">
          <cell r="J15872" t="str">
            <v>S5140</v>
          </cell>
        </row>
        <row r="15873">
          <cell r="J15873" t="str">
            <v>S5161</v>
          </cell>
        </row>
        <row r="15874">
          <cell r="J15874" t="str">
            <v>S5170</v>
          </cell>
        </row>
        <row r="15875">
          <cell r="J15875" t="str">
            <v>S9122</v>
          </cell>
        </row>
        <row r="15876">
          <cell r="J15876" t="str">
            <v>S9123</v>
          </cell>
        </row>
        <row r="15877">
          <cell r="J15877" t="str">
            <v>S9124</v>
          </cell>
        </row>
        <row r="15878">
          <cell r="J15878" t="str">
            <v>T1019</v>
          </cell>
        </row>
        <row r="15879">
          <cell r="J15879" t="str">
            <v>T2022</v>
          </cell>
        </row>
        <row r="15880">
          <cell r="J15880" t="str">
            <v>T2028</v>
          </cell>
        </row>
        <row r="15881">
          <cell r="J15881" t="str">
            <v>T2031</v>
          </cell>
        </row>
        <row r="15882">
          <cell r="J15882" t="str">
            <v>T2033</v>
          </cell>
        </row>
        <row r="15883">
          <cell r="J15883" t="str">
            <v>T4522</v>
          </cell>
        </row>
        <row r="15884">
          <cell r="J15884" t="str">
            <v>T4541</v>
          </cell>
        </row>
        <row r="15885">
          <cell r="J15885" t="str">
            <v>H81</v>
          </cell>
        </row>
        <row r="15886">
          <cell r="J15886" t="str">
            <v>I11</v>
          </cell>
        </row>
        <row r="15887">
          <cell r="J15887" t="str">
            <v>I12</v>
          </cell>
        </row>
        <row r="15888">
          <cell r="J15888" t="str">
            <v>I99</v>
          </cell>
        </row>
        <row r="15889">
          <cell r="J15889" t="str">
            <v>O1</v>
          </cell>
        </row>
        <row r="15890">
          <cell r="J15890" t="str">
            <v>O2</v>
          </cell>
        </row>
        <row r="15891">
          <cell r="J15891" t="str">
            <v>O4</v>
          </cell>
        </row>
        <row r="15892">
          <cell r="J15892" t="str">
            <v>O5</v>
          </cell>
        </row>
        <row r="15893">
          <cell r="J15893" t="str">
            <v>O8</v>
          </cell>
        </row>
        <row r="15894">
          <cell r="J15894" t="str">
            <v>O99</v>
          </cell>
        </row>
        <row r="15895">
          <cell r="J15895" t="str">
            <v>P11</v>
          </cell>
        </row>
        <row r="15896">
          <cell r="J15896" t="str">
            <v>P12</v>
          </cell>
        </row>
        <row r="15897">
          <cell r="J15897" t="str">
            <v>P14</v>
          </cell>
        </row>
        <row r="15898">
          <cell r="J15898" t="str">
            <v>P15</v>
          </cell>
        </row>
        <row r="15899">
          <cell r="J15899" t="str">
            <v>P16</v>
          </cell>
        </row>
        <row r="15900">
          <cell r="J15900" t="str">
            <v>P30</v>
          </cell>
        </row>
        <row r="15901">
          <cell r="J15901" t="str">
            <v>P41</v>
          </cell>
        </row>
        <row r="15902">
          <cell r="J15902" t="str">
            <v>P49</v>
          </cell>
        </row>
        <row r="15903">
          <cell r="J15903" t="str">
            <v>P61</v>
          </cell>
        </row>
        <row r="15904">
          <cell r="J15904" t="str">
            <v>P62</v>
          </cell>
        </row>
        <row r="15905">
          <cell r="J15905" t="str">
            <v>P64</v>
          </cell>
        </row>
        <row r="15906">
          <cell r="J15906" t="str">
            <v>P65</v>
          </cell>
        </row>
        <row r="15907">
          <cell r="J15907" t="str">
            <v>P66</v>
          </cell>
        </row>
        <row r="15908">
          <cell r="J15908" t="str">
            <v>P67</v>
          </cell>
        </row>
        <row r="15909">
          <cell r="J15909" t="str">
            <v>P71</v>
          </cell>
        </row>
        <row r="15910">
          <cell r="J15910" t="str">
            <v>P81</v>
          </cell>
        </row>
        <row r="15911">
          <cell r="J15911" t="str">
            <v>P83</v>
          </cell>
        </row>
        <row r="15912">
          <cell r="J15912" t="str">
            <v>P84</v>
          </cell>
        </row>
        <row r="15913">
          <cell r="J15913" t="str">
            <v>P87</v>
          </cell>
        </row>
        <row r="15914">
          <cell r="J15914" t="str">
            <v>P88</v>
          </cell>
        </row>
        <row r="15915">
          <cell r="J15915" t="str">
            <v>P99</v>
          </cell>
        </row>
        <row r="15916">
          <cell r="J15916" t="str">
            <v>99601</v>
          </cell>
        </row>
        <row r="15917">
          <cell r="J15917" t="str">
            <v>H81</v>
          </cell>
        </row>
        <row r="15918">
          <cell r="J15918" t="str">
            <v>I11</v>
          </cell>
        </row>
        <row r="15919">
          <cell r="J15919" t="str">
            <v>I12</v>
          </cell>
        </row>
        <row r="15920">
          <cell r="J15920" t="str">
            <v>I13</v>
          </cell>
        </row>
        <row r="15921">
          <cell r="J15921" t="str">
            <v>I14</v>
          </cell>
        </row>
        <row r="15922">
          <cell r="J15922" t="str">
            <v>I99</v>
          </cell>
        </row>
        <row r="15923">
          <cell r="J15923" t="str">
            <v>L35</v>
          </cell>
        </row>
        <row r="15924">
          <cell r="J15924" t="str">
            <v>O1</v>
          </cell>
        </row>
        <row r="15925">
          <cell r="J15925" t="str">
            <v>O2</v>
          </cell>
        </row>
        <row r="15926">
          <cell r="J15926" t="str">
            <v>O3</v>
          </cell>
        </row>
        <row r="15927">
          <cell r="J15927" t="str">
            <v>O4</v>
          </cell>
        </row>
        <row r="15928">
          <cell r="J15928" t="str">
            <v>O5</v>
          </cell>
        </row>
        <row r="15929">
          <cell r="J15929" t="str">
            <v>O6</v>
          </cell>
        </row>
        <row r="15930">
          <cell r="J15930" t="str">
            <v>O7</v>
          </cell>
        </row>
        <row r="15931">
          <cell r="J15931" t="str">
            <v>O8</v>
          </cell>
        </row>
        <row r="15932">
          <cell r="J15932" t="str">
            <v>O99</v>
          </cell>
        </row>
        <row r="15933">
          <cell r="J15933" t="str">
            <v>P11</v>
          </cell>
        </row>
        <row r="15934">
          <cell r="J15934" t="str">
            <v>P12</v>
          </cell>
        </row>
        <row r="15935">
          <cell r="J15935" t="str">
            <v>P13</v>
          </cell>
        </row>
        <row r="15936">
          <cell r="J15936" t="str">
            <v>P14</v>
          </cell>
        </row>
        <row r="15937">
          <cell r="J15937" t="str">
            <v>P15</v>
          </cell>
        </row>
        <row r="15938">
          <cell r="J15938" t="str">
            <v>P16</v>
          </cell>
        </row>
        <row r="15939">
          <cell r="J15939" t="str">
            <v>P30</v>
          </cell>
        </row>
        <row r="15940">
          <cell r="J15940" t="str">
            <v>P41</v>
          </cell>
        </row>
        <row r="15941">
          <cell r="J15941" t="str">
            <v>P42</v>
          </cell>
        </row>
        <row r="15942">
          <cell r="J15942" t="str">
            <v>P46</v>
          </cell>
        </row>
        <row r="15943">
          <cell r="J15943" t="str">
            <v>P47</v>
          </cell>
        </row>
        <row r="15944">
          <cell r="J15944" t="str">
            <v>P48</v>
          </cell>
        </row>
        <row r="15945">
          <cell r="J15945" t="str">
            <v>P49</v>
          </cell>
        </row>
        <row r="15946">
          <cell r="J15946" t="str">
            <v>P51</v>
          </cell>
        </row>
        <row r="15947">
          <cell r="J15947" t="str">
            <v>P53</v>
          </cell>
        </row>
        <row r="15948">
          <cell r="J15948" t="str">
            <v>P54</v>
          </cell>
        </row>
        <row r="15949">
          <cell r="J15949" t="str">
            <v>P55</v>
          </cell>
        </row>
        <row r="15950">
          <cell r="J15950" t="str">
            <v>P61</v>
          </cell>
        </row>
        <row r="15951">
          <cell r="J15951" t="str">
            <v>P62</v>
          </cell>
        </row>
        <row r="15952">
          <cell r="J15952" t="str">
            <v>P63</v>
          </cell>
        </row>
        <row r="15953">
          <cell r="J15953" t="str">
            <v>P64</v>
          </cell>
        </row>
        <row r="15954">
          <cell r="J15954" t="str">
            <v>P65</v>
          </cell>
        </row>
        <row r="15955">
          <cell r="J15955" t="str">
            <v>P66</v>
          </cell>
        </row>
        <row r="15956">
          <cell r="J15956" t="str">
            <v>P67</v>
          </cell>
        </row>
        <row r="15957">
          <cell r="J15957" t="str">
            <v>P71</v>
          </cell>
        </row>
        <row r="15958">
          <cell r="J15958" t="str">
            <v>P72</v>
          </cell>
        </row>
        <row r="15959">
          <cell r="J15959" t="str">
            <v>P81</v>
          </cell>
        </row>
        <row r="15960">
          <cell r="J15960" t="str">
            <v>P82</v>
          </cell>
        </row>
        <row r="15961">
          <cell r="J15961" t="str">
            <v>P83</v>
          </cell>
        </row>
        <row r="15962">
          <cell r="J15962" t="str">
            <v>P84</v>
          </cell>
        </row>
        <row r="15963">
          <cell r="J15963" t="str">
            <v>P85</v>
          </cell>
        </row>
        <row r="15964">
          <cell r="J15964" t="str">
            <v>P86</v>
          </cell>
        </row>
        <row r="15965">
          <cell r="J15965" t="str">
            <v>P87</v>
          </cell>
        </row>
        <row r="15966">
          <cell r="J15966" t="str">
            <v>P88</v>
          </cell>
        </row>
        <row r="15967">
          <cell r="J15967" t="str">
            <v>P99</v>
          </cell>
        </row>
        <row r="15968">
          <cell r="J15968" t="str">
            <v>T4522</v>
          </cell>
        </row>
        <row r="15969">
          <cell r="J15969" t="str">
            <v>T4541</v>
          </cell>
        </row>
        <row r="15970">
          <cell r="J15970" t="str">
            <v>H81</v>
          </cell>
        </row>
        <row r="15971">
          <cell r="J15971" t="str">
            <v>I11</v>
          </cell>
        </row>
        <row r="15972">
          <cell r="J15972" t="str">
            <v>I12</v>
          </cell>
        </row>
        <row r="15973">
          <cell r="J15973" t="str">
            <v>I99</v>
          </cell>
        </row>
        <row r="15974">
          <cell r="J15974" t="str">
            <v>L22</v>
          </cell>
        </row>
        <row r="15975">
          <cell r="J15975" t="str">
            <v>O1</v>
          </cell>
        </row>
        <row r="15976">
          <cell r="J15976" t="str">
            <v>O3</v>
          </cell>
        </row>
        <row r="15977">
          <cell r="J15977" t="str">
            <v>O4</v>
          </cell>
        </row>
        <row r="15978">
          <cell r="J15978" t="str">
            <v>O8</v>
          </cell>
        </row>
        <row r="15979">
          <cell r="J15979" t="str">
            <v>P11</v>
          </cell>
        </row>
        <row r="15980">
          <cell r="J15980" t="str">
            <v>P13</v>
          </cell>
        </row>
        <row r="15981">
          <cell r="J15981" t="str">
            <v>P30</v>
          </cell>
        </row>
        <row r="15982">
          <cell r="J15982" t="str">
            <v>P41</v>
          </cell>
        </row>
        <row r="15983">
          <cell r="J15983" t="str">
            <v>P49</v>
          </cell>
        </row>
        <row r="15984">
          <cell r="J15984" t="str">
            <v>P61</v>
          </cell>
        </row>
        <row r="15985">
          <cell r="J15985" t="str">
            <v>P62</v>
          </cell>
        </row>
        <row r="15986">
          <cell r="J15986" t="str">
            <v>P64</v>
          </cell>
        </row>
        <row r="15987">
          <cell r="J15987" t="str">
            <v>P66</v>
          </cell>
        </row>
        <row r="15988">
          <cell r="J15988" t="str">
            <v>P67</v>
          </cell>
        </row>
        <row r="15989">
          <cell r="J15989" t="str">
            <v>P71</v>
          </cell>
        </row>
        <row r="15990">
          <cell r="J15990" t="str">
            <v>P81</v>
          </cell>
        </row>
        <row r="15991">
          <cell r="J15991" t="str">
            <v>P83</v>
          </cell>
        </row>
        <row r="15992">
          <cell r="J15992" t="str">
            <v>P84</v>
          </cell>
        </row>
        <row r="15993">
          <cell r="J15993" t="str">
            <v>S5161</v>
          </cell>
        </row>
        <row r="15994">
          <cell r="J15994" t="str">
            <v>O3</v>
          </cell>
        </row>
        <row r="15995">
          <cell r="J15995" t="str">
            <v>P41</v>
          </cell>
        </row>
        <row r="15996">
          <cell r="J15996" t="str">
            <v>P54</v>
          </cell>
        </row>
        <row r="15997">
          <cell r="J15997" t="str">
            <v>P62</v>
          </cell>
        </row>
        <row r="15998">
          <cell r="J15998" t="str">
            <v>P67</v>
          </cell>
        </row>
        <row r="15999">
          <cell r="J15999" t="str">
            <v>P81</v>
          </cell>
        </row>
        <row r="16000">
          <cell r="J16000" t="str">
            <v>H81</v>
          </cell>
        </row>
        <row r="16001">
          <cell r="J16001" t="str">
            <v>I11</v>
          </cell>
        </row>
        <row r="16002">
          <cell r="J16002" t="str">
            <v>I12</v>
          </cell>
        </row>
        <row r="16003">
          <cell r="J16003" t="str">
            <v>I99</v>
          </cell>
        </row>
        <row r="16004">
          <cell r="J16004" t="str">
            <v>O1</v>
          </cell>
        </row>
        <row r="16005">
          <cell r="J16005" t="str">
            <v>O3</v>
          </cell>
        </row>
        <row r="16006">
          <cell r="J16006" t="str">
            <v>O5</v>
          </cell>
        </row>
        <row r="16007">
          <cell r="J16007" t="str">
            <v>O8</v>
          </cell>
        </row>
        <row r="16008">
          <cell r="J16008" t="str">
            <v>P11</v>
          </cell>
        </row>
        <row r="16009">
          <cell r="J16009" t="str">
            <v>P13</v>
          </cell>
        </row>
        <row r="16010">
          <cell r="J16010" t="str">
            <v>P14</v>
          </cell>
        </row>
        <row r="16011">
          <cell r="J16011" t="str">
            <v>P30</v>
          </cell>
        </row>
        <row r="16012">
          <cell r="J16012" t="str">
            <v>P41</v>
          </cell>
        </row>
        <row r="16013">
          <cell r="J16013" t="str">
            <v>P49</v>
          </cell>
        </row>
        <row r="16014">
          <cell r="J16014" t="str">
            <v>P61</v>
          </cell>
        </row>
        <row r="16015">
          <cell r="J16015" t="str">
            <v>P62</v>
          </cell>
        </row>
        <row r="16016">
          <cell r="J16016" t="str">
            <v>P64</v>
          </cell>
        </row>
        <row r="16017">
          <cell r="J16017" t="str">
            <v>P65</v>
          </cell>
        </row>
        <row r="16018">
          <cell r="J16018" t="str">
            <v>P66</v>
          </cell>
        </row>
        <row r="16019">
          <cell r="J16019" t="str">
            <v>P67</v>
          </cell>
        </row>
        <row r="16020">
          <cell r="J16020" t="str">
            <v>P81</v>
          </cell>
        </row>
        <row r="16021">
          <cell r="J16021" t="str">
            <v>P83</v>
          </cell>
        </row>
        <row r="16022">
          <cell r="J16022" t="str">
            <v>P84</v>
          </cell>
        </row>
        <row r="16023">
          <cell r="J16023" t="str">
            <v>S5160</v>
          </cell>
        </row>
        <row r="16024">
          <cell r="J16024" t="str">
            <v>S5161</v>
          </cell>
        </row>
        <row r="16025">
          <cell r="J16025" t="str">
            <v>S5170</v>
          </cell>
        </row>
        <row r="16026">
          <cell r="J16026" t="str">
            <v>P15</v>
          </cell>
        </row>
        <row r="16027">
          <cell r="J16027" t="str">
            <v>P30</v>
          </cell>
        </row>
        <row r="16028">
          <cell r="J16028" t="str">
            <v>P41</v>
          </cell>
        </row>
        <row r="16029">
          <cell r="J16029" t="str">
            <v>P46</v>
          </cell>
        </row>
        <row r="16030">
          <cell r="J16030" t="str">
            <v>P49</v>
          </cell>
        </row>
        <row r="16031">
          <cell r="J16031" t="str">
            <v>P51</v>
          </cell>
        </row>
        <row r="16032">
          <cell r="J16032" t="str">
            <v>P54</v>
          </cell>
        </row>
        <row r="16033">
          <cell r="J16033" t="str">
            <v>P64</v>
          </cell>
        </row>
        <row r="16034">
          <cell r="J16034" t="str">
            <v>P66</v>
          </cell>
        </row>
        <row r="16035">
          <cell r="J16035" t="str">
            <v>P67</v>
          </cell>
        </row>
        <row r="16036">
          <cell r="J16036" t="str">
            <v>P81</v>
          </cell>
        </row>
        <row r="16037">
          <cell r="J16037" t="str">
            <v>P84</v>
          </cell>
        </row>
        <row r="16038">
          <cell r="J16038" t="str">
            <v>H81</v>
          </cell>
        </row>
        <row r="16039">
          <cell r="J16039" t="str">
            <v>I11</v>
          </cell>
        </row>
        <row r="16040">
          <cell r="J16040" t="str">
            <v>I12</v>
          </cell>
        </row>
        <row r="16041">
          <cell r="J16041" t="str">
            <v>I13</v>
          </cell>
        </row>
        <row r="16042">
          <cell r="J16042" t="str">
            <v>I99</v>
          </cell>
        </row>
        <row r="16043">
          <cell r="J16043" t="str">
            <v>L35</v>
          </cell>
        </row>
        <row r="16044">
          <cell r="J16044" t="str">
            <v>O1</v>
          </cell>
        </row>
        <row r="16045">
          <cell r="J16045" t="str">
            <v>O2</v>
          </cell>
        </row>
        <row r="16046">
          <cell r="J16046" t="str">
            <v>O3</v>
          </cell>
        </row>
        <row r="16047">
          <cell r="J16047" t="str">
            <v>O4</v>
          </cell>
        </row>
        <row r="16048">
          <cell r="J16048" t="str">
            <v>O5</v>
          </cell>
        </row>
        <row r="16049">
          <cell r="J16049" t="str">
            <v>O6</v>
          </cell>
        </row>
        <row r="16050">
          <cell r="J16050" t="str">
            <v>O7</v>
          </cell>
        </row>
        <row r="16051">
          <cell r="J16051" t="str">
            <v>O8</v>
          </cell>
        </row>
        <row r="16052">
          <cell r="J16052" t="str">
            <v>O99</v>
          </cell>
        </row>
        <row r="16053">
          <cell r="J16053" t="str">
            <v>P11</v>
          </cell>
        </row>
        <row r="16054">
          <cell r="J16054" t="str">
            <v>P13</v>
          </cell>
        </row>
        <row r="16055">
          <cell r="J16055" t="str">
            <v>P14</v>
          </cell>
        </row>
        <row r="16056">
          <cell r="J16056" t="str">
            <v>P15</v>
          </cell>
        </row>
        <row r="16057">
          <cell r="J16057" t="str">
            <v>P16</v>
          </cell>
        </row>
        <row r="16058">
          <cell r="J16058" t="str">
            <v>P30</v>
          </cell>
        </row>
        <row r="16059">
          <cell r="J16059" t="str">
            <v>P41</v>
          </cell>
        </row>
        <row r="16060">
          <cell r="J16060" t="str">
            <v>P46</v>
          </cell>
        </row>
        <row r="16061">
          <cell r="J16061" t="str">
            <v>P49</v>
          </cell>
        </row>
        <row r="16062">
          <cell r="J16062" t="str">
            <v>P51</v>
          </cell>
        </row>
        <row r="16063">
          <cell r="J16063" t="str">
            <v>P53</v>
          </cell>
        </row>
        <row r="16064">
          <cell r="J16064" t="str">
            <v>P54</v>
          </cell>
        </row>
        <row r="16065">
          <cell r="J16065" t="str">
            <v>P61</v>
          </cell>
        </row>
        <row r="16066">
          <cell r="J16066" t="str">
            <v>P62</v>
          </cell>
        </row>
        <row r="16067">
          <cell r="J16067" t="str">
            <v>P63</v>
          </cell>
        </row>
        <row r="16068">
          <cell r="J16068" t="str">
            <v>P64</v>
          </cell>
        </row>
        <row r="16069">
          <cell r="J16069" t="str">
            <v>P65</v>
          </cell>
        </row>
        <row r="16070">
          <cell r="J16070" t="str">
            <v>P66</v>
          </cell>
        </row>
        <row r="16071">
          <cell r="J16071" t="str">
            <v>P67</v>
          </cell>
        </row>
        <row r="16072">
          <cell r="J16072" t="str">
            <v>P71</v>
          </cell>
        </row>
        <row r="16073">
          <cell r="J16073" t="str">
            <v>P81</v>
          </cell>
        </row>
        <row r="16074">
          <cell r="J16074" t="str">
            <v>P83</v>
          </cell>
        </row>
        <row r="16075">
          <cell r="J16075" t="str">
            <v>P84</v>
          </cell>
        </row>
        <row r="16076">
          <cell r="J16076" t="str">
            <v>P85</v>
          </cell>
        </row>
        <row r="16077">
          <cell r="J16077" t="str">
            <v>P87</v>
          </cell>
        </row>
        <row r="16078">
          <cell r="J16078" t="str">
            <v>P88</v>
          </cell>
        </row>
        <row r="16079">
          <cell r="J16079" t="str">
            <v>P99</v>
          </cell>
        </row>
        <row r="16080">
          <cell r="J16080" t="str">
            <v>T4522</v>
          </cell>
        </row>
        <row r="16081">
          <cell r="J16081" t="str">
            <v>T4541</v>
          </cell>
        </row>
        <row r="16082">
          <cell r="J16082" t="str">
            <v>H81</v>
          </cell>
        </row>
        <row r="16083">
          <cell r="J16083" t="str">
            <v>I11</v>
          </cell>
        </row>
        <row r="16084">
          <cell r="J16084" t="str">
            <v>L22</v>
          </cell>
        </row>
        <row r="16085">
          <cell r="J16085" t="str">
            <v>O1</v>
          </cell>
        </row>
        <row r="16086">
          <cell r="J16086" t="str">
            <v>O4</v>
          </cell>
        </row>
        <row r="16087">
          <cell r="J16087" t="str">
            <v>O5</v>
          </cell>
        </row>
        <row r="16088">
          <cell r="J16088" t="str">
            <v>O8</v>
          </cell>
        </row>
        <row r="16089">
          <cell r="J16089" t="str">
            <v>P14</v>
          </cell>
        </row>
        <row r="16090">
          <cell r="J16090" t="str">
            <v>P30</v>
          </cell>
        </row>
        <row r="16091">
          <cell r="J16091" t="str">
            <v>P41</v>
          </cell>
        </row>
        <row r="16092">
          <cell r="J16092" t="str">
            <v>P49</v>
          </cell>
        </row>
        <row r="16093">
          <cell r="J16093" t="str">
            <v>P54</v>
          </cell>
        </row>
        <row r="16094">
          <cell r="J16094" t="str">
            <v>P61</v>
          </cell>
        </row>
        <row r="16095">
          <cell r="J16095" t="str">
            <v>P62</v>
          </cell>
        </row>
        <row r="16096">
          <cell r="J16096" t="str">
            <v>P66</v>
          </cell>
        </row>
        <row r="16097">
          <cell r="J16097" t="str">
            <v>P67</v>
          </cell>
        </row>
        <row r="16098">
          <cell r="J16098" t="str">
            <v>P71</v>
          </cell>
        </row>
        <row r="16099">
          <cell r="J16099" t="str">
            <v>P81</v>
          </cell>
        </row>
        <row r="16100">
          <cell r="J16100" t="str">
            <v>P83</v>
          </cell>
        </row>
        <row r="16101">
          <cell r="J16101" t="str">
            <v>P84</v>
          </cell>
        </row>
        <row r="16102">
          <cell r="J16102" t="str">
            <v>P85</v>
          </cell>
        </row>
        <row r="16103">
          <cell r="J16103" t="str">
            <v>P87</v>
          </cell>
        </row>
        <row r="16104">
          <cell r="J16104" t="str">
            <v>P88</v>
          </cell>
        </row>
        <row r="16105">
          <cell r="J16105" t="str">
            <v>P99</v>
          </cell>
        </row>
        <row r="16106">
          <cell r="J16106" t="str">
            <v>S5140</v>
          </cell>
        </row>
        <row r="16107">
          <cell r="J16107" t="str">
            <v>T2022</v>
          </cell>
        </row>
        <row r="16108">
          <cell r="J16108" t="str">
            <v>H81</v>
          </cell>
        </row>
        <row r="16109">
          <cell r="J16109" t="str">
            <v>I11</v>
          </cell>
        </row>
        <row r="16110">
          <cell r="J16110" t="str">
            <v>I12</v>
          </cell>
        </row>
        <row r="16111">
          <cell r="J16111" t="str">
            <v>I13</v>
          </cell>
        </row>
        <row r="16112">
          <cell r="J16112" t="str">
            <v>I99</v>
          </cell>
        </row>
        <row r="16113">
          <cell r="J16113" t="str">
            <v>L02</v>
          </cell>
        </row>
        <row r="16114">
          <cell r="J16114" t="str">
            <v>L22</v>
          </cell>
        </row>
        <row r="16115">
          <cell r="J16115" t="str">
            <v>L35</v>
          </cell>
        </row>
        <row r="16116">
          <cell r="J16116" t="str">
            <v>O2</v>
          </cell>
        </row>
        <row r="16117">
          <cell r="J16117" t="str">
            <v>O3</v>
          </cell>
        </row>
        <row r="16118">
          <cell r="J16118" t="str">
            <v>O4</v>
          </cell>
        </row>
        <row r="16119">
          <cell r="J16119" t="str">
            <v>O7</v>
          </cell>
        </row>
        <row r="16120">
          <cell r="J16120" t="str">
            <v>O8</v>
          </cell>
        </row>
        <row r="16121">
          <cell r="J16121" t="str">
            <v>O99</v>
          </cell>
        </row>
        <row r="16122">
          <cell r="J16122" t="str">
            <v>P11</v>
          </cell>
        </row>
        <row r="16123">
          <cell r="J16123" t="str">
            <v>P12</v>
          </cell>
        </row>
        <row r="16124">
          <cell r="J16124" t="str">
            <v>P13</v>
          </cell>
        </row>
        <row r="16125">
          <cell r="J16125" t="str">
            <v>P16</v>
          </cell>
        </row>
        <row r="16126">
          <cell r="J16126" t="str">
            <v>P30</v>
          </cell>
        </row>
        <row r="16127">
          <cell r="J16127" t="str">
            <v>P41</v>
          </cell>
        </row>
        <row r="16128">
          <cell r="J16128" t="str">
            <v>P49</v>
          </cell>
        </row>
        <row r="16129">
          <cell r="J16129" t="str">
            <v>P61</v>
          </cell>
        </row>
        <row r="16130">
          <cell r="J16130" t="str">
            <v>P62</v>
          </cell>
        </row>
        <row r="16131">
          <cell r="J16131" t="str">
            <v>P64</v>
          </cell>
        </row>
        <row r="16132">
          <cell r="J16132" t="str">
            <v>P66</v>
          </cell>
        </row>
        <row r="16133">
          <cell r="J16133" t="str">
            <v>P67</v>
          </cell>
        </row>
        <row r="16134">
          <cell r="J16134" t="str">
            <v>P71</v>
          </cell>
        </row>
        <row r="16135">
          <cell r="J16135" t="str">
            <v>P81</v>
          </cell>
        </row>
        <row r="16136">
          <cell r="J16136" t="str">
            <v>P83</v>
          </cell>
        </row>
        <row r="16137">
          <cell r="J16137" t="str">
            <v>P84</v>
          </cell>
        </row>
        <row r="16138">
          <cell r="J16138" t="str">
            <v>P88</v>
          </cell>
        </row>
        <row r="16139">
          <cell r="J16139" t="str">
            <v>P99</v>
          </cell>
        </row>
        <row r="16140">
          <cell r="J16140" t="str">
            <v>S5130</v>
          </cell>
        </row>
        <row r="16141">
          <cell r="J16141" t="str">
            <v>S9122</v>
          </cell>
        </row>
        <row r="16142">
          <cell r="J16142" t="str">
            <v>H81</v>
          </cell>
        </row>
        <row r="16143">
          <cell r="J16143" t="str">
            <v>I11</v>
          </cell>
        </row>
        <row r="16144">
          <cell r="J16144" t="str">
            <v>I12</v>
          </cell>
        </row>
        <row r="16145">
          <cell r="J16145" t="str">
            <v>L35</v>
          </cell>
        </row>
        <row r="16146">
          <cell r="J16146" t="str">
            <v>O1</v>
          </cell>
        </row>
        <row r="16147">
          <cell r="J16147" t="str">
            <v>O2</v>
          </cell>
        </row>
        <row r="16148">
          <cell r="J16148" t="str">
            <v>O3</v>
          </cell>
        </row>
        <row r="16149">
          <cell r="J16149" t="str">
            <v>O5</v>
          </cell>
        </row>
        <row r="16150">
          <cell r="J16150" t="str">
            <v>O7</v>
          </cell>
        </row>
        <row r="16151">
          <cell r="J16151" t="str">
            <v>O8</v>
          </cell>
        </row>
        <row r="16152">
          <cell r="J16152" t="str">
            <v>O99</v>
          </cell>
        </row>
        <row r="16153">
          <cell r="J16153" t="str">
            <v>P11</v>
          </cell>
        </row>
        <row r="16154">
          <cell r="J16154" t="str">
            <v>P13</v>
          </cell>
        </row>
        <row r="16155">
          <cell r="J16155" t="str">
            <v>P14</v>
          </cell>
        </row>
        <row r="16156">
          <cell r="J16156" t="str">
            <v>P15</v>
          </cell>
        </row>
        <row r="16157">
          <cell r="J16157" t="str">
            <v>P16</v>
          </cell>
        </row>
        <row r="16158">
          <cell r="J16158" t="str">
            <v>P30</v>
          </cell>
        </row>
        <row r="16159">
          <cell r="J16159" t="str">
            <v>P41</v>
          </cell>
        </row>
        <row r="16160">
          <cell r="J16160" t="str">
            <v>P49</v>
          </cell>
        </row>
        <row r="16161">
          <cell r="J16161" t="str">
            <v>P51</v>
          </cell>
        </row>
        <row r="16162">
          <cell r="J16162" t="str">
            <v>P54</v>
          </cell>
        </row>
        <row r="16163">
          <cell r="J16163" t="str">
            <v>P61</v>
          </cell>
        </row>
        <row r="16164">
          <cell r="J16164" t="str">
            <v>P62</v>
          </cell>
        </row>
        <row r="16165">
          <cell r="J16165" t="str">
            <v>P63</v>
          </cell>
        </row>
        <row r="16166">
          <cell r="J16166" t="str">
            <v>P64</v>
          </cell>
        </row>
        <row r="16167">
          <cell r="J16167" t="str">
            <v>P65</v>
          </cell>
        </row>
        <row r="16168">
          <cell r="J16168" t="str">
            <v>P66</v>
          </cell>
        </row>
        <row r="16169">
          <cell r="J16169" t="str">
            <v>P67</v>
          </cell>
        </row>
        <row r="16170">
          <cell r="J16170" t="str">
            <v>P71</v>
          </cell>
        </row>
        <row r="16171">
          <cell r="J16171" t="str">
            <v>P81</v>
          </cell>
        </row>
        <row r="16172">
          <cell r="J16172" t="str">
            <v>P82</v>
          </cell>
        </row>
        <row r="16173">
          <cell r="J16173" t="str">
            <v>P83</v>
          </cell>
        </row>
        <row r="16174">
          <cell r="J16174" t="str">
            <v>P84</v>
          </cell>
        </row>
        <row r="16175">
          <cell r="J16175" t="str">
            <v>P87</v>
          </cell>
        </row>
        <row r="16176">
          <cell r="J16176" t="str">
            <v>P88</v>
          </cell>
        </row>
        <row r="16177">
          <cell r="J16177" t="str">
            <v>P99</v>
          </cell>
        </row>
        <row r="16178">
          <cell r="J16178" t="str">
            <v>S5130</v>
          </cell>
        </row>
        <row r="16179">
          <cell r="J16179" t="str">
            <v>S5140</v>
          </cell>
        </row>
        <row r="16180">
          <cell r="J16180" t="str">
            <v>S5160</v>
          </cell>
        </row>
        <row r="16181">
          <cell r="J16181" t="str">
            <v>S5161</v>
          </cell>
        </row>
        <row r="16182">
          <cell r="J16182" t="str">
            <v>S9122</v>
          </cell>
        </row>
        <row r="16183">
          <cell r="J16183" t="str">
            <v>S9123</v>
          </cell>
        </row>
        <row r="16184">
          <cell r="J16184" t="str">
            <v>S9124</v>
          </cell>
        </row>
        <row r="16185">
          <cell r="J16185" t="str">
            <v>T2022</v>
          </cell>
        </row>
        <row r="16186">
          <cell r="J16186" t="str">
            <v>T2028</v>
          </cell>
        </row>
        <row r="16187">
          <cell r="J16187" t="str">
            <v>T4522</v>
          </cell>
        </row>
        <row r="16188">
          <cell r="J16188" t="str">
            <v>T4541</v>
          </cell>
        </row>
        <row r="16189">
          <cell r="J16189" t="str">
            <v>I12</v>
          </cell>
        </row>
        <row r="16190">
          <cell r="J16190" t="str">
            <v>O3</v>
          </cell>
        </row>
        <row r="16191">
          <cell r="J16191" t="str">
            <v>O8</v>
          </cell>
        </row>
        <row r="16192">
          <cell r="J16192" t="str">
            <v>P11</v>
          </cell>
        </row>
        <row r="16193">
          <cell r="J16193" t="str">
            <v>P13</v>
          </cell>
        </row>
        <row r="16194">
          <cell r="J16194" t="str">
            <v>P30</v>
          </cell>
        </row>
        <row r="16195">
          <cell r="J16195" t="str">
            <v>P41</v>
          </cell>
        </row>
        <row r="16196">
          <cell r="J16196" t="str">
            <v>P61</v>
          </cell>
        </row>
        <row r="16197">
          <cell r="J16197" t="str">
            <v>P62</v>
          </cell>
        </row>
        <row r="16198">
          <cell r="J16198" t="str">
            <v>P64</v>
          </cell>
        </row>
        <row r="16199">
          <cell r="J16199" t="str">
            <v>P65</v>
          </cell>
        </row>
        <row r="16200">
          <cell r="J16200" t="str">
            <v>P66</v>
          </cell>
        </row>
        <row r="16201">
          <cell r="J16201" t="str">
            <v>P67</v>
          </cell>
        </row>
        <row r="16202">
          <cell r="J16202" t="str">
            <v>P81</v>
          </cell>
        </row>
        <row r="16203">
          <cell r="J16203" t="str">
            <v>P84</v>
          </cell>
        </row>
        <row r="16204">
          <cell r="J16204" t="str">
            <v>P86</v>
          </cell>
        </row>
        <row r="16205">
          <cell r="J16205" t="str">
            <v>P88</v>
          </cell>
        </row>
        <row r="16206">
          <cell r="J16206" t="str">
            <v>99601</v>
          </cell>
        </row>
        <row r="16207">
          <cell r="J16207" t="str">
            <v>H81</v>
          </cell>
        </row>
        <row r="16208">
          <cell r="J16208" t="str">
            <v>I11</v>
          </cell>
        </row>
        <row r="16209">
          <cell r="J16209" t="str">
            <v>I12</v>
          </cell>
        </row>
        <row r="16210">
          <cell r="J16210" t="str">
            <v>I13</v>
          </cell>
        </row>
        <row r="16211">
          <cell r="J16211" t="str">
            <v>I14</v>
          </cell>
        </row>
        <row r="16212">
          <cell r="J16212" t="str">
            <v>I99</v>
          </cell>
        </row>
        <row r="16213">
          <cell r="J16213" t="str">
            <v>L35</v>
          </cell>
        </row>
        <row r="16214">
          <cell r="J16214" t="str">
            <v>O1</v>
          </cell>
        </row>
        <row r="16215">
          <cell r="J16215" t="str">
            <v>O2</v>
          </cell>
        </row>
        <row r="16216">
          <cell r="J16216" t="str">
            <v>O3</v>
          </cell>
        </row>
        <row r="16217">
          <cell r="J16217" t="str">
            <v>O4</v>
          </cell>
        </row>
        <row r="16218">
          <cell r="J16218" t="str">
            <v>O5</v>
          </cell>
        </row>
        <row r="16219">
          <cell r="J16219" t="str">
            <v>O6</v>
          </cell>
        </row>
        <row r="16220">
          <cell r="J16220" t="str">
            <v>O7</v>
          </cell>
        </row>
        <row r="16221">
          <cell r="J16221" t="str">
            <v>O8</v>
          </cell>
        </row>
        <row r="16222">
          <cell r="J16222" t="str">
            <v>O99</v>
          </cell>
        </row>
        <row r="16223">
          <cell r="J16223" t="str">
            <v>P11</v>
          </cell>
        </row>
        <row r="16224">
          <cell r="J16224" t="str">
            <v>P12</v>
          </cell>
        </row>
        <row r="16225">
          <cell r="J16225" t="str">
            <v>P13</v>
          </cell>
        </row>
        <row r="16226">
          <cell r="J16226" t="str">
            <v>P14</v>
          </cell>
        </row>
        <row r="16227">
          <cell r="J16227" t="str">
            <v>P15</v>
          </cell>
        </row>
        <row r="16228">
          <cell r="J16228" t="str">
            <v>P16</v>
          </cell>
        </row>
        <row r="16229">
          <cell r="J16229" t="str">
            <v>P30</v>
          </cell>
        </row>
        <row r="16230">
          <cell r="J16230" t="str">
            <v>P41</v>
          </cell>
        </row>
        <row r="16231">
          <cell r="J16231" t="str">
            <v>P46</v>
          </cell>
        </row>
        <row r="16232">
          <cell r="J16232" t="str">
            <v>P49</v>
          </cell>
        </row>
        <row r="16233">
          <cell r="J16233" t="str">
            <v>P51</v>
          </cell>
        </row>
        <row r="16234">
          <cell r="J16234" t="str">
            <v>P53</v>
          </cell>
        </row>
        <row r="16235">
          <cell r="J16235" t="str">
            <v>P54</v>
          </cell>
        </row>
        <row r="16236">
          <cell r="J16236" t="str">
            <v>P55</v>
          </cell>
        </row>
        <row r="16237">
          <cell r="J16237" t="str">
            <v>P61</v>
          </cell>
        </row>
        <row r="16238">
          <cell r="J16238" t="str">
            <v>P62</v>
          </cell>
        </row>
        <row r="16239">
          <cell r="J16239" t="str">
            <v>P63</v>
          </cell>
        </row>
        <row r="16240">
          <cell r="J16240" t="str">
            <v>P64</v>
          </cell>
        </row>
        <row r="16241">
          <cell r="J16241" t="str">
            <v>P65</v>
          </cell>
        </row>
        <row r="16242">
          <cell r="J16242" t="str">
            <v>P66</v>
          </cell>
        </row>
        <row r="16243">
          <cell r="J16243" t="str">
            <v>P67</v>
          </cell>
        </row>
        <row r="16244">
          <cell r="J16244" t="str">
            <v>P69</v>
          </cell>
        </row>
        <row r="16245">
          <cell r="J16245" t="str">
            <v>P71</v>
          </cell>
        </row>
        <row r="16246">
          <cell r="J16246" t="str">
            <v>P72</v>
          </cell>
        </row>
        <row r="16247">
          <cell r="J16247" t="str">
            <v>P81</v>
          </cell>
        </row>
        <row r="16248">
          <cell r="J16248" t="str">
            <v>P82</v>
          </cell>
        </row>
        <row r="16249">
          <cell r="J16249" t="str">
            <v>P83</v>
          </cell>
        </row>
        <row r="16250">
          <cell r="J16250" t="str">
            <v>P84</v>
          </cell>
        </row>
        <row r="16251">
          <cell r="J16251" t="str">
            <v>P85</v>
          </cell>
        </row>
        <row r="16252">
          <cell r="J16252" t="str">
            <v>P86</v>
          </cell>
        </row>
        <row r="16253">
          <cell r="J16253" t="str">
            <v>P87</v>
          </cell>
        </row>
        <row r="16254">
          <cell r="J16254" t="str">
            <v>P88</v>
          </cell>
        </row>
        <row r="16255">
          <cell r="J16255" t="str">
            <v>P99</v>
          </cell>
        </row>
        <row r="16256">
          <cell r="J16256" t="str">
            <v>T4522</v>
          </cell>
        </row>
        <row r="16257">
          <cell r="J16257" t="str">
            <v>T4541</v>
          </cell>
        </row>
        <row r="16258">
          <cell r="J16258" t="str">
            <v>H81</v>
          </cell>
        </row>
        <row r="16259">
          <cell r="J16259" t="str">
            <v>I11</v>
          </cell>
        </row>
        <row r="16260">
          <cell r="J16260" t="str">
            <v>L02</v>
          </cell>
        </row>
        <row r="16261">
          <cell r="J16261" t="str">
            <v>L22</v>
          </cell>
        </row>
        <row r="16262">
          <cell r="J16262" t="str">
            <v>O2</v>
          </cell>
        </row>
        <row r="16263">
          <cell r="J16263" t="str">
            <v>O3</v>
          </cell>
        </row>
        <row r="16264">
          <cell r="J16264" t="str">
            <v>O4</v>
          </cell>
        </row>
        <row r="16265">
          <cell r="J16265" t="str">
            <v>O8</v>
          </cell>
        </row>
        <row r="16266">
          <cell r="J16266" t="str">
            <v>P14</v>
          </cell>
        </row>
        <row r="16267">
          <cell r="J16267" t="str">
            <v>P15</v>
          </cell>
        </row>
        <row r="16268">
          <cell r="J16268" t="str">
            <v>P16</v>
          </cell>
        </row>
        <row r="16269">
          <cell r="J16269" t="str">
            <v>P30</v>
          </cell>
        </row>
        <row r="16270">
          <cell r="J16270" t="str">
            <v>P41</v>
          </cell>
        </row>
        <row r="16271">
          <cell r="J16271" t="str">
            <v>P49</v>
          </cell>
        </row>
        <row r="16272">
          <cell r="J16272" t="str">
            <v>P54</v>
          </cell>
        </row>
        <row r="16273">
          <cell r="J16273" t="str">
            <v>P62</v>
          </cell>
        </row>
        <row r="16274">
          <cell r="J16274" t="str">
            <v>P64</v>
          </cell>
        </row>
        <row r="16275">
          <cell r="J16275" t="str">
            <v>P66</v>
          </cell>
        </row>
        <row r="16276">
          <cell r="J16276" t="str">
            <v>P67</v>
          </cell>
        </row>
        <row r="16277">
          <cell r="J16277" t="str">
            <v>P71</v>
          </cell>
        </row>
        <row r="16278">
          <cell r="J16278" t="str">
            <v>P81</v>
          </cell>
        </row>
        <row r="16279">
          <cell r="J16279" t="str">
            <v>P83</v>
          </cell>
        </row>
        <row r="16280">
          <cell r="J16280" t="str">
            <v>P87</v>
          </cell>
        </row>
        <row r="16281">
          <cell r="J16281" t="str">
            <v>P99</v>
          </cell>
        </row>
        <row r="16282">
          <cell r="J16282" t="str">
            <v>H81</v>
          </cell>
        </row>
        <row r="16283">
          <cell r="J16283" t="str">
            <v>I11</v>
          </cell>
        </row>
        <row r="16284">
          <cell r="J16284" t="str">
            <v>I12</v>
          </cell>
        </row>
        <row r="16285">
          <cell r="J16285" t="str">
            <v>I99</v>
          </cell>
        </row>
        <row r="16286">
          <cell r="J16286" t="str">
            <v>L02</v>
          </cell>
        </row>
        <row r="16287">
          <cell r="J16287" t="str">
            <v>L22</v>
          </cell>
        </row>
        <row r="16288">
          <cell r="J16288" t="str">
            <v>O1</v>
          </cell>
        </row>
        <row r="16289">
          <cell r="J16289" t="str">
            <v>O2</v>
          </cell>
        </row>
        <row r="16290">
          <cell r="J16290" t="str">
            <v>O3</v>
          </cell>
        </row>
        <row r="16291">
          <cell r="J16291" t="str">
            <v>O4</v>
          </cell>
        </row>
        <row r="16292">
          <cell r="J16292" t="str">
            <v>O5</v>
          </cell>
        </row>
        <row r="16293">
          <cell r="J16293" t="str">
            <v>O8</v>
          </cell>
        </row>
        <row r="16294">
          <cell r="J16294" t="str">
            <v>P11</v>
          </cell>
        </row>
        <row r="16295">
          <cell r="J16295" t="str">
            <v>P13</v>
          </cell>
        </row>
        <row r="16296">
          <cell r="J16296" t="str">
            <v>P14</v>
          </cell>
        </row>
        <row r="16297">
          <cell r="J16297" t="str">
            <v>P30</v>
          </cell>
        </row>
        <row r="16298">
          <cell r="J16298" t="str">
            <v>P41</v>
          </cell>
        </row>
        <row r="16299">
          <cell r="J16299" t="str">
            <v>P49</v>
          </cell>
        </row>
        <row r="16300">
          <cell r="J16300" t="str">
            <v>P61</v>
          </cell>
        </row>
        <row r="16301">
          <cell r="J16301" t="str">
            <v>P62</v>
          </cell>
        </row>
        <row r="16302">
          <cell r="J16302" t="str">
            <v>P64</v>
          </cell>
        </row>
        <row r="16303">
          <cell r="J16303" t="str">
            <v>P65</v>
          </cell>
        </row>
        <row r="16304">
          <cell r="J16304" t="str">
            <v>P66</v>
          </cell>
        </row>
        <row r="16305">
          <cell r="J16305" t="str">
            <v>P67</v>
          </cell>
        </row>
        <row r="16306">
          <cell r="J16306" t="str">
            <v>P71</v>
          </cell>
        </row>
        <row r="16307">
          <cell r="J16307" t="str">
            <v>P81</v>
          </cell>
        </row>
        <row r="16308">
          <cell r="J16308" t="str">
            <v>P83</v>
          </cell>
        </row>
        <row r="16309">
          <cell r="J16309" t="str">
            <v>P84</v>
          </cell>
        </row>
        <row r="16310">
          <cell r="J16310" t="str">
            <v>T4522</v>
          </cell>
        </row>
        <row r="16311">
          <cell r="J16311" t="str">
            <v>T4541</v>
          </cell>
        </row>
        <row r="16312">
          <cell r="J16312" t="str">
            <v>O8</v>
          </cell>
        </row>
        <row r="16313">
          <cell r="J16313" t="str">
            <v>P41</v>
          </cell>
        </row>
        <row r="16314">
          <cell r="J16314" t="str">
            <v>P49</v>
          </cell>
        </row>
        <row r="16315">
          <cell r="J16315" t="str">
            <v>P62</v>
          </cell>
        </row>
        <row r="16316">
          <cell r="J16316" t="str">
            <v>P63</v>
          </cell>
        </row>
        <row r="16317">
          <cell r="J16317" t="str">
            <v>P65</v>
          </cell>
        </row>
        <row r="16318">
          <cell r="J16318" t="str">
            <v>P66</v>
          </cell>
        </row>
        <row r="16319">
          <cell r="J16319" t="str">
            <v>P67</v>
          </cell>
        </row>
        <row r="16320">
          <cell r="J16320" t="str">
            <v>P81</v>
          </cell>
        </row>
        <row r="16321">
          <cell r="J16321" t="str">
            <v>P83</v>
          </cell>
        </row>
        <row r="16322">
          <cell r="J16322" t="str">
            <v>P84</v>
          </cell>
        </row>
        <row r="16323">
          <cell r="J16323" t="str">
            <v>S5102</v>
          </cell>
        </row>
        <row r="16324">
          <cell r="J16324" t="str">
            <v>S5160</v>
          </cell>
        </row>
        <row r="16325">
          <cell r="J16325" t="str">
            <v>S5161</v>
          </cell>
        </row>
        <row r="16326">
          <cell r="J16326" t="str">
            <v>S5170</v>
          </cell>
        </row>
        <row r="16327">
          <cell r="J16327" t="str">
            <v>S9122</v>
          </cell>
        </row>
        <row r="16328">
          <cell r="J16328" t="str">
            <v>S9123</v>
          </cell>
        </row>
        <row r="16329">
          <cell r="J16329" t="str">
            <v>T4522</v>
          </cell>
        </row>
        <row r="16330">
          <cell r="J16330" t="str">
            <v>T4541</v>
          </cell>
        </row>
        <row r="16331">
          <cell r="J16331" t="str">
            <v>O2</v>
          </cell>
        </row>
        <row r="16332">
          <cell r="J16332" t="str">
            <v>P11</v>
          </cell>
        </row>
        <row r="16333">
          <cell r="J16333" t="str">
            <v>P30</v>
          </cell>
        </row>
        <row r="16334">
          <cell r="J16334" t="str">
            <v>P41</v>
          </cell>
        </row>
        <row r="16335">
          <cell r="J16335" t="str">
            <v>P49</v>
          </cell>
        </row>
        <row r="16336">
          <cell r="J16336" t="str">
            <v>P61</v>
          </cell>
        </row>
        <row r="16337">
          <cell r="J16337" t="str">
            <v>P62</v>
          </cell>
        </row>
        <row r="16338">
          <cell r="J16338" t="str">
            <v>P64</v>
          </cell>
        </row>
        <row r="16339">
          <cell r="J16339" t="str">
            <v>P65</v>
          </cell>
        </row>
        <row r="16340">
          <cell r="J16340" t="str">
            <v>P66</v>
          </cell>
        </row>
        <row r="16341">
          <cell r="J16341" t="str">
            <v>P67</v>
          </cell>
        </row>
        <row r="16342">
          <cell r="J16342" t="str">
            <v>P81</v>
          </cell>
        </row>
        <row r="16343">
          <cell r="J16343" t="str">
            <v>P83</v>
          </cell>
        </row>
        <row r="16344">
          <cell r="J16344" t="str">
            <v>P84</v>
          </cell>
        </row>
        <row r="16345">
          <cell r="J16345" t="str">
            <v>H81</v>
          </cell>
        </row>
        <row r="16346">
          <cell r="J16346" t="str">
            <v>I11</v>
          </cell>
        </row>
        <row r="16347">
          <cell r="J16347" t="str">
            <v>I12</v>
          </cell>
        </row>
        <row r="16348">
          <cell r="J16348" t="str">
            <v>I13</v>
          </cell>
        </row>
        <row r="16349">
          <cell r="J16349" t="str">
            <v>I14</v>
          </cell>
        </row>
        <row r="16350">
          <cell r="J16350" t="str">
            <v>I99</v>
          </cell>
        </row>
        <row r="16351">
          <cell r="J16351" t="str">
            <v>O1</v>
          </cell>
        </row>
        <row r="16352">
          <cell r="J16352" t="str">
            <v>O2</v>
          </cell>
        </row>
        <row r="16353">
          <cell r="J16353" t="str">
            <v>O3</v>
          </cell>
        </row>
        <row r="16354">
          <cell r="J16354" t="str">
            <v>O4</v>
          </cell>
        </row>
        <row r="16355">
          <cell r="J16355" t="str">
            <v>O5</v>
          </cell>
        </row>
        <row r="16356">
          <cell r="J16356" t="str">
            <v>O6</v>
          </cell>
        </row>
        <row r="16357">
          <cell r="J16357" t="str">
            <v>O7</v>
          </cell>
        </row>
        <row r="16358">
          <cell r="J16358" t="str">
            <v>O8</v>
          </cell>
        </row>
        <row r="16359">
          <cell r="J16359" t="str">
            <v>O99</v>
          </cell>
        </row>
        <row r="16360">
          <cell r="J16360" t="str">
            <v>P11</v>
          </cell>
        </row>
        <row r="16361">
          <cell r="J16361" t="str">
            <v>P12</v>
          </cell>
        </row>
        <row r="16362">
          <cell r="J16362" t="str">
            <v>P13</v>
          </cell>
        </row>
        <row r="16363">
          <cell r="J16363" t="str">
            <v>P14</v>
          </cell>
        </row>
        <row r="16364">
          <cell r="J16364" t="str">
            <v>P15</v>
          </cell>
        </row>
        <row r="16365">
          <cell r="J16365" t="str">
            <v>P16</v>
          </cell>
        </row>
        <row r="16366">
          <cell r="J16366" t="str">
            <v>P30</v>
          </cell>
        </row>
        <row r="16367">
          <cell r="J16367" t="str">
            <v>P41</v>
          </cell>
        </row>
        <row r="16368">
          <cell r="J16368" t="str">
            <v>P46</v>
          </cell>
        </row>
        <row r="16369">
          <cell r="J16369" t="str">
            <v>P49</v>
          </cell>
        </row>
        <row r="16370">
          <cell r="J16370" t="str">
            <v>P51</v>
          </cell>
        </row>
        <row r="16371">
          <cell r="J16371" t="str">
            <v>P53</v>
          </cell>
        </row>
        <row r="16372">
          <cell r="J16372" t="str">
            <v>P54</v>
          </cell>
        </row>
        <row r="16373">
          <cell r="J16373" t="str">
            <v>P55</v>
          </cell>
        </row>
        <row r="16374">
          <cell r="J16374" t="str">
            <v>P61</v>
          </cell>
        </row>
        <row r="16375">
          <cell r="J16375" t="str">
            <v>P62</v>
          </cell>
        </row>
        <row r="16376">
          <cell r="J16376" t="str">
            <v>P63</v>
          </cell>
        </row>
        <row r="16377">
          <cell r="J16377" t="str">
            <v>P64</v>
          </cell>
        </row>
        <row r="16378">
          <cell r="J16378" t="str">
            <v>P65</v>
          </cell>
        </row>
        <row r="16379">
          <cell r="J16379" t="str">
            <v>P66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>
        <row r="5">
          <cell r="J5" t="str">
            <v>P81</v>
          </cell>
        </row>
        <row r="6">
          <cell r="J6" t="str">
            <v>P81</v>
          </cell>
        </row>
        <row r="7">
          <cell r="J7" t="str">
            <v>P81</v>
          </cell>
        </row>
        <row r="8">
          <cell r="J8" t="str">
            <v>P81</v>
          </cell>
        </row>
        <row r="9">
          <cell r="J9" t="str">
            <v>H81</v>
          </cell>
        </row>
        <row r="10">
          <cell r="J10" t="str">
            <v>P81</v>
          </cell>
        </row>
        <row r="11">
          <cell r="J11" t="str">
            <v>P81</v>
          </cell>
        </row>
        <row r="12">
          <cell r="J12" t="str">
            <v>P81</v>
          </cell>
        </row>
        <row r="13">
          <cell r="J13" t="str">
            <v>P81</v>
          </cell>
        </row>
        <row r="14">
          <cell r="J14" t="str">
            <v>P81</v>
          </cell>
        </row>
        <row r="15">
          <cell r="J15" t="str">
            <v>P81</v>
          </cell>
        </row>
        <row r="16">
          <cell r="J16" t="str">
            <v>P81</v>
          </cell>
        </row>
        <row r="17">
          <cell r="J17" t="str">
            <v>P81</v>
          </cell>
        </row>
        <row r="18">
          <cell r="J18" t="str">
            <v>H81</v>
          </cell>
        </row>
        <row r="19">
          <cell r="J19" t="str">
            <v>P81</v>
          </cell>
        </row>
        <row r="20">
          <cell r="J20" t="str">
            <v>H81</v>
          </cell>
        </row>
        <row r="21">
          <cell r="J21" t="str">
            <v>P81</v>
          </cell>
        </row>
        <row r="22">
          <cell r="J22" t="str">
            <v>P81</v>
          </cell>
        </row>
        <row r="23">
          <cell r="J23" t="str">
            <v>H81</v>
          </cell>
        </row>
        <row r="24">
          <cell r="J24" t="str">
            <v>P81</v>
          </cell>
        </row>
        <row r="25">
          <cell r="J25" t="str">
            <v>P81</v>
          </cell>
        </row>
        <row r="26">
          <cell r="J26" t="str">
            <v>P81</v>
          </cell>
        </row>
        <row r="27">
          <cell r="J27" t="str">
            <v>P81</v>
          </cell>
        </row>
        <row r="28">
          <cell r="J28" t="str">
            <v>P81</v>
          </cell>
        </row>
        <row r="29">
          <cell r="J29" t="str">
            <v>P81</v>
          </cell>
        </row>
        <row r="30">
          <cell r="J30" t="str">
            <v>P81</v>
          </cell>
        </row>
        <row r="31">
          <cell r="J31" t="str">
            <v>P81</v>
          </cell>
        </row>
        <row r="32">
          <cell r="J32" t="str">
            <v>P81</v>
          </cell>
        </row>
        <row r="33">
          <cell r="J33" t="str">
            <v>P81</v>
          </cell>
        </row>
        <row r="34">
          <cell r="J34" t="str">
            <v>P81</v>
          </cell>
        </row>
        <row r="35">
          <cell r="J35" t="str">
            <v>P81</v>
          </cell>
        </row>
        <row r="36">
          <cell r="J36" t="str">
            <v>P81</v>
          </cell>
        </row>
        <row r="37">
          <cell r="J37" t="str">
            <v>H81</v>
          </cell>
        </row>
        <row r="38">
          <cell r="J38" t="str">
            <v>P81</v>
          </cell>
        </row>
        <row r="39">
          <cell r="J39" t="str">
            <v>P81</v>
          </cell>
        </row>
        <row r="40">
          <cell r="J40" t="str">
            <v>P81</v>
          </cell>
        </row>
        <row r="41">
          <cell r="J41" t="str">
            <v>P81</v>
          </cell>
        </row>
        <row r="42">
          <cell r="J42" t="str">
            <v>H81</v>
          </cell>
        </row>
        <row r="43">
          <cell r="J43" t="str">
            <v>P81</v>
          </cell>
        </row>
        <row r="44">
          <cell r="J44" t="str">
            <v>P81</v>
          </cell>
        </row>
        <row r="45">
          <cell r="J45" t="str">
            <v>P81</v>
          </cell>
        </row>
        <row r="46">
          <cell r="J46" t="str">
            <v>H81</v>
          </cell>
        </row>
        <row r="47">
          <cell r="J47" t="str">
            <v>P81</v>
          </cell>
        </row>
        <row r="48">
          <cell r="J48" t="str">
            <v>P81</v>
          </cell>
        </row>
        <row r="49">
          <cell r="J49" t="str">
            <v>P81</v>
          </cell>
        </row>
        <row r="50">
          <cell r="J50" t="str">
            <v>P81</v>
          </cell>
        </row>
        <row r="51">
          <cell r="J51" t="str">
            <v>P81</v>
          </cell>
        </row>
        <row r="52">
          <cell r="J52" t="str">
            <v>P81</v>
          </cell>
        </row>
        <row r="53">
          <cell r="J53" t="str">
            <v>H81</v>
          </cell>
        </row>
        <row r="54">
          <cell r="J54" t="str">
            <v>P81</v>
          </cell>
        </row>
        <row r="55">
          <cell r="J55" t="str">
            <v>P81</v>
          </cell>
        </row>
        <row r="56">
          <cell r="J56" t="str">
            <v>P81</v>
          </cell>
        </row>
        <row r="57">
          <cell r="J57" t="str">
            <v>H81</v>
          </cell>
        </row>
        <row r="58">
          <cell r="J58" t="str">
            <v>P81</v>
          </cell>
        </row>
        <row r="59">
          <cell r="J59" t="str">
            <v>H81</v>
          </cell>
        </row>
        <row r="60">
          <cell r="J60" t="str">
            <v>P81</v>
          </cell>
        </row>
        <row r="61">
          <cell r="J61" t="str">
            <v>P81</v>
          </cell>
        </row>
        <row r="62">
          <cell r="J62" t="str">
            <v>P81</v>
          </cell>
        </row>
        <row r="63">
          <cell r="J63" t="str">
            <v>P81</v>
          </cell>
        </row>
        <row r="64">
          <cell r="J64" t="str">
            <v>P81</v>
          </cell>
        </row>
        <row r="65">
          <cell r="J65" t="str">
            <v>P81</v>
          </cell>
        </row>
        <row r="66">
          <cell r="J66" t="str">
            <v>P81</v>
          </cell>
        </row>
        <row r="67">
          <cell r="J67" t="str">
            <v>P81</v>
          </cell>
        </row>
        <row r="68">
          <cell r="J68" t="str">
            <v>P81</v>
          </cell>
        </row>
        <row r="69">
          <cell r="J69" t="str">
            <v>P81</v>
          </cell>
        </row>
        <row r="70">
          <cell r="J70" t="str">
            <v>P81</v>
          </cell>
        </row>
        <row r="71">
          <cell r="J71" t="str">
            <v>H81</v>
          </cell>
        </row>
        <row r="72">
          <cell r="J72" t="str">
            <v>P81</v>
          </cell>
        </row>
        <row r="73">
          <cell r="J73" t="str">
            <v>P81</v>
          </cell>
        </row>
        <row r="74">
          <cell r="J74" t="str">
            <v>P81</v>
          </cell>
        </row>
        <row r="75">
          <cell r="J75" t="str">
            <v>P81</v>
          </cell>
        </row>
        <row r="76">
          <cell r="J76" t="str">
            <v>P81</v>
          </cell>
        </row>
        <row r="77">
          <cell r="J77" t="str">
            <v>P81</v>
          </cell>
        </row>
        <row r="78">
          <cell r="J78" t="str">
            <v>P81</v>
          </cell>
        </row>
        <row r="79">
          <cell r="J79" t="str">
            <v>P81</v>
          </cell>
        </row>
        <row r="80">
          <cell r="J80" t="str">
            <v>H81</v>
          </cell>
        </row>
        <row r="81">
          <cell r="J81" t="str">
            <v>P81</v>
          </cell>
        </row>
        <row r="82">
          <cell r="J82" t="str">
            <v>P81</v>
          </cell>
        </row>
        <row r="83">
          <cell r="J83" t="str">
            <v>H81</v>
          </cell>
        </row>
        <row r="84">
          <cell r="J84" t="str">
            <v>P81</v>
          </cell>
        </row>
        <row r="85">
          <cell r="J85" t="str">
            <v>P81</v>
          </cell>
        </row>
        <row r="86">
          <cell r="J86" t="str">
            <v>H81</v>
          </cell>
        </row>
        <row r="87">
          <cell r="J87" t="str">
            <v>P81</v>
          </cell>
        </row>
        <row r="88">
          <cell r="J88" t="str">
            <v>P81</v>
          </cell>
        </row>
        <row r="89">
          <cell r="J89" t="str">
            <v>P81</v>
          </cell>
        </row>
        <row r="90">
          <cell r="J90" t="str">
            <v>H81</v>
          </cell>
        </row>
        <row r="91">
          <cell r="J91" t="str">
            <v>P81</v>
          </cell>
        </row>
        <row r="92">
          <cell r="J92" t="str">
            <v>H81</v>
          </cell>
        </row>
        <row r="93">
          <cell r="J93" t="str">
            <v>P81</v>
          </cell>
        </row>
        <row r="94">
          <cell r="J94" t="str">
            <v>P81</v>
          </cell>
        </row>
        <row r="95">
          <cell r="J95" t="str">
            <v>H81</v>
          </cell>
        </row>
        <row r="96">
          <cell r="J96" t="str">
            <v>P81</v>
          </cell>
        </row>
        <row r="97">
          <cell r="J97" t="str">
            <v>P81</v>
          </cell>
        </row>
        <row r="98">
          <cell r="J98" t="str">
            <v>P81</v>
          </cell>
        </row>
        <row r="99">
          <cell r="J99" t="str">
            <v>P81</v>
          </cell>
        </row>
        <row r="100">
          <cell r="J100" t="str">
            <v>P81</v>
          </cell>
        </row>
        <row r="101">
          <cell r="J101" t="str">
            <v>H81</v>
          </cell>
        </row>
        <row r="102">
          <cell r="J102" t="str">
            <v>P81</v>
          </cell>
        </row>
        <row r="103">
          <cell r="J103" t="str">
            <v>H81</v>
          </cell>
        </row>
        <row r="104">
          <cell r="J104" t="str">
            <v>P81</v>
          </cell>
        </row>
        <row r="105">
          <cell r="J105" t="str">
            <v>P81</v>
          </cell>
        </row>
        <row r="106">
          <cell r="J106" t="str">
            <v>H81</v>
          </cell>
        </row>
        <row r="107">
          <cell r="J107" t="str">
            <v>P81</v>
          </cell>
        </row>
        <row r="108">
          <cell r="J108" t="str">
            <v>H81</v>
          </cell>
        </row>
        <row r="109">
          <cell r="J109" t="str">
            <v>P81</v>
          </cell>
        </row>
        <row r="110">
          <cell r="J110" t="str">
            <v>P81</v>
          </cell>
        </row>
        <row r="111">
          <cell r="J111" t="str">
            <v>P81</v>
          </cell>
        </row>
        <row r="112">
          <cell r="J112" t="str">
            <v>H81</v>
          </cell>
        </row>
        <row r="113">
          <cell r="J113" t="str">
            <v>P81</v>
          </cell>
        </row>
        <row r="114">
          <cell r="J114" t="str">
            <v>P81</v>
          </cell>
        </row>
        <row r="115">
          <cell r="J115" t="str">
            <v>P81</v>
          </cell>
        </row>
        <row r="116">
          <cell r="J116" t="str">
            <v>P81</v>
          </cell>
        </row>
        <row r="117">
          <cell r="J117" t="str">
            <v>P81</v>
          </cell>
        </row>
        <row r="118">
          <cell r="J118" t="str">
            <v>H81</v>
          </cell>
        </row>
        <row r="119">
          <cell r="J119" t="str">
            <v>P81</v>
          </cell>
        </row>
        <row r="120">
          <cell r="J120" t="str">
            <v>P81</v>
          </cell>
        </row>
        <row r="121">
          <cell r="J121" t="str">
            <v>H81</v>
          </cell>
        </row>
        <row r="122">
          <cell r="J122" t="str">
            <v>P81</v>
          </cell>
        </row>
        <row r="123">
          <cell r="J123" t="str">
            <v>P81</v>
          </cell>
        </row>
        <row r="124">
          <cell r="J124" t="str">
            <v>P81</v>
          </cell>
        </row>
        <row r="125">
          <cell r="J125" t="str">
            <v>P81</v>
          </cell>
        </row>
        <row r="126">
          <cell r="J126" t="str">
            <v>H81</v>
          </cell>
        </row>
        <row r="127">
          <cell r="J127" t="str">
            <v>P81</v>
          </cell>
        </row>
        <row r="128">
          <cell r="J128" t="str">
            <v>P81</v>
          </cell>
        </row>
        <row r="129">
          <cell r="J129" t="str">
            <v>P81</v>
          </cell>
        </row>
        <row r="130">
          <cell r="J130" t="str">
            <v>P81</v>
          </cell>
        </row>
        <row r="131">
          <cell r="J131" t="str">
            <v>P81</v>
          </cell>
        </row>
        <row r="132">
          <cell r="J132" t="str">
            <v>H81</v>
          </cell>
        </row>
        <row r="133">
          <cell r="J133" t="str">
            <v>P81</v>
          </cell>
        </row>
        <row r="134">
          <cell r="J134" t="str">
            <v>P81</v>
          </cell>
        </row>
        <row r="135">
          <cell r="J135" t="str">
            <v>H81</v>
          </cell>
        </row>
        <row r="136">
          <cell r="J136" t="str">
            <v>P81</v>
          </cell>
        </row>
        <row r="137">
          <cell r="J137" t="str">
            <v>H81</v>
          </cell>
        </row>
        <row r="138">
          <cell r="J138" t="str">
            <v>P81</v>
          </cell>
        </row>
        <row r="139">
          <cell r="J139" t="str">
            <v>H81</v>
          </cell>
        </row>
        <row r="140">
          <cell r="J140" t="str">
            <v>P81</v>
          </cell>
        </row>
        <row r="141">
          <cell r="J141" t="str">
            <v>P81</v>
          </cell>
        </row>
        <row r="142">
          <cell r="J142" t="str">
            <v>H81</v>
          </cell>
        </row>
        <row r="143">
          <cell r="J143" t="str">
            <v>H81</v>
          </cell>
        </row>
        <row r="144">
          <cell r="J144" t="str">
            <v>P81</v>
          </cell>
        </row>
        <row r="145">
          <cell r="J145" t="str">
            <v>P81</v>
          </cell>
        </row>
        <row r="146">
          <cell r="J146" t="str">
            <v>P81</v>
          </cell>
        </row>
        <row r="147">
          <cell r="J147" t="str">
            <v>P81</v>
          </cell>
        </row>
        <row r="148">
          <cell r="J148" t="str">
            <v>P81</v>
          </cell>
        </row>
        <row r="149">
          <cell r="J149" t="str">
            <v>H81</v>
          </cell>
        </row>
        <row r="150">
          <cell r="J150" t="str">
            <v>P81</v>
          </cell>
        </row>
        <row r="151">
          <cell r="J151" t="str">
            <v>H81</v>
          </cell>
        </row>
        <row r="152">
          <cell r="J152" t="str">
            <v>P81</v>
          </cell>
        </row>
        <row r="153">
          <cell r="J153" t="str">
            <v>P81</v>
          </cell>
        </row>
        <row r="154">
          <cell r="J154" t="str">
            <v>H81</v>
          </cell>
        </row>
        <row r="155">
          <cell r="J155" t="str">
            <v>P81</v>
          </cell>
        </row>
        <row r="156">
          <cell r="J156" t="str">
            <v>P81</v>
          </cell>
        </row>
        <row r="157">
          <cell r="J157" t="str">
            <v>P81</v>
          </cell>
        </row>
        <row r="158">
          <cell r="J158" t="str">
            <v>P81</v>
          </cell>
        </row>
        <row r="159">
          <cell r="J159" t="str">
            <v>P81</v>
          </cell>
        </row>
        <row r="160">
          <cell r="J160" t="str">
            <v>H81</v>
          </cell>
        </row>
        <row r="161">
          <cell r="J161" t="str">
            <v>P81</v>
          </cell>
        </row>
        <row r="162">
          <cell r="J162" t="str">
            <v>H81</v>
          </cell>
        </row>
        <row r="163">
          <cell r="J163" t="str">
            <v>P81</v>
          </cell>
        </row>
        <row r="164">
          <cell r="J164" t="str">
            <v>P81</v>
          </cell>
        </row>
        <row r="165">
          <cell r="J165" t="str">
            <v>H81</v>
          </cell>
        </row>
        <row r="166">
          <cell r="J166" t="str">
            <v>P81</v>
          </cell>
        </row>
        <row r="167">
          <cell r="J167" t="str">
            <v>H81</v>
          </cell>
        </row>
        <row r="168">
          <cell r="J168" t="str">
            <v>P81</v>
          </cell>
        </row>
        <row r="169">
          <cell r="J169" t="str">
            <v>H81</v>
          </cell>
        </row>
        <row r="170">
          <cell r="J170" t="str">
            <v>P81</v>
          </cell>
        </row>
        <row r="171">
          <cell r="J171" t="str">
            <v>P81</v>
          </cell>
        </row>
        <row r="172">
          <cell r="J172" t="str">
            <v>H81</v>
          </cell>
        </row>
        <row r="173">
          <cell r="J173" t="str">
            <v>P81</v>
          </cell>
        </row>
        <row r="174">
          <cell r="J174" t="str">
            <v>P81</v>
          </cell>
        </row>
        <row r="175">
          <cell r="J175" t="str">
            <v>P81</v>
          </cell>
        </row>
        <row r="176">
          <cell r="J176" t="str">
            <v>P81</v>
          </cell>
        </row>
        <row r="177">
          <cell r="J177" t="str">
            <v>P81</v>
          </cell>
        </row>
        <row r="178">
          <cell r="J178" t="str">
            <v>P81</v>
          </cell>
        </row>
        <row r="179">
          <cell r="J179" t="str">
            <v>P81</v>
          </cell>
        </row>
        <row r="180">
          <cell r="J180" t="str">
            <v>P81</v>
          </cell>
        </row>
        <row r="181">
          <cell r="J181" t="str">
            <v>P81</v>
          </cell>
        </row>
        <row r="182">
          <cell r="J182" t="str">
            <v>P81</v>
          </cell>
        </row>
        <row r="183">
          <cell r="J183" t="str">
            <v>P81</v>
          </cell>
        </row>
        <row r="184">
          <cell r="J184" t="str">
            <v>P81</v>
          </cell>
        </row>
        <row r="185">
          <cell r="J185" t="str">
            <v>P81</v>
          </cell>
        </row>
        <row r="186">
          <cell r="J186" t="str">
            <v>P81</v>
          </cell>
        </row>
        <row r="187">
          <cell r="J187" t="str">
            <v>P81</v>
          </cell>
        </row>
        <row r="188">
          <cell r="J188" t="str">
            <v>P81</v>
          </cell>
        </row>
        <row r="189">
          <cell r="J189" t="str">
            <v>P81</v>
          </cell>
        </row>
        <row r="190">
          <cell r="J190" t="str">
            <v>P81</v>
          </cell>
        </row>
        <row r="191">
          <cell r="J191" t="str">
            <v>P81</v>
          </cell>
        </row>
        <row r="192">
          <cell r="J192" t="str">
            <v>P81</v>
          </cell>
        </row>
        <row r="193">
          <cell r="J193" t="str">
            <v>H81</v>
          </cell>
        </row>
        <row r="194">
          <cell r="J194" t="str">
            <v>P81</v>
          </cell>
        </row>
        <row r="195">
          <cell r="J195" t="str">
            <v>H81</v>
          </cell>
        </row>
        <row r="196">
          <cell r="J196" t="str">
            <v>P81</v>
          </cell>
        </row>
        <row r="197">
          <cell r="J197" t="str">
            <v>P81</v>
          </cell>
        </row>
        <row r="198">
          <cell r="J198" t="str">
            <v>P81</v>
          </cell>
        </row>
        <row r="199">
          <cell r="J199" t="str">
            <v>H81</v>
          </cell>
        </row>
        <row r="200">
          <cell r="J200" t="str">
            <v>P81</v>
          </cell>
        </row>
        <row r="201">
          <cell r="J201" t="str">
            <v>P81</v>
          </cell>
        </row>
        <row r="202">
          <cell r="J202" t="str">
            <v>P81</v>
          </cell>
        </row>
        <row r="203">
          <cell r="J203" t="str">
            <v>P81</v>
          </cell>
        </row>
        <row r="204">
          <cell r="J204" t="str">
            <v>P81</v>
          </cell>
        </row>
        <row r="205">
          <cell r="J205" t="str">
            <v>P81</v>
          </cell>
        </row>
        <row r="206">
          <cell r="J206" t="str">
            <v>P81</v>
          </cell>
        </row>
        <row r="207">
          <cell r="J207" t="str">
            <v>P81</v>
          </cell>
        </row>
        <row r="208">
          <cell r="J208" t="str">
            <v>P81</v>
          </cell>
        </row>
        <row r="209">
          <cell r="J209" t="str">
            <v>P81</v>
          </cell>
        </row>
        <row r="210">
          <cell r="J210" t="str">
            <v>H81</v>
          </cell>
        </row>
        <row r="211">
          <cell r="J211" t="str">
            <v>P81</v>
          </cell>
        </row>
        <row r="212">
          <cell r="J212" t="str">
            <v>H81</v>
          </cell>
        </row>
        <row r="213">
          <cell r="J213" t="str">
            <v>P81</v>
          </cell>
        </row>
        <row r="214">
          <cell r="J214" t="str">
            <v>P81</v>
          </cell>
        </row>
        <row r="215">
          <cell r="J215" t="str">
            <v>P81</v>
          </cell>
        </row>
        <row r="216">
          <cell r="J216" t="str">
            <v>H81</v>
          </cell>
        </row>
        <row r="217">
          <cell r="J217" t="str">
            <v>P81</v>
          </cell>
        </row>
        <row r="218">
          <cell r="J218" t="str">
            <v>H81</v>
          </cell>
        </row>
        <row r="219">
          <cell r="J219" t="str">
            <v>P81</v>
          </cell>
        </row>
        <row r="220">
          <cell r="J220" t="str">
            <v>P81</v>
          </cell>
        </row>
        <row r="221">
          <cell r="J221" t="str">
            <v>H81</v>
          </cell>
        </row>
        <row r="222">
          <cell r="J222" t="str">
            <v>P81</v>
          </cell>
        </row>
        <row r="223">
          <cell r="J223" t="str">
            <v>P81</v>
          </cell>
        </row>
        <row r="224">
          <cell r="J224" t="str">
            <v>P81</v>
          </cell>
        </row>
        <row r="225">
          <cell r="J225" t="str">
            <v>P81</v>
          </cell>
        </row>
        <row r="226">
          <cell r="J226" t="str">
            <v>P81</v>
          </cell>
        </row>
        <row r="227">
          <cell r="J227" t="str">
            <v>H81</v>
          </cell>
        </row>
        <row r="228">
          <cell r="J228" t="str">
            <v>P81</v>
          </cell>
        </row>
        <row r="229">
          <cell r="J229" t="str">
            <v>P81</v>
          </cell>
        </row>
        <row r="230">
          <cell r="J230" t="str">
            <v>P81</v>
          </cell>
        </row>
        <row r="231">
          <cell r="J231" t="str">
            <v>P81</v>
          </cell>
        </row>
        <row r="232">
          <cell r="J232" t="str">
            <v>H81</v>
          </cell>
        </row>
        <row r="233">
          <cell r="J233" t="str">
            <v>P81</v>
          </cell>
        </row>
        <row r="234">
          <cell r="J234" t="str">
            <v>H81</v>
          </cell>
        </row>
        <row r="235">
          <cell r="J235" t="str">
            <v>P81</v>
          </cell>
        </row>
        <row r="236">
          <cell r="J236" t="str">
            <v>P81</v>
          </cell>
        </row>
        <row r="237">
          <cell r="J237" t="str">
            <v>P81</v>
          </cell>
        </row>
        <row r="238">
          <cell r="J238" t="str">
            <v>P81</v>
          </cell>
        </row>
        <row r="239">
          <cell r="J239" t="str">
            <v>P81</v>
          </cell>
        </row>
        <row r="240">
          <cell r="J240" t="str">
            <v>P81</v>
          </cell>
        </row>
        <row r="241">
          <cell r="J241" t="str">
            <v>H81</v>
          </cell>
        </row>
        <row r="242">
          <cell r="J242" t="str">
            <v>P81</v>
          </cell>
        </row>
        <row r="243">
          <cell r="J243" t="str">
            <v>P81</v>
          </cell>
        </row>
        <row r="244">
          <cell r="J244" t="str">
            <v>P81</v>
          </cell>
        </row>
        <row r="245">
          <cell r="J245" t="str">
            <v>P81</v>
          </cell>
        </row>
        <row r="246">
          <cell r="J246" t="str">
            <v>P81</v>
          </cell>
        </row>
        <row r="247">
          <cell r="J247" t="str">
            <v>H81</v>
          </cell>
        </row>
        <row r="248">
          <cell r="J248" t="str">
            <v>P81</v>
          </cell>
        </row>
        <row r="249">
          <cell r="J249" t="str">
            <v>P81</v>
          </cell>
        </row>
        <row r="250">
          <cell r="J250" t="str">
            <v>P81</v>
          </cell>
        </row>
        <row r="251">
          <cell r="J251" t="str">
            <v>P81</v>
          </cell>
        </row>
        <row r="252">
          <cell r="J252" t="str">
            <v>H81</v>
          </cell>
        </row>
        <row r="253">
          <cell r="J253" t="str">
            <v>P81</v>
          </cell>
        </row>
        <row r="254">
          <cell r="J254" t="str">
            <v>P81</v>
          </cell>
        </row>
        <row r="255">
          <cell r="J255" t="str">
            <v>H81</v>
          </cell>
        </row>
        <row r="256">
          <cell r="J256" t="str">
            <v>P81</v>
          </cell>
        </row>
        <row r="257">
          <cell r="J257" t="str">
            <v>P81</v>
          </cell>
        </row>
        <row r="258">
          <cell r="J258" t="str">
            <v>P81</v>
          </cell>
        </row>
        <row r="259">
          <cell r="J259" t="str">
            <v>P81</v>
          </cell>
        </row>
        <row r="260">
          <cell r="J260" t="str">
            <v>P81</v>
          </cell>
        </row>
        <row r="261">
          <cell r="J261" t="str">
            <v>P81</v>
          </cell>
        </row>
        <row r="262">
          <cell r="J262" t="str">
            <v>H81</v>
          </cell>
        </row>
        <row r="263">
          <cell r="J263" t="str">
            <v>P81</v>
          </cell>
        </row>
        <row r="264">
          <cell r="J264" t="str">
            <v>P81</v>
          </cell>
        </row>
        <row r="265">
          <cell r="J265" t="str">
            <v>P81</v>
          </cell>
        </row>
        <row r="266">
          <cell r="J266" t="str">
            <v>P81</v>
          </cell>
        </row>
        <row r="267">
          <cell r="J267" t="str">
            <v>P81</v>
          </cell>
        </row>
        <row r="268">
          <cell r="J268" t="str">
            <v>H81</v>
          </cell>
        </row>
        <row r="269">
          <cell r="J269" t="str">
            <v>P81</v>
          </cell>
        </row>
        <row r="270">
          <cell r="J270" t="str">
            <v>P81</v>
          </cell>
        </row>
        <row r="271">
          <cell r="J271" t="str">
            <v>H81</v>
          </cell>
        </row>
        <row r="272">
          <cell r="J272" t="str">
            <v>P81</v>
          </cell>
        </row>
        <row r="273">
          <cell r="J273" t="str">
            <v>P81</v>
          </cell>
        </row>
        <row r="274">
          <cell r="J274" t="str">
            <v>H81</v>
          </cell>
        </row>
        <row r="275">
          <cell r="J275" t="str">
            <v>P81</v>
          </cell>
        </row>
        <row r="276">
          <cell r="J276" t="str">
            <v>P81</v>
          </cell>
        </row>
        <row r="277">
          <cell r="J277" t="str">
            <v>P81</v>
          </cell>
        </row>
        <row r="278">
          <cell r="J278" t="str">
            <v>P81</v>
          </cell>
        </row>
        <row r="279">
          <cell r="J279" t="str">
            <v>P81</v>
          </cell>
        </row>
        <row r="280">
          <cell r="J280" t="str">
            <v>H81</v>
          </cell>
        </row>
        <row r="281">
          <cell r="J281" t="str">
            <v>P81</v>
          </cell>
        </row>
        <row r="282">
          <cell r="J282" t="str">
            <v>H81</v>
          </cell>
        </row>
        <row r="283">
          <cell r="J283" t="str">
            <v>P81</v>
          </cell>
        </row>
        <row r="284">
          <cell r="J284" t="str">
            <v>P81</v>
          </cell>
        </row>
        <row r="285">
          <cell r="J285" t="str">
            <v>H81</v>
          </cell>
        </row>
        <row r="286">
          <cell r="J286" t="str">
            <v>P81</v>
          </cell>
        </row>
        <row r="287">
          <cell r="J287" t="str">
            <v>H81</v>
          </cell>
        </row>
        <row r="288">
          <cell r="J288" t="str">
            <v>P81</v>
          </cell>
        </row>
        <row r="289">
          <cell r="J289" t="str">
            <v>H81</v>
          </cell>
        </row>
        <row r="290">
          <cell r="J290" t="str">
            <v>P81</v>
          </cell>
        </row>
        <row r="291">
          <cell r="J291" t="str">
            <v>P81</v>
          </cell>
        </row>
        <row r="292">
          <cell r="J292" t="str">
            <v>H81</v>
          </cell>
        </row>
        <row r="293">
          <cell r="J293" t="str">
            <v>P81</v>
          </cell>
        </row>
        <row r="294">
          <cell r="J294" t="str">
            <v>P81</v>
          </cell>
        </row>
        <row r="295">
          <cell r="J295" t="str">
            <v>P81</v>
          </cell>
        </row>
        <row r="296">
          <cell r="J296" t="str">
            <v>P81</v>
          </cell>
        </row>
        <row r="297">
          <cell r="J297" t="str">
            <v>P81</v>
          </cell>
        </row>
        <row r="298">
          <cell r="J298" t="str">
            <v>P81</v>
          </cell>
        </row>
        <row r="299">
          <cell r="J299" t="str">
            <v>P81</v>
          </cell>
        </row>
        <row r="300">
          <cell r="J300" t="str">
            <v>P81</v>
          </cell>
        </row>
        <row r="301">
          <cell r="J301" t="str">
            <v>P81</v>
          </cell>
        </row>
        <row r="302">
          <cell r="J302" t="str">
            <v>P81</v>
          </cell>
        </row>
        <row r="303">
          <cell r="J303" t="str">
            <v>P81</v>
          </cell>
        </row>
        <row r="304">
          <cell r="J304" t="str">
            <v>P81</v>
          </cell>
        </row>
        <row r="305">
          <cell r="J305" t="str">
            <v>P81</v>
          </cell>
        </row>
        <row r="306">
          <cell r="J306" t="str">
            <v>P81</v>
          </cell>
        </row>
        <row r="307">
          <cell r="J307" t="str">
            <v>P81</v>
          </cell>
        </row>
        <row r="308">
          <cell r="J308" t="str">
            <v>P81</v>
          </cell>
        </row>
        <row r="309">
          <cell r="J309" t="str">
            <v>P81</v>
          </cell>
        </row>
        <row r="310">
          <cell r="J310" t="str">
            <v>P81</v>
          </cell>
        </row>
        <row r="311">
          <cell r="J311" t="str">
            <v>H81</v>
          </cell>
        </row>
        <row r="312">
          <cell r="J312" t="str">
            <v>P81</v>
          </cell>
        </row>
        <row r="313">
          <cell r="J313" t="str">
            <v>P81</v>
          </cell>
        </row>
        <row r="314">
          <cell r="J314" t="str">
            <v>P81</v>
          </cell>
        </row>
        <row r="315">
          <cell r="J315" t="str">
            <v>P81</v>
          </cell>
        </row>
        <row r="316">
          <cell r="J316" t="str">
            <v>H81</v>
          </cell>
        </row>
        <row r="317">
          <cell r="J317" t="str">
            <v>P81</v>
          </cell>
        </row>
        <row r="318">
          <cell r="J318" t="str">
            <v>P81</v>
          </cell>
        </row>
        <row r="319">
          <cell r="J319" t="str">
            <v>P81</v>
          </cell>
        </row>
        <row r="320">
          <cell r="J320" t="str">
            <v>P81</v>
          </cell>
        </row>
        <row r="321">
          <cell r="J321" t="str">
            <v>P81</v>
          </cell>
        </row>
        <row r="322">
          <cell r="J322" t="str">
            <v>H81</v>
          </cell>
        </row>
        <row r="323">
          <cell r="J323" t="str">
            <v>P81</v>
          </cell>
        </row>
        <row r="324">
          <cell r="J324" t="str">
            <v>H81</v>
          </cell>
        </row>
        <row r="325">
          <cell r="J325" t="str">
            <v>P81</v>
          </cell>
        </row>
        <row r="326">
          <cell r="J326" t="str">
            <v>P81</v>
          </cell>
        </row>
        <row r="327">
          <cell r="J327" t="str">
            <v>H81</v>
          </cell>
        </row>
        <row r="328">
          <cell r="J328" t="str">
            <v>P81</v>
          </cell>
        </row>
        <row r="329">
          <cell r="J329" t="str">
            <v>H81</v>
          </cell>
        </row>
        <row r="330">
          <cell r="J330" t="str">
            <v>P81</v>
          </cell>
        </row>
        <row r="331">
          <cell r="J331" t="str">
            <v>H81</v>
          </cell>
        </row>
        <row r="332">
          <cell r="J332" t="str">
            <v>P81</v>
          </cell>
        </row>
        <row r="333">
          <cell r="J333" t="str">
            <v>P81</v>
          </cell>
        </row>
        <row r="334">
          <cell r="J334" t="str">
            <v>H81</v>
          </cell>
        </row>
        <row r="335">
          <cell r="J335" t="str">
            <v>P81</v>
          </cell>
        </row>
        <row r="336">
          <cell r="J336" t="str">
            <v>P81</v>
          </cell>
        </row>
        <row r="337">
          <cell r="J337" t="str">
            <v>P81</v>
          </cell>
        </row>
        <row r="338">
          <cell r="J338" t="str">
            <v>P81</v>
          </cell>
        </row>
        <row r="339">
          <cell r="J339" t="str">
            <v>P81</v>
          </cell>
        </row>
        <row r="340">
          <cell r="J340" t="str">
            <v>P81</v>
          </cell>
        </row>
        <row r="341">
          <cell r="J341" t="str">
            <v>P81</v>
          </cell>
        </row>
        <row r="342">
          <cell r="J342" t="str">
            <v>P81</v>
          </cell>
        </row>
        <row r="343">
          <cell r="J343" t="str">
            <v>H81</v>
          </cell>
        </row>
        <row r="344">
          <cell r="J344" t="str">
            <v>P81</v>
          </cell>
        </row>
        <row r="345">
          <cell r="J345" t="str">
            <v>P81</v>
          </cell>
        </row>
        <row r="346">
          <cell r="J346" t="str">
            <v>P81</v>
          </cell>
        </row>
        <row r="347">
          <cell r="J347" t="str">
            <v>P81</v>
          </cell>
        </row>
        <row r="348">
          <cell r="J348" t="str">
            <v>P81</v>
          </cell>
        </row>
        <row r="349">
          <cell r="J349" t="str">
            <v>P81</v>
          </cell>
        </row>
        <row r="350">
          <cell r="J350" t="str">
            <v>P81</v>
          </cell>
        </row>
        <row r="351">
          <cell r="J351" t="str">
            <v>P81</v>
          </cell>
        </row>
        <row r="352">
          <cell r="J352" t="str">
            <v>P81</v>
          </cell>
        </row>
        <row r="353">
          <cell r="J353" t="str">
            <v>H81</v>
          </cell>
        </row>
        <row r="354">
          <cell r="J354" t="str">
            <v>P81</v>
          </cell>
        </row>
        <row r="355">
          <cell r="J355" t="str">
            <v>P81</v>
          </cell>
        </row>
        <row r="356">
          <cell r="J356" t="str">
            <v>H81</v>
          </cell>
        </row>
        <row r="357">
          <cell r="J357" t="str">
            <v>P81</v>
          </cell>
        </row>
        <row r="358">
          <cell r="J358" t="str">
            <v>P81</v>
          </cell>
        </row>
        <row r="359">
          <cell r="J359" t="str">
            <v>H81</v>
          </cell>
        </row>
        <row r="360">
          <cell r="J360" t="str">
            <v>P81</v>
          </cell>
        </row>
        <row r="361">
          <cell r="J361" t="str">
            <v>P81</v>
          </cell>
        </row>
        <row r="362">
          <cell r="J362" t="str">
            <v>P81</v>
          </cell>
        </row>
        <row r="363">
          <cell r="J363" t="str">
            <v>H81</v>
          </cell>
        </row>
        <row r="364">
          <cell r="J364" t="str">
            <v>P81</v>
          </cell>
        </row>
        <row r="365">
          <cell r="J365" t="str">
            <v>P81</v>
          </cell>
        </row>
        <row r="366">
          <cell r="J366" t="str">
            <v>H81</v>
          </cell>
        </row>
        <row r="367">
          <cell r="J367" t="str">
            <v>P81</v>
          </cell>
        </row>
        <row r="368">
          <cell r="J368" t="str">
            <v>H81</v>
          </cell>
        </row>
        <row r="369">
          <cell r="J369" t="str">
            <v>P81</v>
          </cell>
        </row>
        <row r="370">
          <cell r="J370" t="str">
            <v>P81</v>
          </cell>
        </row>
        <row r="371">
          <cell r="J371" t="str">
            <v>P81</v>
          </cell>
        </row>
        <row r="372">
          <cell r="J372" t="str">
            <v>P81</v>
          </cell>
        </row>
        <row r="373">
          <cell r="J373" t="str">
            <v>H81</v>
          </cell>
        </row>
        <row r="374">
          <cell r="J374" t="str">
            <v>P81</v>
          </cell>
        </row>
        <row r="375">
          <cell r="J375" t="str">
            <v>P81</v>
          </cell>
        </row>
        <row r="376">
          <cell r="J376" t="str">
            <v>P81</v>
          </cell>
        </row>
        <row r="377">
          <cell r="J377" t="str">
            <v>H81</v>
          </cell>
        </row>
        <row r="378">
          <cell r="J378" t="str">
            <v>P81</v>
          </cell>
        </row>
        <row r="379">
          <cell r="J379" t="str">
            <v>P81</v>
          </cell>
        </row>
        <row r="380">
          <cell r="J380" t="str">
            <v>P81</v>
          </cell>
        </row>
        <row r="381">
          <cell r="J381" t="str">
            <v>P81</v>
          </cell>
        </row>
        <row r="382">
          <cell r="J382" t="str">
            <v>P81</v>
          </cell>
        </row>
        <row r="383">
          <cell r="J383" t="str">
            <v>P81</v>
          </cell>
        </row>
        <row r="384">
          <cell r="J384" t="str">
            <v>H81</v>
          </cell>
        </row>
        <row r="385">
          <cell r="J385" t="str">
            <v>P81</v>
          </cell>
        </row>
        <row r="386">
          <cell r="J386" t="str">
            <v>P81</v>
          </cell>
        </row>
        <row r="387">
          <cell r="J387" t="str">
            <v>P81</v>
          </cell>
        </row>
        <row r="388">
          <cell r="J388" t="str">
            <v>P81</v>
          </cell>
        </row>
        <row r="389">
          <cell r="J389" t="str">
            <v>P81</v>
          </cell>
        </row>
        <row r="390">
          <cell r="J390" t="str">
            <v>H81</v>
          </cell>
        </row>
        <row r="391">
          <cell r="J391" t="str">
            <v>P81</v>
          </cell>
        </row>
        <row r="392">
          <cell r="J392" t="str">
            <v>P81</v>
          </cell>
        </row>
        <row r="393">
          <cell r="J393" t="str">
            <v>P81</v>
          </cell>
        </row>
        <row r="394">
          <cell r="J394" t="str">
            <v>P81</v>
          </cell>
        </row>
        <row r="395">
          <cell r="J395" t="str">
            <v>P81</v>
          </cell>
        </row>
        <row r="396">
          <cell r="J396" t="str">
            <v>H81</v>
          </cell>
        </row>
        <row r="397">
          <cell r="J397" t="str">
            <v>P81</v>
          </cell>
        </row>
        <row r="398">
          <cell r="J398" t="str">
            <v>P81</v>
          </cell>
        </row>
        <row r="399">
          <cell r="J399" t="str">
            <v>P81</v>
          </cell>
        </row>
        <row r="400">
          <cell r="J400" t="str">
            <v>H81</v>
          </cell>
        </row>
        <row r="401">
          <cell r="J401" t="str">
            <v>P81</v>
          </cell>
        </row>
        <row r="402">
          <cell r="J402" t="str">
            <v>P81</v>
          </cell>
        </row>
        <row r="403">
          <cell r="J403" t="str">
            <v>P81</v>
          </cell>
        </row>
        <row r="404">
          <cell r="J404" t="str">
            <v>P81</v>
          </cell>
        </row>
        <row r="405">
          <cell r="J405" t="str">
            <v>P81</v>
          </cell>
        </row>
        <row r="406">
          <cell r="J406" t="str">
            <v>P81</v>
          </cell>
        </row>
        <row r="407">
          <cell r="J407" t="str">
            <v>P81</v>
          </cell>
        </row>
        <row r="408">
          <cell r="J408" t="str">
            <v>P81</v>
          </cell>
        </row>
        <row r="409">
          <cell r="J409" t="str">
            <v>H81</v>
          </cell>
        </row>
        <row r="410">
          <cell r="J410" t="str">
            <v>P81</v>
          </cell>
        </row>
        <row r="411">
          <cell r="J411" t="str">
            <v>P81</v>
          </cell>
        </row>
        <row r="412">
          <cell r="J412" t="str">
            <v>P81</v>
          </cell>
        </row>
        <row r="413">
          <cell r="J413" t="str">
            <v>P81</v>
          </cell>
        </row>
        <row r="414">
          <cell r="J414" t="str">
            <v>P81</v>
          </cell>
        </row>
        <row r="415">
          <cell r="J415" t="str">
            <v>P81</v>
          </cell>
        </row>
        <row r="416">
          <cell r="J416" t="str">
            <v>P81</v>
          </cell>
        </row>
        <row r="417">
          <cell r="J417" t="str">
            <v>P81</v>
          </cell>
        </row>
        <row r="418">
          <cell r="J418" t="str">
            <v>H81</v>
          </cell>
        </row>
        <row r="419">
          <cell r="J419" t="str">
            <v>P81</v>
          </cell>
        </row>
        <row r="420">
          <cell r="J420" t="str">
            <v>P81</v>
          </cell>
        </row>
        <row r="421">
          <cell r="J421" t="str">
            <v>H81</v>
          </cell>
        </row>
        <row r="422">
          <cell r="J422" t="str">
            <v>P81</v>
          </cell>
        </row>
        <row r="423">
          <cell r="J423" t="str">
            <v>H81</v>
          </cell>
        </row>
        <row r="424">
          <cell r="J424" t="str">
            <v>P81</v>
          </cell>
        </row>
        <row r="425">
          <cell r="J425" t="str">
            <v>H81</v>
          </cell>
        </row>
        <row r="426">
          <cell r="J426" t="str">
            <v>P81</v>
          </cell>
        </row>
        <row r="427">
          <cell r="J427" t="str">
            <v>H81</v>
          </cell>
        </row>
        <row r="428">
          <cell r="J428" t="str">
            <v>P81</v>
          </cell>
        </row>
        <row r="429">
          <cell r="J429" t="str">
            <v>P81</v>
          </cell>
        </row>
        <row r="430">
          <cell r="J430" t="str">
            <v>H81</v>
          </cell>
        </row>
        <row r="431">
          <cell r="J431" t="str">
            <v>P81</v>
          </cell>
        </row>
        <row r="432">
          <cell r="J432" t="str">
            <v>P81</v>
          </cell>
        </row>
        <row r="433">
          <cell r="J433" t="str">
            <v>P81</v>
          </cell>
        </row>
        <row r="434">
          <cell r="J434" t="str">
            <v>H81</v>
          </cell>
        </row>
        <row r="435">
          <cell r="J435" t="str">
            <v>P81</v>
          </cell>
        </row>
        <row r="436">
          <cell r="J436" t="str">
            <v>P81</v>
          </cell>
        </row>
        <row r="437">
          <cell r="J437" t="str">
            <v>H81</v>
          </cell>
        </row>
        <row r="438">
          <cell r="J438" t="str">
            <v>P81</v>
          </cell>
        </row>
        <row r="439">
          <cell r="J439" t="str">
            <v>P81</v>
          </cell>
        </row>
        <row r="440">
          <cell r="J440" t="str">
            <v>H81</v>
          </cell>
        </row>
        <row r="441">
          <cell r="J441" t="str">
            <v>P81</v>
          </cell>
        </row>
        <row r="442">
          <cell r="J442" t="str">
            <v>P81</v>
          </cell>
        </row>
        <row r="443">
          <cell r="J443" t="str">
            <v>H81</v>
          </cell>
        </row>
        <row r="444">
          <cell r="J444" t="str">
            <v>P81</v>
          </cell>
        </row>
        <row r="445">
          <cell r="J445" t="str">
            <v>P81</v>
          </cell>
        </row>
        <row r="446">
          <cell r="J446" t="str">
            <v>P81</v>
          </cell>
        </row>
        <row r="447">
          <cell r="J447" t="str">
            <v>P81</v>
          </cell>
        </row>
        <row r="448">
          <cell r="J448" t="str">
            <v>P81</v>
          </cell>
        </row>
        <row r="449">
          <cell r="J449" t="str">
            <v>P81</v>
          </cell>
        </row>
        <row r="450">
          <cell r="J450" t="str">
            <v>H81</v>
          </cell>
        </row>
        <row r="451">
          <cell r="J451" t="str">
            <v>P81</v>
          </cell>
        </row>
        <row r="452">
          <cell r="J452" t="str">
            <v>H81</v>
          </cell>
        </row>
        <row r="453">
          <cell r="J453" t="str">
            <v>P81</v>
          </cell>
        </row>
        <row r="454">
          <cell r="J454" t="str">
            <v>P81</v>
          </cell>
        </row>
        <row r="455">
          <cell r="J455" t="str">
            <v>P81</v>
          </cell>
        </row>
        <row r="456">
          <cell r="J456" t="str">
            <v>P81</v>
          </cell>
        </row>
        <row r="457">
          <cell r="J457" t="str">
            <v>H81</v>
          </cell>
        </row>
        <row r="458">
          <cell r="J458" t="str">
            <v>P81</v>
          </cell>
        </row>
        <row r="459">
          <cell r="J459" t="str">
            <v>P81</v>
          </cell>
        </row>
        <row r="460">
          <cell r="J460" t="str">
            <v>P81</v>
          </cell>
        </row>
        <row r="461">
          <cell r="J461" t="str">
            <v>P81</v>
          </cell>
        </row>
        <row r="462">
          <cell r="J462" t="str">
            <v>P81</v>
          </cell>
        </row>
        <row r="463">
          <cell r="J463" t="str">
            <v>P81</v>
          </cell>
        </row>
        <row r="464">
          <cell r="J464" t="str">
            <v>P81</v>
          </cell>
        </row>
        <row r="465">
          <cell r="J465" t="str">
            <v>P81</v>
          </cell>
        </row>
        <row r="466">
          <cell r="J466" t="str">
            <v>H81</v>
          </cell>
        </row>
        <row r="467">
          <cell r="J467" t="str">
            <v>P81</v>
          </cell>
        </row>
        <row r="468">
          <cell r="J468" t="str">
            <v>P81</v>
          </cell>
        </row>
        <row r="469">
          <cell r="J469" t="str">
            <v>H81</v>
          </cell>
        </row>
        <row r="470">
          <cell r="J470" t="str">
            <v>P81</v>
          </cell>
        </row>
        <row r="471">
          <cell r="J471" t="str">
            <v>H81</v>
          </cell>
        </row>
        <row r="472">
          <cell r="J472" t="str">
            <v>P81</v>
          </cell>
        </row>
        <row r="473">
          <cell r="J473" t="str">
            <v>H81</v>
          </cell>
        </row>
        <row r="474">
          <cell r="J474" t="str">
            <v>P81</v>
          </cell>
        </row>
        <row r="475">
          <cell r="J475" t="str">
            <v>H81</v>
          </cell>
        </row>
        <row r="476">
          <cell r="J476" t="str">
            <v>P81</v>
          </cell>
        </row>
        <row r="477">
          <cell r="J477" t="str">
            <v>P81</v>
          </cell>
        </row>
        <row r="478">
          <cell r="J478" t="str">
            <v>P81</v>
          </cell>
        </row>
        <row r="479">
          <cell r="J479" t="str">
            <v>P81</v>
          </cell>
        </row>
        <row r="480">
          <cell r="J480" t="str">
            <v>H81</v>
          </cell>
        </row>
        <row r="481">
          <cell r="J481" t="str">
            <v>P81</v>
          </cell>
        </row>
        <row r="482">
          <cell r="J482" t="str">
            <v>H81</v>
          </cell>
        </row>
        <row r="483">
          <cell r="J483" t="str">
            <v>P81</v>
          </cell>
        </row>
        <row r="484">
          <cell r="J484" t="str">
            <v>P81</v>
          </cell>
        </row>
        <row r="485">
          <cell r="J485" t="str">
            <v>P81</v>
          </cell>
        </row>
        <row r="486">
          <cell r="J486" t="str">
            <v>P81</v>
          </cell>
        </row>
        <row r="487">
          <cell r="J487" t="str">
            <v>P81</v>
          </cell>
        </row>
        <row r="488">
          <cell r="J488" t="str">
            <v>H81</v>
          </cell>
        </row>
        <row r="489">
          <cell r="J489" t="str">
            <v>P81</v>
          </cell>
        </row>
        <row r="490">
          <cell r="J490" t="str">
            <v>P81</v>
          </cell>
        </row>
        <row r="491">
          <cell r="J491" t="str">
            <v>H81</v>
          </cell>
        </row>
        <row r="492">
          <cell r="J492" t="str">
            <v>P81</v>
          </cell>
        </row>
        <row r="493">
          <cell r="J493" t="str">
            <v>P81</v>
          </cell>
        </row>
        <row r="494">
          <cell r="J494" t="str">
            <v>H81</v>
          </cell>
        </row>
        <row r="495">
          <cell r="J495" t="str">
            <v>P81</v>
          </cell>
        </row>
        <row r="496">
          <cell r="J496" t="str">
            <v>H81</v>
          </cell>
        </row>
        <row r="497">
          <cell r="J497" t="str">
            <v>P81</v>
          </cell>
        </row>
        <row r="498">
          <cell r="J498" t="str">
            <v>P81</v>
          </cell>
        </row>
        <row r="499">
          <cell r="J499" t="str">
            <v>P81</v>
          </cell>
        </row>
        <row r="500">
          <cell r="J500" t="str">
            <v>H81</v>
          </cell>
        </row>
        <row r="501">
          <cell r="J501" t="str">
            <v>P81</v>
          </cell>
        </row>
        <row r="502">
          <cell r="J502" t="str">
            <v>H81</v>
          </cell>
        </row>
        <row r="503">
          <cell r="J503" t="str">
            <v>P81</v>
          </cell>
        </row>
        <row r="504">
          <cell r="J504" t="str">
            <v>P81</v>
          </cell>
        </row>
        <row r="505">
          <cell r="J505" t="str">
            <v>P81</v>
          </cell>
        </row>
        <row r="506">
          <cell r="J506" t="str">
            <v>H81</v>
          </cell>
        </row>
        <row r="507">
          <cell r="J507" t="str">
            <v>P81</v>
          </cell>
        </row>
        <row r="508">
          <cell r="J508" t="str">
            <v>H81</v>
          </cell>
        </row>
        <row r="509">
          <cell r="J509" t="str">
            <v>P81</v>
          </cell>
        </row>
        <row r="510">
          <cell r="J510" t="str">
            <v>P81</v>
          </cell>
        </row>
        <row r="511">
          <cell r="J511" t="str">
            <v>P81</v>
          </cell>
        </row>
        <row r="512">
          <cell r="J512" t="str">
            <v>P81</v>
          </cell>
        </row>
        <row r="513">
          <cell r="J513" t="str">
            <v>P81</v>
          </cell>
        </row>
        <row r="514">
          <cell r="J514" t="str">
            <v>P81</v>
          </cell>
        </row>
        <row r="515">
          <cell r="J515" t="str">
            <v>P81</v>
          </cell>
        </row>
        <row r="516">
          <cell r="J516" t="str">
            <v>P81</v>
          </cell>
        </row>
        <row r="517">
          <cell r="J517" t="str">
            <v>P81</v>
          </cell>
        </row>
        <row r="518">
          <cell r="J518" t="str">
            <v>P81</v>
          </cell>
        </row>
        <row r="519">
          <cell r="J519" t="str">
            <v>P81</v>
          </cell>
        </row>
        <row r="520">
          <cell r="J520" t="str">
            <v>P81</v>
          </cell>
        </row>
        <row r="521">
          <cell r="J521" t="str">
            <v>P81</v>
          </cell>
        </row>
        <row r="522">
          <cell r="J522" t="str">
            <v>H81</v>
          </cell>
        </row>
        <row r="523">
          <cell r="J523" t="str">
            <v>P81</v>
          </cell>
        </row>
        <row r="524">
          <cell r="J524" t="str">
            <v>P81</v>
          </cell>
        </row>
        <row r="525">
          <cell r="J525" t="str">
            <v>P81</v>
          </cell>
        </row>
        <row r="526">
          <cell r="J526" t="str">
            <v>P81</v>
          </cell>
        </row>
        <row r="527">
          <cell r="J527" t="str">
            <v>H81</v>
          </cell>
        </row>
        <row r="528">
          <cell r="J528" t="str">
            <v>P81</v>
          </cell>
        </row>
        <row r="529">
          <cell r="J529" t="str">
            <v>P81</v>
          </cell>
        </row>
        <row r="530">
          <cell r="J530" t="str">
            <v>H81</v>
          </cell>
        </row>
        <row r="531">
          <cell r="J531" t="str">
            <v>P81</v>
          </cell>
        </row>
        <row r="532">
          <cell r="J532" t="str">
            <v>H81</v>
          </cell>
        </row>
        <row r="533">
          <cell r="J533" t="str">
            <v>P81</v>
          </cell>
        </row>
        <row r="534">
          <cell r="J534" t="str">
            <v>P81</v>
          </cell>
        </row>
        <row r="535">
          <cell r="J535" t="str">
            <v>H81</v>
          </cell>
        </row>
        <row r="536">
          <cell r="J536" t="str">
            <v>P81</v>
          </cell>
        </row>
        <row r="537">
          <cell r="J537" t="str">
            <v>P81</v>
          </cell>
        </row>
        <row r="538">
          <cell r="J538" t="str">
            <v>P81</v>
          </cell>
        </row>
        <row r="539">
          <cell r="J539" t="str">
            <v>P81</v>
          </cell>
        </row>
        <row r="540">
          <cell r="J540" t="str">
            <v>P81</v>
          </cell>
        </row>
        <row r="541">
          <cell r="J541" t="str">
            <v>H81</v>
          </cell>
        </row>
        <row r="542">
          <cell r="J542" t="str">
            <v>P81</v>
          </cell>
        </row>
        <row r="543">
          <cell r="J543" t="str">
            <v>P81</v>
          </cell>
        </row>
        <row r="544">
          <cell r="J544" t="str">
            <v>H81</v>
          </cell>
        </row>
        <row r="545">
          <cell r="J545" t="str">
            <v>P81</v>
          </cell>
        </row>
        <row r="546">
          <cell r="J546" t="str">
            <v>P81</v>
          </cell>
        </row>
        <row r="547">
          <cell r="J547" t="str">
            <v>P81</v>
          </cell>
        </row>
        <row r="548">
          <cell r="J548" t="str">
            <v>H81</v>
          </cell>
        </row>
        <row r="549">
          <cell r="J549" t="str">
            <v>P81</v>
          </cell>
        </row>
        <row r="550">
          <cell r="J550" t="str">
            <v>H81</v>
          </cell>
        </row>
        <row r="551">
          <cell r="J551" t="str">
            <v>P81</v>
          </cell>
        </row>
        <row r="552">
          <cell r="J552" t="str">
            <v>H81</v>
          </cell>
        </row>
        <row r="553">
          <cell r="J553" t="str">
            <v>P81</v>
          </cell>
        </row>
        <row r="554">
          <cell r="J554" t="str">
            <v>P81</v>
          </cell>
        </row>
        <row r="555">
          <cell r="J555" t="str">
            <v>P81</v>
          </cell>
        </row>
        <row r="556">
          <cell r="J556" t="str">
            <v>H81</v>
          </cell>
        </row>
        <row r="557">
          <cell r="J557" t="str">
            <v>P81</v>
          </cell>
        </row>
        <row r="558">
          <cell r="J558" t="str">
            <v>H81</v>
          </cell>
        </row>
        <row r="559">
          <cell r="J559" t="str">
            <v>P81</v>
          </cell>
        </row>
        <row r="560">
          <cell r="J560" t="str">
            <v>P81</v>
          </cell>
        </row>
        <row r="561">
          <cell r="J561" t="str">
            <v>P81</v>
          </cell>
        </row>
        <row r="562">
          <cell r="J562" t="str">
            <v>H81</v>
          </cell>
        </row>
        <row r="563">
          <cell r="J563" t="str">
            <v>P81</v>
          </cell>
        </row>
        <row r="564">
          <cell r="J564" t="str">
            <v>P81</v>
          </cell>
        </row>
        <row r="565">
          <cell r="J565" t="str">
            <v>P81</v>
          </cell>
        </row>
        <row r="566">
          <cell r="J566" t="str">
            <v>H81</v>
          </cell>
        </row>
        <row r="567">
          <cell r="J567" t="str">
            <v>P81</v>
          </cell>
        </row>
        <row r="568">
          <cell r="J568" t="str">
            <v>H81</v>
          </cell>
        </row>
        <row r="569">
          <cell r="J569" t="str">
            <v>P81</v>
          </cell>
        </row>
        <row r="570">
          <cell r="J570" t="str">
            <v>P81</v>
          </cell>
        </row>
        <row r="571">
          <cell r="J571" t="str">
            <v>P81</v>
          </cell>
        </row>
        <row r="572">
          <cell r="J572" t="str">
            <v>P81</v>
          </cell>
        </row>
        <row r="573">
          <cell r="J573" t="str">
            <v>H81</v>
          </cell>
        </row>
        <row r="574">
          <cell r="J574" t="str">
            <v>P81</v>
          </cell>
        </row>
        <row r="575">
          <cell r="J575" t="str">
            <v>H81</v>
          </cell>
        </row>
        <row r="576">
          <cell r="J576" t="str">
            <v>P81</v>
          </cell>
        </row>
        <row r="577">
          <cell r="J577" t="str">
            <v>P81</v>
          </cell>
        </row>
        <row r="578">
          <cell r="J578" t="str">
            <v>P81</v>
          </cell>
        </row>
        <row r="579">
          <cell r="J579" t="str">
            <v>P81</v>
          </cell>
        </row>
        <row r="580">
          <cell r="J580" t="str">
            <v>H81</v>
          </cell>
        </row>
        <row r="581">
          <cell r="J581" t="str">
            <v>P81</v>
          </cell>
        </row>
        <row r="582">
          <cell r="J582" t="str">
            <v>P81</v>
          </cell>
        </row>
        <row r="583">
          <cell r="J583" t="str">
            <v>H81</v>
          </cell>
        </row>
        <row r="584">
          <cell r="J584" t="str">
            <v>P81</v>
          </cell>
        </row>
        <row r="585">
          <cell r="J585" t="str">
            <v>H81</v>
          </cell>
        </row>
        <row r="586">
          <cell r="J586" t="str">
            <v>P81</v>
          </cell>
        </row>
        <row r="587">
          <cell r="J587" t="str">
            <v>P81</v>
          </cell>
        </row>
        <row r="588">
          <cell r="J588" t="str">
            <v>P81</v>
          </cell>
        </row>
        <row r="589">
          <cell r="J589" t="str">
            <v>P81</v>
          </cell>
        </row>
        <row r="590">
          <cell r="J590" t="str">
            <v>P81</v>
          </cell>
        </row>
        <row r="591">
          <cell r="J591" t="str">
            <v>P81</v>
          </cell>
        </row>
        <row r="592">
          <cell r="J592" t="str">
            <v>H81</v>
          </cell>
        </row>
        <row r="593">
          <cell r="J593" t="str">
            <v>P81</v>
          </cell>
        </row>
        <row r="594">
          <cell r="J594" t="str">
            <v>P81</v>
          </cell>
        </row>
        <row r="595">
          <cell r="J595" t="str">
            <v>P81</v>
          </cell>
        </row>
        <row r="596">
          <cell r="J596" t="str">
            <v>P81</v>
          </cell>
        </row>
        <row r="597">
          <cell r="J597" t="str">
            <v>P81</v>
          </cell>
        </row>
        <row r="598">
          <cell r="J598" t="str">
            <v>P81</v>
          </cell>
        </row>
        <row r="599">
          <cell r="J599" t="str">
            <v>P81</v>
          </cell>
        </row>
        <row r="600">
          <cell r="J600" t="str">
            <v>P81</v>
          </cell>
        </row>
        <row r="601">
          <cell r="J601" t="str">
            <v>P81</v>
          </cell>
        </row>
        <row r="602">
          <cell r="J602" t="str">
            <v>P81</v>
          </cell>
        </row>
        <row r="603">
          <cell r="J603" t="str">
            <v>P81</v>
          </cell>
        </row>
        <row r="604">
          <cell r="J604" t="str">
            <v>H81</v>
          </cell>
        </row>
        <row r="605">
          <cell r="J605" t="str">
            <v>P81</v>
          </cell>
        </row>
        <row r="606">
          <cell r="J606" t="str">
            <v>P81</v>
          </cell>
        </row>
        <row r="607">
          <cell r="J607" t="str">
            <v>P81</v>
          </cell>
        </row>
        <row r="608">
          <cell r="J608" t="str">
            <v>P81</v>
          </cell>
        </row>
        <row r="609">
          <cell r="J609" t="str">
            <v>P81</v>
          </cell>
        </row>
        <row r="610">
          <cell r="J610" t="str">
            <v>P81</v>
          </cell>
        </row>
        <row r="611">
          <cell r="J611" t="str">
            <v>P81</v>
          </cell>
        </row>
        <row r="612">
          <cell r="J612" t="str">
            <v>P81</v>
          </cell>
        </row>
        <row r="613">
          <cell r="J613" t="str">
            <v>P81</v>
          </cell>
        </row>
        <row r="614">
          <cell r="J614" t="str">
            <v>P81</v>
          </cell>
        </row>
        <row r="615">
          <cell r="J615" t="str">
            <v>P81</v>
          </cell>
        </row>
        <row r="616">
          <cell r="J616" t="str">
            <v>P81</v>
          </cell>
        </row>
        <row r="617">
          <cell r="J617" t="str">
            <v>P81</v>
          </cell>
        </row>
        <row r="618">
          <cell r="J618" t="str">
            <v>P81</v>
          </cell>
        </row>
        <row r="619">
          <cell r="J619" t="str">
            <v>P81</v>
          </cell>
        </row>
        <row r="620">
          <cell r="J620" t="str">
            <v>P81</v>
          </cell>
        </row>
        <row r="621">
          <cell r="J621" t="str">
            <v>P81</v>
          </cell>
        </row>
        <row r="622">
          <cell r="J622" t="str">
            <v>P81</v>
          </cell>
        </row>
        <row r="623">
          <cell r="J623" t="str">
            <v>P81</v>
          </cell>
        </row>
        <row r="624">
          <cell r="J624" t="str">
            <v>H81</v>
          </cell>
        </row>
        <row r="625">
          <cell r="J625" t="str">
            <v>P81</v>
          </cell>
        </row>
        <row r="626">
          <cell r="J626" t="str">
            <v>P81</v>
          </cell>
        </row>
        <row r="627">
          <cell r="J627" t="str">
            <v>P81</v>
          </cell>
        </row>
        <row r="628">
          <cell r="J628" t="str">
            <v>P81</v>
          </cell>
        </row>
        <row r="629">
          <cell r="J629" t="str">
            <v>P81</v>
          </cell>
        </row>
        <row r="630">
          <cell r="J630" t="str">
            <v>P81</v>
          </cell>
        </row>
        <row r="631">
          <cell r="J631" t="str">
            <v>P81</v>
          </cell>
        </row>
        <row r="632">
          <cell r="J632" t="str">
            <v>P81</v>
          </cell>
        </row>
        <row r="633">
          <cell r="J633" t="str">
            <v>P81</v>
          </cell>
        </row>
        <row r="634">
          <cell r="J634" t="str">
            <v>P81</v>
          </cell>
        </row>
        <row r="635">
          <cell r="J635" t="str">
            <v>P81</v>
          </cell>
        </row>
        <row r="636">
          <cell r="J636" t="str">
            <v>P81</v>
          </cell>
        </row>
        <row r="637">
          <cell r="J637" t="str">
            <v>P81</v>
          </cell>
        </row>
        <row r="638">
          <cell r="J638" t="str">
            <v>P81</v>
          </cell>
        </row>
        <row r="639">
          <cell r="J639" t="str">
            <v>P81</v>
          </cell>
        </row>
        <row r="640">
          <cell r="J640" t="str">
            <v>P81</v>
          </cell>
        </row>
        <row r="641">
          <cell r="J641" t="str">
            <v>P81</v>
          </cell>
        </row>
        <row r="642">
          <cell r="J642" t="str">
            <v>P81</v>
          </cell>
        </row>
        <row r="643">
          <cell r="J643" t="str">
            <v>P81</v>
          </cell>
        </row>
        <row r="644">
          <cell r="J644" t="str">
            <v>P81</v>
          </cell>
        </row>
        <row r="645">
          <cell r="J645" t="str">
            <v>P81</v>
          </cell>
        </row>
        <row r="646">
          <cell r="J646" t="str">
            <v>P81</v>
          </cell>
        </row>
        <row r="647">
          <cell r="J647" t="str">
            <v>P81</v>
          </cell>
        </row>
        <row r="648">
          <cell r="J648" t="str">
            <v>P81</v>
          </cell>
        </row>
        <row r="649">
          <cell r="J649" t="str">
            <v>H81</v>
          </cell>
        </row>
        <row r="650">
          <cell r="J650" t="str">
            <v>P81</v>
          </cell>
        </row>
        <row r="651">
          <cell r="J651" t="str">
            <v>P81</v>
          </cell>
        </row>
        <row r="652">
          <cell r="J652" t="str">
            <v>P81</v>
          </cell>
        </row>
        <row r="653">
          <cell r="J653" t="str">
            <v>P81</v>
          </cell>
        </row>
        <row r="654">
          <cell r="J654" t="str">
            <v>P81</v>
          </cell>
        </row>
        <row r="655">
          <cell r="J655" t="str">
            <v>P81</v>
          </cell>
        </row>
        <row r="656">
          <cell r="J656" t="str">
            <v>P81</v>
          </cell>
        </row>
        <row r="657">
          <cell r="J657" t="str">
            <v>P81</v>
          </cell>
        </row>
        <row r="658">
          <cell r="J658" t="str">
            <v>P81</v>
          </cell>
        </row>
        <row r="659">
          <cell r="J659" t="str">
            <v>H81</v>
          </cell>
        </row>
        <row r="660">
          <cell r="J660" t="str">
            <v>P81</v>
          </cell>
        </row>
        <row r="661">
          <cell r="J661" t="str">
            <v>P81</v>
          </cell>
        </row>
        <row r="662">
          <cell r="J662" t="str">
            <v>H81</v>
          </cell>
        </row>
        <row r="663">
          <cell r="J663" t="str">
            <v>P81</v>
          </cell>
        </row>
        <row r="664">
          <cell r="J664" t="str">
            <v>P81</v>
          </cell>
        </row>
        <row r="665">
          <cell r="J665" t="str">
            <v>H81</v>
          </cell>
        </row>
        <row r="666">
          <cell r="J666" t="str">
            <v>P81</v>
          </cell>
        </row>
        <row r="667">
          <cell r="J667" t="str">
            <v>P81</v>
          </cell>
        </row>
        <row r="668">
          <cell r="J668" t="str">
            <v>P81</v>
          </cell>
        </row>
        <row r="669">
          <cell r="J669" t="str">
            <v>P81</v>
          </cell>
        </row>
        <row r="670">
          <cell r="J670" t="str">
            <v>P81</v>
          </cell>
        </row>
        <row r="671">
          <cell r="J671" t="str">
            <v>P81</v>
          </cell>
        </row>
        <row r="672">
          <cell r="J672" t="str">
            <v>P81</v>
          </cell>
        </row>
        <row r="673">
          <cell r="J673" t="str">
            <v>P81</v>
          </cell>
        </row>
        <row r="674">
          <cell r="J674" t="str">
            <v>P81</v>
          </cell>
        </row>
        <row r="675">
          <cell r="J675" t="str">
            <v>H81</v>
          </cell>
        </row>
        <row r="676">
          <cell r="J676" t="str">
            <v>P81</v>
          </cell>
        </row>
        <row r="677">
          <cell r="J677" t="str">
            <v>P81</v>
          </cell>
        </row>
        <row r="678">
          <cell r="J678" t="str">
            <v>P81</v>
          </cell>
        </row>
        <row r="679">
          <cell r="J679" t="str">
            <v>P81</v>
          </cell>
        </row>
        <row r="680">
          <cell r="J680" t="str">
            <v>H81</v>
          </cell>
        </row>
        <row r="681">
          <cell r="J681" t="str">
            <v>P81</v>
          </cell>
        </row>
        <row r="682">
          <cell r="J682" t="str">
            <v>P81</v>
          </cell>
        </row>
        <row r="683">
          <cell r="J683" t="str">
            <v>P81</v>
          </cell>
        </row>
        <row r="684">
          <cell r="J684" t="str">
            <v>P81</v>
          </cell>
        </row>
        <row r="685">
          <cell r="J685" t="str">
            <v>P81</v>
          </cell>
        </row>
        <row r="686">
          <cell r="J686" t="str">
            <v>P81</v>
          </cell>
        </row>
        <row r="687">
          <cell r="J687" t="str">
            <v>P81</v>
          </cell>
        </row>
        <row r="688">
          <cell r="J688" t="str">
            <v>H81</v>
          </cell>
        </row>
        <row r="689">
          <cell r="J689" t="str">
            <v>P81</v>
          </cell>
        </row>
        <row r="690">
          <cell r="J690" t="str">
            <v>H81</v>
          </cell>
        </row>
        <row r="691">
          <cell r="J691" t="str">
            <v>P81</v>
          </cell>
        </row>
        <row r="692">
          <cell r="J692" t="str">
            <v>P81</v>
          </cell>
        </row>
        <row r="693">
          <cell r="J693" t="str">
            <v>P81</v>
          </cell>
        </row>
        <row r="694">
          <cell r="J694" t="str">
            <v>P81</v>
          </cell>
        </row>
        <row r="695">
          <cell r="J695" t="str">
            <v>H81</v>
          </cell>
        </row>
        <row r="696">
          <cell r="J696" t="str">
            <v>P81</v>
          </cell>
        </row>
        <row r="697">
          <cell r="J697" t="str">
            <v>P81</v>
          </cell>
        </row>
        <row r="698">
          <cell r="J698" t="str">
            <v>H81</v>
          </cell>
        </row>
        <row r="699">
          <cell r="J699" t="str">
            <v>P81</v>
          </cell>
        </row>
        <row r="700">
          <cell r="J700" t="str">
            <v>P81</v>
          </cell>
        </row>
        <row r="701">
          <cell r="J701" t="str">
            <v>P81</v>
          </cell>
        </row>
        <row r="702">
          <cell r="J702" t="str">
            <v>P81</v>
          </cell>
        </row>
        <row r="703">
          <cell r="J703" t="str">
            <v>P81</v>
          </cell>
        </row>
        <row r="704">
          <cell r="J704" t="str">
            <v>P81</v>
          </cell>
        </row>
        <row r="705">
          <cell r="J705" t="str">
            <v>P81</v>
          </cell>
        </row>
        <row r="706">
          <cell r="J706" t="str">
            <v>P81</v>
          </cell>
        </row>
        <row r="707">
          <cell r="J707" t="str">
            <v>H81</v>
          </cell>
        </row>
        <row r="708">
          <cell r="J708" t="str">
            <v>P81</v>
          </cell>
        </row>
        <row r="709">
          <cell r="J709" t="str">
            <v>H81</v>
          </cell>
        </row>
        <row r="710">
          <cell r="J710" t="str">
            <v>P81</v>
          </cell>
        </row>
        <row r="711">
          <cell r="J711" t="str">
            <v>P81</v>
          </cell>
        </row>
        <row r="712">
          <cell r="J712" t="str">
            <v>P81</v>
          </cell>
        </row>
        <row r="713">
          <cell r="J713" t="str">
            <v>P81</v>
          </cell>
        </row>
        <row r="714">
          <cell r="J714" t="str">
            <v>P81</v>
          </cell>
        </row>
        <row r="715">
          <cell r="J715" t="str">
            <v>P81</v>
          </cell>
        </row>
        <row r="716">
          <cell r="J716" t="str">
            <v>P81</v>
          </cell>
        </row>
        <row r="717">
          <cell r="J717" t="str">
            <v>P81</v>
          </cell>
        </row>
        <row r="718">
          <cell r="J718" t="str">
            <v>P81</v>
          </cell>
        </row>
        <row r="719">
          <cell r="J719" t="str">
            <v>P81</v>
          </cell>
        </row>
        <row r="720">
          <cell r="J720" t="str">
            <v>P81</v>
          </cell>
        </row>
        <row r="721">
          <cell r="J721" t="str">
            <v>P81</v>
          </cell>
        </row>
        <row r="722">
          <cell r="J722" t="str">
            <v>P81</v>
          </cell>
        </row>
        <row r="723">
          <cell r="J723" t="str">
            <v>P81</v>
          </cell>
        </row>
        <row r="724">
          <cell r="J724" t="str">
            <v>P81</v>
          </cell>
        </row>
        <row r="725">
          <cell r="J725" t="str">
            <v>H81</v>
          </cell>
        </row>
        <row r="726">
          <cell r="J726" t="str">
            <v>P81</v>
          </cell>
        </row>
        <row r="727">
          <cell r="J727" t="str">
            <v>H81</v>
          </cell>
        </row>
        <row r="728">
          <cell r="J728" t="str">
            <v>P81</v>
          </cell>
        </row>
        <row r="729">
          <cell r="J729" t="str">
            <v>P81</v>
          </cell>
        </row>
        <row r="730">
          <cell r="J730" t="str">
            <v>H81</v>
          </cell>
        </row>
        <row r="731">
          <cell r="J731" t="str">
            <v>P81</v>
          </cell>
        </row>
        <row r="732">
          <cell r="J732" t="str">
            <v>P81</v>
          </cell>
        </row>
        <row r="733">
          <cell r="J733" t="str">
            <v>P81</v>
          </cell>
        </row>
        <row r="734">
          <cell r="J734" t="str">
            <v>H81</v>
          </cell>
        </row>
        <row r="735">
          <cell r="J735" t="str">
            <v>P81</v>
          </cell>
        </row>
        <row r="736">
          <cell r="J736" t="str">
            <v>H81</v>
          </cell>
        </row>
        <row r="737">
          <cell r="J737" t="str">
            <v>P81</v>
          </cell>
        </row>
        <row r="738">
          <cell r="J738" t="str">
            <v>H81</v>
          </cell>
        </row>
        <row r="739">
          <cell r="J739" t="str">
            <v>P81</v>
          </cell>
        </row>
        <row r="740">
          <cell r="J740" t="str">
            <v>P81</v>
          </cell>
        </row>
        <row r="741">
          <cell r="J741" t="str">
            <v>P81</v>
          </cell>
        </row>
        <row r="742">
          <cell r="J742" t="str">
            <v>H81</v>
          </cell>
        </row>
        <row r="743">
          <cell r="J743" t="str">
            <v>P81</v>
          </cell>
        </row>
        <row r="744">
          <cell r="J744" t="str">
            <v>H81</v>
          </cell>
        </row>
        <row r="745">
          <cell r="J745" t="str">
            <v>P81</v>
          </cell>
        </row>
        <row r="746">
          <cell r="J746" t="str">
            <v>P81</v>
          </cell>
        </row>
        <row r="747">
          <cell r="J747" t="str">
            <v>H81</v>
          </cell>
        </row>
        <row r="748">
          <cell r="J748" t="str">
            <v>P81</v>
          </cell>
        </row>
        <row r="749">
          <cell r="J749" t="str">
            <v>P81</v>
          </cell>
        </row>
        <row r="750">
          <cell r="J750" t="str">
            <v>P81</v>
          </cell>
        </row>
        <row r="751">
          <cell r="J751" t="str">
            <v>P81</v>
          </cell>
        </row>
        <row r="752">
          <cell r="J752" t="str">
            <v>P81</v>
          </cell>
        </row>
        <row r="753">
          <cell r="J753" t="str">
            <v>P81</v>
          </cell>
        </row>
        <row r="754">
          <cell r="J754" t="str">
            <v>H81</v>
          </cell>
        </row>
        <row r="755">
          <cell r="J755" t="str">
            <v>P81</v>
          </cell>
        </row>
        <row r="756">
          <cell r="J756" t="str">
            <v>P81</v>
          </cell>
        </row>
        <row r="757">
          <cell r="J757" t="str">
            <v>H81</v>
          </cell>
        </row>
        <row r="758">
          <cell r="J758" t="str">
            <v>P81</v>
          </cell>
        </row>
        <row r="759">
          <cell r="J759" t="str">
            <v>P81</v>
          </cell>
        </row>
        <row r="760">
          <cell r="J760" t="str">
            <v>P81</v>
          </cell>
        </row>
        <row r="761">
          <cell r="J761" t="str">
            <v>P81</v>
          </cell>
        </row>
        <row r="762">
          <cell r="J762" t="str">
            <v>P81</v>
          </cell>
        </row>
        <row r="763">
          <cell r="J763" t="str">
            <v>H81</v>
          </cell>
        </row>
        <row r="764">
          <cell r="J764" t="str">
            <v>P81</v>
          </cell>
        </row>
        <row r="765">
          <cell r="J765" t="str">
            <v>P81</v>
          </cell>
        </row>
        <row r="766">
          <cell r="J766" t="str">
            <v>P81</v>
          </cell>
        </row>
        <row r="767">
          <cell r="J767" t="str">
            <v>P81</v>
          </cell>
        </row>
        <row r="768">
          <cell r="J768" t="str">
            <v>P81</v>
          </cell>
        </row>
        <row r="769">
          <cell r="J769" t="str">
            <v>P81</v>
          </cell>
        </row>
        <row r="770">
          <cell r="J770" t="str">
            <v>P81</v>
          </cell>
        </row>
        <row r="771">
          <cell r="J771" t="str">
            <v>P81</v>
          </cell>
        </row>
        <row r="772">
          <cell r="J772" t="str">
            <v>H81</v>
          </cell>
        </row>
        <row r="773">
          <cell r="J773" t="str">
            <v>P81</v>
          </cell>
        </row>
        <row r="774">
          <cell r="J774" t="str">
            <v>P81</v>
          </cell>
        </row>
        <row r="775">
          <cell r="J775" t="str">
            <v>H81</v>
          </cell>
        </row>
        <row r="776">
          <cell r="J776" t="str">
            <v>P81</v>
          </cell>
        </row>
        <row r="777">
          <cell r="J777" t="str">
            <v>H81</v>
          </cell>
        </row>
        <row r="778">
          <cell r="J778" t="str">
            <v>P81</v>
          </cell>
        </row>
        <row r="779">
          <cell r="J779" t="str">
            <v>P81</v>
          </cell>
        </row>
        <row r="780">
          <cell r="J780" t="str">
            <v>H81</v>
          </cell>
        </row>
        <row r="781">
          <cell r="J781" t="str">
            <v>P81</v>
          </cell>
        </row>
        <row r="782">
          <cell r="J782" t="str">
            <v>P81</v>
          </cell>
        </row>
        <row r="783">
          <cell r="J783" t="str">
            <v>H81</v>
          </cell>
        </row>
        <row r="784">
          <cell r="J784" t="str">
            <v>P81</v>
          </cell>
        </row>
        <row r="785">
          <cell r="J785" t="str">
            <v>H81</v>
          </cell>
        </row>
        <row r="786">
          <cell r="J786" t="str">
            <v>P81</v>
          </cell>
        </row>
        <row r="787">
          <cell r="J787" t="str">
            <v>H81</v>
          </cell>
        </row>
        <row r="788">
          <cell r="J788" t="str">
            <v>P81</v>
          </cell>
        </row>
        <row r="789">
          <cell r="J789" t="str">
            <v>H81</v>
          </cell>
        </row>
        <row r="790">
          <cell r="J790" t="str">
            <v>P81</v>
          </cell>
        </row>
        <row r="791">
          <cell r="J791" t="str">
            <v>H81</v>
          </cell>
        </row>
        <row r="792">
          <cell r="J792" t="str">
            <v>P81</v>
          </cell>
        </row>
        <row r="793">
          <cell r="J793" t="str">
            <v>P81</v>
          </cell>
        </row>
        <row r="794">
          <cell r="J794" t="str">
            <v>H81</v>
          </cell>
        </row>
        <row r="795">
          <cell r="J795" t="str">
            <v>P81</v>
          </cell>
        </row>
        <row r="796">
          <cell r="J796" t="str">
            <v>H81</v>
          </cell>
        </row>
        <row r="797">
          <cell r="J797" t="str">
            <v>P81</v>
          </cell>
        </row>
        <row r="798">
          <cell r="J798" t="str">
            <v>H81</v>
          </cell>
        </row>
        <row r="799">
          <cell r="J799" t="str">
            <v>P81</v>
          </cell>
        </row>
        <row r="800">
          <cell r="J800" t="str">
            <v>P81</v>
          </cell>
        </row>
        <row r="801">
          <cell r="J801" t="str">
            <v>P81</v>
          </cell>
        </row>
        <row r="802">
          <cell r="J802" t="str">
            <v>H81</v>
          </cell>
        </row>
        <row r="803">
          <cell r="J803" t="str">
            <v>P81</v>
          </cell>
        </row>
        <row r="804">
          <cell r="J804" t="str">
            <v>P81</v>
          </cell>
        </row>
        <row r="805">
          <cell r="J805" t="str">
            <v>P81</v>
          </cell>
        </row>
        <row r="806">
          <cell r="J806" t="str">
            <v>H81</v>
          </cell>
        </row>
        <row r="807">
          <cell r="J807" t="str">
            <v>P81</v>
          </cell>
        </row>
        <row r="808">
          <cell r="J808" t="str">
            <v>P81</v>
          </cell>
        </row>
        <row r="809">
          <cell r="J809" t="str">
            <v>P81</v>
          </cell>
        </row>
        <row r="810">
          <cell r="J810" t="str">
            <v>P81</v>
          </cell>
        </row>
        <row r="811">
          <cell r="J811" t="str">
            <v>H81</v>
          </cell>
        </row>
        <row r="812">
          <cell r="J812" t="str">
            <v>P81</v>
          </cell>
        </row>
        <row r="813">
          <cell r="J813" t="str">
            <v>P81</v>
          </cell>
        </row>
        <row r="814">
          <cell r="J814" t="str">
            <v>H81</v>
          </cell>
        </row>
        <row r="815">
          <cell r="J815" t="str">
            <v>P81</v>
          </cell>
        </row>
        <row r="816">
          <cell r="J816" t="str">
            <v>P81</v>
          </cell>
        </row>
        <row r="817">
          <cell r="J817" t="str">
            <v>P81</v>
          </cell>
        </row>
        <row r="818">
          <cell r="J818" t="str">
            <v>H81</v>
          </cell>
        </row>
        <row r="819">
          <cell r="J819" t="str">
            <v>P81</v>
          </cell>
        </row>
        <row r="820">
          <cell r="J820" t="str">
            <v>H81</v>
          </cell>
        </row>
        <row r="821">
          <cell r="J821" t="str">
            <v>P81</v>
          </cell>
        </row>
        <row r="822">
          <cell r="J822" t="str">
            <v>P81</v>
          </cell>
        </row>
        <row r="823">
          <cell r="J823" t="str">
            <v>P81</v>
          </cell>
        </row>
        <row r="824">
          <cell r="J824" t="str">
            <v>P81</v>
          </cell>
        </row>
        <row r="825">
          <cell r="J825" t="str">
            <v>P81</v>
          </cell>
        </row>
        <row r="826">
          <cell r="J826" t="str">
            <v>P81</v>
          </cell>
        </row>
        <row r="827">
          <cell r="J827" t="str">
            <v>P81</v>
          </cell>
        </row>
        <row r="828">
          <cell r="J828" t="str">
            <v>H81</v>
          </cell>
        </row>
        <row r="829">
          <cell r="J829" t="str">
            <v>P81</v>
          </cell>
        </row>
        <row r="830">
          <cell r="J830" t="str">
            <v>P81</v>
          </cell>
        </row>
        <row r="831">
          <cell r="J831" t="str">
            <v>P81</v>
          </cell>
        </row>
        <row r="832">
          <cell r="J832" t="str">
            <v>H81</v>
          </cell>
        </row>
        <row r="833">
          <cell r="J833" t="str">
            <v>P81</v>
          </cell>
        </row>
        <row r="834">
          <cell r="J834" t="str">
            <v>H81</v>
          </cell>
        </row>
        <row r="835">
          <cell r="J835" t="str">
            <v>P81</v>
          </cell>
        </row>
        <row r="836">
          <cell r="J836" t="str">
            <v>H81</v>
          </cell>
        </row>
        <row r="837">
          <cell r="J837" t="str">
            <v>P81</v>
          </cell>
        </row>
        <row r="838">
          <cell r="J838" t="str">
            <v>P81</v>
          </cell>
        </row>
        <row r="839">
          <cell r="J839" t="str">
            <v>H81</v>
          </cell>
        </row>
        <row r="840">
          <cell r="J840" t="str">
            <v>P81</v>
          </cell>
        </row>
        <row r="841">
          <cell r="J841" t="str">
            <v>P81</v>
          </cell>
        </row>
        <row r="842">
          <cell r="J842" t="str">
            <v>P81</v>
          </cell>
        </row>
        <row r="843">
          <cell r="J843" t="str">
            <v>P81</v>
          </cell>
        </row>
        <row r="844">
          <cell r="J844" t="str">
            <v>P81</v>
          </cell>
        </row>
        <row r="845">
          <cell r="J845" t="str">
            <v>H81</v>
          </cell>
        </row>
        <row r="846">
          <cell r="J846" t="str">
            <v>P81</v>
          </cell>
        </row>
        <row r="847">
          <cell r="J847" t="str">
            <v>H81</v>
          </cell>
        </row>
        <row r="848">
          <cell r="J848" t="str">
            <v>P81</v>
          </cell>
        </row>
        <row r="849">
          <cell r="J849" t="str">
            <v>H81</v>
          </cell>
        </row>
        <row r="850">
          <cell r="J850" t="str">
            <v>P81</v>
          </cell>
        </row>
        <row r="851">
          <cell r="J851" t="str">
            <v>H81</v>
          </cell>
        </row>
        <row r="852">
          <cell r="J852" t="str">
            <v>P81</v>
          </cell>
        </row>
        <row r="853">
          <cell r="J853" t="str">
            <v>H81</v>
          </cell>
        </row>
        <row r="854">
          <cell r="J854" t="str">
            <v>P81</v>
          </cell>
        </row>
        <row r="855">
          <cell r="J855" t="str">
            <v>H81</v>
          </cell>
        </row>
        <row r="856">
          <cell r="J856" t="str">
            <v>P81</v>
          </cell>
        </row>
        <row r="857">
          <cell r="J857" t="str">
            <v>H81</v>
          </cell>
        </row>
        <row r="858">
          <cell r="J858" t="str">
            <v>P81</v>
          </cell>
        </row>
        <row r="859">
          <cell r="J859" t="str">
            <v>H81</v>
          </cell>
        </row>
        <row r="860">
          <cell r="J860" t="str">
            <v>P81</v>
          </cell>
        </row>
        <row r="861">
          <cell r="J861" t="str">
            <v>H81</v>
          </cell>
        </row>
        <row r="862">
          <cell r="J862" t="str">
            <v>P81</v>
          </cell>
        </row>
        <row r="863">
          <cell r="J863" t="str">
            <v>H81</v>
          </cell>
        </row>
        <row r="864">
          <cell r="J864" t="str">
            <v>P81</v>
          </cell>
        </row>
        <row r="865">
          <cell r="J865" t="str">
            <v>P81</v>
          </cell>
        </row>
        <row r="866">
          <cell r="J866" t="str">
            <v>H81</v>
          </cell>
        </row>
        <row r="867">
          <cell r="J867" t="str">
            <v>P81</v>
          </cell>
        </row>
        <row r="868">
          <cell r="J868" t="str">
            <v>P81</v>
          </cell>
        </row>
        <row r="869">
          <cell r="J869" t="str">
            <v>P81</v>
          </cell>
        </row>
        <row r="870">
          <cell r="J870" t="str">
            <v>P81</v>
          </cell>
        </row>
        <row r="871">
          <cell r="J871" t="str">
            <v>H81</v>
          </cell>
        </row>
        <row r="872">
          <cell r="J872" t="str">
            <v>P81</v>
          </cell>
        </row>
        <row r="873">
          <cell r="J873" t="str">
            <v>P81</v>
          </cell>
        </row>
        <row r="874">
          <cell r="J874" t="str">
            <v>H81</v>
          </cell>
        </row>
        <row r="875">
          <cell r="J875" t="str">
            <v>P81</v>
          </cell>
        </row>
        <row r="876">
          <cell r="J876" t="str">
            <v>P81</v>
          </cell>
        </row>
        <row r="877">
          <cell r="J877" t="str">
            <v>P81</v>
          </cell>
        </row>
        <row r="878">
          <cell r="J878" t="str">
            <v>P81</v>
          </cell>
        </row>
        <row r="879">
          <cell r="J879" t="str">
            <v>P81</v>
          </cell>
        </row>
        <row r="880">
          <cell r="J880" t="str">
            <v>P81</v>
          </cell>
        </row>
        <row r="881">
          <cell r="J881" t="str">
            <v>P81</v>
          </cell>
        </row>
        <row r="882">
          <cell r="J882" t="str">
            <v>P81</v>
          </cell>
        </row>
        <row r="883">
          <cell r="J883" t="str">
            <v>H81</v>
          </cell>
        </row>
        <row r="884">
          <cell r="J884" t="str">
            <v>P81</v>
          </cell>
        </row>
        <row r="885">
          <cell r="J885" t="str">
            <v>P81</v>
          </cell>
        </row>
        <row r="886">
          <cell r="J886" t="str">
            <v>P81</v>
          </cell>
        </row>
        <row r="887">
          <cell r="J887" t="str">
            <v>P81</v>
          </cell>
        </row>
        <row r="888">
          <cell r="J888" t="str">
            <v>H81</v>
          </cell>
        </row>
        <row r="889">
          <cell r="J889" t="str">
            <v>P81</v>
          </cell>
        </row>
        <row r="890">
          <cell r="J890" t="str">
            <v>P81</v>
          </cell>
        </row>
        <row r="891">
          <cell r="J891" t="str">
            <v>P81</v>
          </cell>
        </row>
        <row r="892">
          <cell r="J892" t="str">
            <v>P81</v>
          </cell>
        </row>
        <row r="893">
          <cell r="J893" t="str">
            <v>P81</v>
          </cell>
        </row>
        <row r="894">
          <cell r="J894" t="str">
            <v>H81</v>
          </cell>
        </row>
        <row r="895">
          <cell r="J895" t="str">
            <v>P81</v>
          </cell>
        </row>
        <row r="896">
          <cell r="J896" t="str">
            <v>P81</v>
          </cell>
        </row>
        <row r="897">
          <cell r="J897" t="str">
            <v>P81</v>
          </cell>
        </row>
        <row r="898">
          <cell r="J898" t="str">
            <v>P81</v>
          </cell>
        </row>
        <row r="899">
          <cell r="J899" t="str">
            <v>P81</v>
          </cell>
        </row>
        <row r="900">
          <cell r="J900" t="str">
            <v>P81</v>
          </cell>
        </row>
        <row r="901">
          <cell r="J901" t="str">
            <v>H81</v>
          </cell>
        </row>
        <row r="902">
          <cell r="J902" t="str">
            <v>H81</v>
          </cell>
        </row>
        <row r="903">
          <cell r="J903" t="str">
            <v>P81</v>
          </cell>
        </row>
        <row r="904">
          <cell r="J904" t="str">
            <v>P81</v>
          </cell>
        </row>
        <row r="905">
          <cell r="J905" t="str">
            <v>P81</v>
          </cell>
        </row>
        <row r="906">
          <cell r="J906" t="str">
            <v>P81</v>
          </cell>
        </row>
        <row r="907">
          <cell r="J907" t="str">
            <v>P81</v>
          </cell>
        </row>
        <row r="908">
          <cell r="J908" t="str">
            <v>H81</v>
          </cell>
        </row>
        <row r="909">
          <cell r="J909" t="str">
            <v>P81</v>
          </cell>
        </row>
        <row r="910">
          <cell r="J910" t="str">
            <v>P81</v>
          </cell>
        </row>
        <row r="911">
          <cell r="J911" t="str">
            <v>P81</v>
          </cell>
        </row>
        <row r="912">
          <cell r="J912" t="str">
            <v>P81</v>
          </cell>
        </row>
        <row r="913">
          <cell r="J913" t="str">
            <v>P81</v>
          </cell>
        </row>
        <row r="914">
          <cell r="J914" t="str">
            <v>P81</v>
          </cell>
        </row>
        <row r="915">
          <cell r="J915" t="str">
            <v>P81</v>
          </cell>
        </row>
        <row r="916">
          <cell r="J916" t="str">
            <v>P81</v>
          </cell>
        </row>
        <row r="917">
          <cell r="J917" t="str">
            <v>P81</v>
          </cell>
        </row>
        <row r="918">
          <cell r="J918" t="str">
            <v>P81</v>
          </cell>
        </row>
        <row r="919">
          <cell r="J919" t="str">
            <v>P81</v>
          </cell>
        </row>
        <row r="920">
          <cell r="J920" t="str">
            <v>P81</v>
          </cell>
        </row>
        <row r="921">
          <cell r="J921" t="str">
            <v>P81</v>
          </cell>
        </row>
        <row r="922">
          <cell r="J922" t="str">
            <v>P81</v>
          </cell>
        </row>
        <row r="923">
          <cell r="J923" t="str">
            <v>P81</v>
          </cell>
        </row>
        <row r="924">
          <cell r="J924" t="str">
            <v>P81</v>
          </cell>
        </row>
        <row r="925">
          <cell r="J925" t="str">
            <v>P81</v>
          </cell>
        </row>
        <row r="926">
          <cell r="J926" t="str">
            <v>H81</v>
          </cell>
        </row>
        <row r="927">
          <cell r="J927" t="str">
            <v>P81</v>
          </cell>
        </row>
        <row r="928">
          <cell r="J928" t="str">
            <v>P81</v>
          </cell>
        </row>
        <row r="929">
          <cell r="J929" t="str">
            <v>P81</v>
          </cell>
        </row>
        <row r="930">
          <cell r="J930" t="str">
            <v>P81</v>
          </cell>
        </row>
        <row r="931">
          <cell r="J931" t="str">
            <v>P81</v>
          </cell>
        </row>
        <row r="932">
          <cell r="J932" t="str">
            <v>P81</v>
          </cell>
        </row>
        <row r="933">
          <cell r="J933" t="str">
            <v>P81</v>
          </cell>
        </row>
        <row r="934">
          <cell r="J934" t="str">
            <v>P81</v>
          </cell>
        </row>
        <row r="935">
          <cell r="J935" t="str">
            <v>P81</v>
          </cell>
        </row>
        <row r="936">
          <cell r="J936" t="str">
            <v>P81</v>
          </cell>
        </row>
        <row r="937">
          <cell r="J937" t="str">
            <v>P81</v>
          </cell>
        </row>
        <row r="938">
          <cell r="J938" t="str">
            <v>P81</v>
          </cell>
        </row>
        <row r="939">
          <cell r="J939" t="str">
            <v>P81</v>
          </cell>
        </row>
        <row r="940">
          <cell r="J940" t="str">
            <v>P81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Table of Contents"/>
      <sheetName val="Pipeline"/>
      <sheetName val="Income Statement"/>
      <sheetName val="Balance Sheet"/>
      <sheetName val="Cashflow"/>
      <sheetName val="Capital Budget"/>
      <sheetName val="2005 Assumptions"/>
      <sheetName val="Vacancy Comparison"/>
      <sheetName val="2005 Revenue Summary "/>
      <sheetName val="2005 Budget"/>
      <sheetName val="2005 Budget PMPM"/>
      <sheetName val="Comparison by LOB"/>
      <sheetName val="PMPM Comparison"/>
      <sheetName val="2005 Budget with Interco"/>
      <sheetName val="2005 Budget Interco CM"/>
      <sheetName val="2004 Forecast"/>
      <sheetName val="2004 Forecast with intercompany"/>
      <sheetName val="2004 Forecast PMPM"/>
      <sheetName val="2005 Budget LOB"/>
      <sheetName val="2004 Forecast LOB"/>
      <sheetName val="LOB Variance"/>
      <sheetName val="Membership and Revenue"/>
      <sheetName val="Forecast var to 2005 budget"/>
      <sheetName val="PUP Assumptions"/>
      <sheetName val="FTEs by Fn 04ACT per 1000 Mmbr"/>
      <sheetName val="Changes Reconciliation"/>
      <sheetName val="FTEs by Function 04ACT (2)"/>
      <sheetName val="2004 Assumptions"/>
      <sheetName val="2005 Budget 000"/>
      <sheetName val="2005 Bud var to 2004 Forecast"/>
      <sheetName val="Variance to Sept Forecast"/>
      <sheetName val="Service Center Allocation"/>
      <sheetName val="2005 Lobbyist Recon"/>
      <sheetName val="2005 LOB Revenue Recon"/>
      <sheetName val="2005 Intercompany Alloc Recon"/>
      <sheetName val="2005 Budget by quarter"/>
      <sheetName val="Core O4"/>
      <sheetName val="2003 Audited actuals"/>
      <sheetName val="2003 audited bs"/>
      <sheetName val="Benefits assumptions"/>
      <sheetName val="FTEs by Fn B4 per 1000 Mmbr"/>
      <sheetName val="FTEs by Function B4"/>
      <sheetName val="FTEs by Function 04ACT"/>
      <sheetName val="2005 Budget Board package 05020"/>
      <sheetName val="Assumptions"/>
      <sheetName val="dclm_rx"/>
      <sheetName val="dcl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Table of Contents"/>
      <sheetName val="Income Statement"/>
      <sheetName val="2004 Income Statement"/>
      <sheetName val="Balance Sheet"/>
      <sheetName val="2004 Balance Sheet"/>
      <sheetName val="Cashflow"/>
      <sheetName val="2004 Cash Flow"/>
      <sheetName val="Variance to 2005 Budget"/>
      <sheetName val="2005 Forecast"/>
      <sheetName val="2005 Approved Budget"/>
      <sheetName val="2005 Forecast LOB (new)"/>
      <sheetName val="2004 Forecast"/>
      <sheetName val="2005 LOB (new)"/>
      <sheetName val="Capital Budget (board approved)"/>
      <sheetName val="2006 Forecast"/>
      <sheetName val="SAKY"/>
      <sheetName val="2005 LOB Revenue Recon"/>
      <sheetName val="2006 Forecast by Quarter (KY)"/>
      <sheetName val="2006 Forecast by Quarter"/>
      <sheetName val="2006 Forecast Assumptions"/>
      <sheetName val="Budget Membership and Revenue"/>
      <sheetName val="Forecast Membership and Revenue"/>
      <sheetName val="F5 to FEB actuals"/>
      <sheetName val="2005 Forecast Recon"/>
      <sheetName val="2006 LOB Revenue Recon "/>
      <sheetName val="2005 Forecast Qtr"/>
      <sheetName val="2005 Forecast Qtr Recon"/>
      <sheetName val="2005 Budget Assumptions"/>
      <sheetName val="Jan budget to actual variance"/>
      <sheetName val="SAAZ forecast summary"/>
      <sheetName val="Service Center Allocation"/>
      <sheetName val="2005 Forecast vs 2005 budget"/>
      <sheetName val="PUP Assumptions"/>
      <sheetName val="2005 Forecast LOB"/>
      <sheetName val="2005 Budget LOB orig presented"/>
      <sheetName val="2005 Forecast Assumptions"/>
      <sheetName val="2005 Revenue Summary "/>
      <sheetName val="Forecast Capital Budget"/>
      <sheetName val="2006 Revenue Summary "/>
      <sheetName val="2005 Forecast Q1"/>
      <sheetName val="2005 Forecast Q1 var"/>
      <sheetName val="2006 Forecast Q1"/>
      <sheetName val="2006 Forecast Q1 var"/>
      <sheetName val="2004 Assumptions"/>
      <sheetName val="2005 Budget by quarter"/>
      <sheetName val="Core O4"/>
      <sheetName val="2003 Audited actuals"/>
      <sheetName val="2003 audited 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Table of Contents"/>
      <sheetName val="not used"/>
      <sheetName val="Balance Sheet "/>
      <sheetName val="Income Statement"/>
      <sheetName val="Cash Flow "/>
      <sheetName val="cashflow worksheet"/>
      <sheetName val="Capital Budget"/>
      <sheetName val="2006 Assumptions"/>
      <sheetName val="Revenue Summary"/>
      <sheetName val="2006 Consolidating "/>
      <sheetName val="Vacancy Comparison"/>
      <sheetName val="2005 Budget"/>
      <sheetName val="2005 Budget PMPM"/>
      <sheetName val="Comparison by LOB"/>
      <sheetName val="PMPM Comparison"/>
      <sheetName val="2005 Budget with Interco"/>
      <sheetName val="2005 Budget Interco CM"/>
      <sheetName val="2004 Forecast"/>
      <sheetName val="2004 Forecast with intercompany"/>
      <sheetName val="2004 Forecast PMPM"/>
      <sheetName val="2004 Forecast LOB"/>
      <sheetName val="LOB Variance"/>
      <sheetName val="2006 LOB (Joe format)"/>
      <sheetName val="2006 LOB (Joe Format) 2"/>
      <sheetName val="PMPM"/>
      <sheetName val="Commercial Frcst"/>
      <sheetName val="Commercial LOB"/>
      <sheetName val="BH Frcst"/>
      <sheetName val="BH Frcst 2"/>
      <sheetName val="BH LOB"/>
      <sheetName val="BH LOB 2"/>
      <sheetName val="Membership and Revenue"/>
      <sheetName val="Commerical&amp;Behavioral ROI 2006"/>
      <sheetName val="Medicaid&amp;Medicare ROI 2006"/>
      <sheetName val="Contractors"/>
      <sheetName val="Contractor detail"/>
      <sheetName val="Var from 05 Frcst to 06 Budget"/>
      <sheetName val="Revenue Member sorted"/>
      <sheetName val="2006 Budget LOB"/>
      <sheetName val="2006 Budget LOB 2"/>
      <sheetName val="2006 LOB Rev_Memb Recon"/>
      <sheetName val="2006 LOB Expense Recon"/>
      <sheetName val="2006 Consolidating w SAI"/>
      <sheetName val="2006 Consolidating PMPM"/>
      <sheetName val="2005 Budget LOB"/>
      <sheetName val="Pipeline 2006"/>
      <sheetName val="Forecast var to 2005 budget"/>
      <sheetName val="PUP Assumptions"/>
      <sheetName val="FTEs by Fn 04ACT per 1000 Mmbr"/>
      <sheetName val="Changes Reconciliation"/>
      <sheetName val="FTEs by Function 04ACT (2)"/>
      <sheetName val="2004 Assumptions"/>
      <sheetName val="2005 Budget 000"/>
      <sheetName val="2005 Bud var to 2004 Forecast"/>
      <sheetName val="Variance to Sept Forecast"/>
      <sheetName val="Service Center Allocation"/>
      <sheetName val="2005 Lobbyist Recon"/>
      <sheetName val="2005 LOB Revenue Recon"/>
      <sheetName val="2005 Intercompany Alloc Recon"/>
      <sheetName val="2005 Budget by quarter"/>
      <sheetName val="Core O4"/>
      <sheetName val="2003 Audited actuals"/>
      <sheetName val="2003 audited bs"/>
      <sheetName val="Benefits assumptions"/>
      <sheetName val="FTEs by Fn B4 per 1000 Mmbr"/>
      <sheetName val="FTEs by Function B4"/>
      <sheetName val="FTEs by Function 04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Claims per 1000"/>
      <sheetName val="EDI %"/>
      <sheetName val="Mass %"/>
      <sheetName val="Calls per 1000"/>
      <sheetName val="Data"/>
      <sheetName val="Budget Data"/>
      <sheetName val="2004 Budget Data"/>
      <sheetName val="2005 Budget Data"/>
      <sheetName val="2004 Assumptions"/>
      <sheetName val="Cost Assumptions"/>
      <sheetName val="RPU Assumptions"/>
      <sheetName val="Country_Region Key"/>
      <sheetName val="Consolidated Financi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D1" t="str">
            <v>Membership</v>
          </cell>
          <cell r="E1" t="str">
            <v>Claims Received</v>
          </cell>
          <cell r="F1" t="str">
            <v>Claims per 1,000 Members</v>
          </cell>
          <cell r="G1" t="str">
            <v>Claims / 1,000 Budget</v>
          </cell>
          <cell r="H1" t="str">
            <v>EDI Claims Received</v>
          </cell>
          <cell r="I1" t="str">
            <v>EDI %</v>
          </cell>
          <cell r="J1" t="str">
            <v>EDI % Budget</v>
          </cell>
          <cell r="K1" t="str">
            <v>Claims Processed</v>
          </cell>
          <cell r="L1" t="str">
            <v>Mass Adjudicated Claims</v>
          </cell>
          <cell r="M1" t="str">
            <v>Mass %</v>
          </cell>
          <cell r="N1" t="str">
            <v>Mass % Budget</v>
          </cell>
          <cell r="O1" t="str">
            <v>CI/CR Calls Received</v>
          </cell>
          <cell r="P1" t="str">
            <v>CICR Calls per 1,000 per Week</v>
          </cell>
          <cell r="Q1" t="str">
            <v>Calls / 1,000 Budget</v>
          </cell>
        </row>
        <row r="2">
          <cell r="A2">
            <v>37990</v>
          </cell>
          <cell r="B2" t="str">
            <v>MCPJAN</v>
          </cell>
          <cell r="C2" t="str">
            <v>MCP</v>
          </cell>
          <cell r="D2">
            <v>232773</v>
          </cell>
          <cell r="E2">
            <v>320662</v>
          </cell>
          <cell r="F2">
            <v>1377.5738595111977</v>
          </cell>
          <cell r="G2">
            <v>1190</v>
          </cell>
          <cell r="H2">
            <v>146792</v>
          </cell>
          <cell r="I2">
            <v>0.45777797182079571</v>
          </cell>
          <cell r="J2">
            <v>0.3</v>
          </cell>
          <cell r="K2">
            <v>297875</v>
          </cell>
          <cell r="L2">
            <v>221526</v>
          </cell>
          <cell r="M2">
            <v>0.74368778850188832</v>
          </cell>
          <cell r="N2">
            <v>0.75</v>
          </cell>
          <cell r="O2">
            <v>14810</v>
          </cell>
          <cell r="P2">
            <v>14.970404137734795</v>
          </cell>
          <cell r="Q2">
            <v>10.4</v>
          </cell>
        </row>
        <row r="3">
          <cell r="A3">
            <v>38021</v>
          </cell>
          <cell r="B3" t="str">
            <v>MCPFEB</v>
          </cell>
          <cell r="C3" t="str">
            <v>MCP</v>
          </cell>
          <cell r="D3">
            <v>233036</v>
          </cell>
          <cell r="E3">
            <v>234875</v>
          </cell>
          <cell r="F3">
            <v>1007.8914845774901</v>
          </cell>
          <cell r="G3">
            <v>1192</v>
          </cell>
          <cell r="H3">
            <v>91241</v>
          </cell>
          <cell r="I3">
            <v>0.38846620542841936</v>
          </cell>
          <cell r="J3">
            <v>0.35</v>
          </cell>
          <cell r="K3">
            <v>227659</v>
          </cell>
          <cell r="L3">
            <v>170627</v>
          </cell>
          <cell r="M3">
            <v>0.74948497533591907</v>
          </cell>
          <cell r="N3">
            <v>0.75</v>
          </cell>
          <cell r="O3">
            <v>13525</v>
          </cell>
          <cell r="P3">
            <v>13.65605718076379</v>
          </cell>
          <cell r="Q3">
            <v>10.4</v>
          </cell>
        </row>
        <row r="4">
          <cell r="A4">
            <v>38050</v>
          </cell>
          <cell r="B4" t="str">
            <v>MCPMAR</v>
          </cell>
          <cell r="C4" t="str">
            <v>MCP</v>
          </cell>
          <cell r="D4">
            <v>232550</v>
          </cell>
          <cell r="E4">
            <v>257367</v>
          </cell>
          <cell r="F4">
            <v>1106.716835089228</v>
          </cell>
          <cell r="G4">
            <v>1196</v>
          </cell>
          <cell r="H4">
            <v>96869</v>
          </cell>
          <cell r="I4">
            <v>0.37638469578461886</v>
          </cell>
          <cell r="J4">
            <v>0.4</v>
          </cell>
          <cell r="K4">
            <v>298713</v>
          </cell>
          <cell r="L4">
            <v>175427</v>
          </cell>
          <cell r="M4">
            <v>0.58727608105439</v>
          </cell>
          <cell r="N4">
            <v>0.75</v>
          </cell>
          <cell r="O4">
            <v>11574</v>
          </cell>
          <cell r="P4">
            <v>11.710574575992512</v>
          </cell>
          <cell r="Q4">
            <v>10.4</v>
          </cell>
        </row>
        <row r="5">
          <cell r="A5">
            <v>38081</v>
          </cell>
          <cell r="B5" t="str">
            <v>MCPAPR</v>
          </cell>
          <cell r="C5" t="str">
            <v>MCP</v>
          </cell>
          <cell r="D5">
            <v>233033</v>
          </cell>
          <cell r="E5">
            <v>290432</v>
          </cell>
          <cell r="F5">
            <v>1246.3127539876327</v>
          </cell>
          <cell r="G5">
            <v>1200</v>
          </cell>
          <cell r="H5">
            <v>106439</v>
          </cell>
          <cell r="I5">
            <v>0.36648509806081975</v>
          </cell>
          <cell r="J5">
            <v>0.45</v>
          </cell>
          <cell r="K5">
            <v>271875</v>
          </cell>
          <cell r="L5">
            <v>185948</v>
          </cell>
          <cell r="M5">
            <v>0.6839466666666667</v>
          </cell>
          <cell r="N5">
            <v>0.8</v>
          </cell>
          <cell r="O5">
            <v>12872</v>
          </cell>
          <cell r="P5">
            <v>12.996896930275719</v>
          </cell>
          <cell r="Q5">
            <v>10.4</v>
          </cell>
        </row>
        <row r="6">
          <cell r="A6">
            <v>38111</v>
          </cell>
          <cell r="B6" t="str">
            <v>MCPMAY</v>
          </cell>
          <cell r="C6" t="str">
            <v>MCP</v>
          </cell>
          <cell r="D6">
            <v>233454</v>
          </cell>
          <cell r="E6">
            <v>275519</v>
          </cell>
          <cell r="F6">
            <v>1180.1853898412535</v>
          </cell>
          <cell r="G6">
            <v>1200</v>
          </cell>
          <cell r="H6">
            <v>123779</v>
          </cell>
          <cell r="I6">
            <v>0.44925758296161061</v>
          </cell>
          <cell r="J6">
            <v>0.45</v>
          </cell>
          <cell r="K6">
            <v>286923</v>
          </cell>
          <cell r="L6">
            <v>215990</v>
          </cell>
          <cell r="M6">
            <v>0.75278036267570048</v>
          </cell>
          <cell r="N6">
            <v>0.8</v>
          </cell>
          <cell r="O6">
            <v>11320</v>
          </cell>
          <cell r="P6">
            <v>11.409225850765914</v>
          </cell>
          <cell r="Q6">
            <v>10.4</v>
          </cell>
        </row>
        <row r="7">
          <cell r="A7">
            <v>38142</v>
          </cell>
          <cell r="B7" t="str">
            <v>MCPJUN</v>
          </cell>
          <cell r="C7" t="str">
            <v>MCP</v>
          </cell>
          <cell r="D7">
            <v>228237</v>
          </cell>
          <cell r="E7">
            <v>300316</v>
          </cell>
          <cell r="F7">
            <v>1315.8076911280818</v>
          </cell>
          <cell r="G7">
            <v>1200</v>
          </cell>
          <cell r="H7">
            <v>130513</v>
          </cell>
          <cell r="I7">
            <v>0.4345855698664074</v>
          </cell>
          <cell r="J7">
            <v>0.5</v>
          </cell>
          <cell r="K7">
            <v>282176</v>
          </cell>
          <cell r="L7">
            <v>202785</v>
          </cell>
          <cell r="M7">
            <v>0.71864722726241781</v>
          </cell>
          <cell r="N7">
            <v>0.8</v>
          </cell>
          <cell r="O7">
            <v>12473</v>
          </cell>
          <cell r="P7">
            <v>12.858666778006041</v>
          </cell>
          <cell r="Q7">
            <v>10.4</v>
          </cell>
        </row>
        <row r="8">
          <cell r="A8">
            <v>38172</v>
          </cell>
          <cell r="B8" t="str">
            <v>MCPJUL</v>
          </cell>
          <cell r="C8" t="str">
            <v>MCP</v>
          </cell>
          <cell r="D8">
            <v>229269</v>
          </cell>
          <cell r="E8">
            <v>254504</v>
          </cell>
          <cell r="F8">
            <v>1110.0672136224259</v>
          </cell>
          <cell r="G8">
            <v>1200</v>
          </cell>
          <cell r="H8">
            <v>117462</v>
          </cell>
          <cell r="I8">
            <v>0.46153302109200639</v>
          </cell>
          <cell r="J8">
            <v>0.5</v>
          </cell>
          <cell r="K8">
            <v>231605</v>
          </cell>
          <cell r="L8">
            <v>171930</v>
          </cell>
          <cell r="M8">
            <v>0.74234148658275945</v>
          </cell>
          <cell r="N8">
            <v>0.8</v>
          </cell>
          <cell r="O8">
            <v>9343</v>
          </cell>
          <cell r="P8">
            <v>9.5885311192375351</v>
          </cell>
          <cell r="Q8">
            <v>10.4</v>
          </cell>
        </row>
        <row r="9">
          <cell r="A9">
            <v>38203</v>
          </cell>
          <cell r="B9" t="str">
            <v>MCPAUG</v>
          </cell>
          <cell r="C9" t="str">
            <v>MCPMTD</v>
          </cell>
          <cell r="D9">
            <v>234320</v>
          </cell>
          <cell r="E9">
            <v>241713</v>
          </cell>
          <cell r="F9">
            <v>1031.5508706043017</v>
          </cell>
          <cell r="G9">
            <v>1200</v>
          </cell>
          <cell r="H9">
            <v>108874</v>
          </cell>
          <cell r="I9">
            <v>0.45042674576874225</v>
          </cell>
          <cell r="J9">
            <v>0.5</v>
          </cell>
          <cell r="K9">
            <v>265858</v>
          </cell>
          <cell r="L9">
            <v>160447</v>
          </cell>
          <cell r="M9">
            <v>0.60350638310677129</v>
          </cell>
          <cell r="N9">
            <v>0.8</v>
          </cell>
          <cell r="O9">
            <v>9524</v>
          </cell>
          <cell r="P9">
            <v>9.5635932761633171</v>
          </cell>
          <cell r="Q9">
            <v>10.4</v>
          </cell>
        </row>
        <row r="10">
          <cell r="A10">
            <v>38234</v>
          </cell>
          <cell r="B10" t="str">
            <v>MCPSEP</v>
          </cell>
          <cell r="C10" t="str">
            <v>MCP</v>
          </cell>
          <cell r="D10">
            <v>0</v>
          </cell>
          <cell r="E10">
            <v>0</v>
          </cell>
          <cell r="F10">
            <v>0</v>
          </cell>
          <cell r="G10">
            <v>1200</v>
          </cell>
          <cell r="H10">
            <v>0</v>
          </cell>
          <cell r="I10">
            <v>0</v>
          </cell>
          <cell r="J10">
            <v>0.55000000000000004</v>
          </cell>
          <cell r="K10">
            <v>0</v>
          </cell>
          <cell r="L10">
            <v>0</v>
          </cell>
          <cell r="M10">
            <v>0</v>
          </cell>
          <cell r="N10">
            <v>0.8</v>
          </cell>
          <cell r="O10">
            <v>0</v>
          </cell>
          <cell r="P10">
            <v>0</v>
          </cell>
          <cell r="Q10">
            <v>10.4</v>
          </cell>
        </row>
        <row r="11">
          <cell r="A11">
            <v>38264</v>
          </cell>
          <cell r="B11" t="str">
            <v>MCPOCT</v>
          </cell>
          <cell r="C11" t="str">
            <v>MCP</v>
          </cell>
          <cell r="D11">
            <v>0</v>
          </cell>
          <cell r="E11">
            <v>0</v>
          </cell>
          <cell r="F11">
            <v>0</v>
          </cell>
          <cell r="G11">
            <v>1200</v>
          </cell>
          <cell r="H11">
            <v>0</v>
          </cell>
          <cell r="I11">
            <v>0</v>
          </cell>
          <cell r="J11">
            <v>0.55000000000000004</v>
          </cell>
          <cell r="K11">
            <v>0</v>
          </cell>
          <cell r="L11">
            <v>0</v>
          </cell>
          <cell r="M11">
            <v>0</v>
          </cell>
          <cell r="N11">
            <v>0.8</v>
          </cell>
          <cell r="O11">
            <v>0</v>
          </cell>
          <cell r="P11">
            <v>0</v>
          </cell>
          <cell r="Q11">
            <v>10.4</v>
          </cell>
        </row>
        <row r="12">
          <cell r="A12">
            <v>38295</v>
          </cell>
          <cell r="B12" t="str">
            <v>MCPNOV</v>
          </cell>
          <cell r="C12" t="str">
            <v>MCP</v>
          </cell>
          <cell r="D12">
            <v>0</v>
          </cell>
          <cell r="E12">
            <v>0</v>
          </cell>
          <cell r="F12">
            <v>0</v>
          </cell>
          <cell r="G12">
            <v>1200</v>
          </cell>
          <cell r="H12">
            <v>0</v>
          </cell>
          <cell r="I12">
            <v>0</v>
          </cell>
          <cell r="J12">
            <v>0.55000000000000004</v>
          </cell>
          <cell r="K12">
            <v>0</v>
          </cell>
          <cell r="L12">
            <v>0</v>
          </cell>
          <cell r="M12">
            <v>0</v>
          </cell>
          <cell r="N12">
            <v>0.8</v>
          </cell>
          <cell r="O12">
            <v>0</v>
          </cell>
          <cell r="P12">
            <v>0</v>
          </cell>
          <cell r="Q12">
            <v>10.4</v>
          </cell>
        </row>
        <row r="13">
          <cell r="A13">
            <v>38325</v>
          </cell>
          <cell r="B13" t="str">
            <v>MCPDEC</v>
          </cell>
          <cell r="C13" t="str">
            <v>MCP</v>
          </cell>
          <cell r="D13">
            <v>0</v>
          </cell>
          <cell r="E13">
            <v>0</v>
          </cell>
          <cell r="F13">
            <v>0</v>
          </cell>
          <cell r="G13">
            <v>1200</v>
          </cell>
          <cell r="H13">
            <v>0</v>
          </cell>
          <cell r="I13">
            <v>0</v>
          </cell>
          <cell r="J13">
            <v>0.55000000000000004</v>
          </cell>
          <cell r="K13">
            <v>0</v>
          </cell>
          <cell r="L13">
            <v>0</v>
          </cell>
          <cell r="M13">
            <v>0</v>
          </cell>
          <cell r="N13">
            <v>0.8</v>
          </cell>
          <cell r="O13">
            <v>0</v>
          </cell>
          <cell r="P13">
            <v>0</v>
          </cell>
          <cell r="Q13">
            <v>10.4</v>
          </cell>
        </row>
        <row r="14">
          <cell r="A14" t="str">
            <v>YTD</v>
          </cell>
          <cell r="B14" t="str">
            <v>MCPYTD</v>
          </cell>
          <cell r="C14" t="str">
            <v>MCPYTD</v>
          </cell>
          <cell r="D14">
            <v>1856672</v>
          </cell>
          <cell r="E14">
            <v>2175388</v>
          </cell>
          <cell r="F14">
            <v>1171.6598300615294</v>
          </cell>
          <cell r="G14">
            <v>1196.8571428571429</v>
          </cell>
          <cell r="H14">
            <v>921969</v>
          </cell>
          <cell r="I14">
            <v>0.42381818783591707</v>
          </cell>
          <cell r="J14">
            <v>0.42142857142857137</v>
          </cell>
          <cell r="K14">
            <v>2162684</v>
          </cell>
          <cell r="L14">
            <v>1504680</v>
          </cell>
          <cell r="M14">
            <v>0.69574658156253988</v>
          </cell>
          <cell r="N14">
            <v>0.77857142857142847</v>
          </cell>
          <cell r="O14">
            <v>95441</v>
          </cell>
          <cell r="P14">
            <v>12.095138981119412</v>
          </cell>
          <cell r="Q14">
            <v>10.4</v>
          </cell>
        </row>
        <row r="15">
          <cell r="B15" t="str">
            <v>MPCJAN</v>
          </cell>
          <cell r="C15" t="str">
            <v>MPC</v>
          </cell>
          <cell r="D15">
            <v>91155</v>
          </cell>
          <cell r="E15">
            <v>99564</v>
          </cell>
          <cell r="F15">
            <v>1092.2494651966431</v>
          </cell>
          <cell r="G15">
            <v>970</v>
          </cell>
          <cell r="H15">
            <v>29979</v>
          </cell>
          <cell r="I15">
            <v>0.30110280824394359</v>
          </cell>
          <cell r="J15">
            <v>0.3</v>
          </cell>
          <cell r="K15">
            <v>101362</v>
          </cell>
          <cell r="L15">
            <v>81978</v>
          </cell>
          <cell r="M15">
            <v>0.80876462579664965</v>
          </cell>
          <cell r="N15">
            <v>0.8</v>
          </cell>
          <cell r="O15">
            <v>4536</v>
          </cell>
          <cell r="P15">
            <v>11.708563629499849</v>
          </cell>
          <cell r="Q15">
            <v>11.3</v>
          </cell>
        </row>
        <row r="16">
          <cell r="B16" t="str">
            <v>MPCFEB</v>
          </cell>
          <cell r="C16" t="str">
            <v>MPC</v>
          </cell>
          <cell r="D16">
            <v>91388</v>
          </cell>
          <cell r="E16">
            <v>82898</v>
          </cell>
          <cell r="F16">
            <v>907.09940035890918</v>
          </cell>
          <cell r="G16">
            <v>970</v>
          </cell>
          <cell r="H16">
            <v>26844</v>
          </cell>
          <cell r="I16">
            <v>0.32381963376679773</v>
          </cell>
          <cell r="J16">
            <v>0.3</v>
          </cell>
          <cell r="K16">
            <v>72871</v>
          </cell>
          <cell r="L16">
            <v>57477</v>
          </cell>
          <cell r="M16">
            <v>0.78874998284639986</v>
          </cell>
          <cell r="N16">
            <v>0.8</v>
          </cell>
          <cell r="O16">
            <v>4285</v>
          </cell>
          <cell r="P16">
            <v>11.032469187613767</v>
          </cell>
          <cell r="Q16">
            <v>11.3</v>
          </cell>
        </row>
        <row r="17">
          <cell r="B17" t="str">
            <v>MPCMAR</v>
          </cell>
          <cell r="C17" t="str">
            <v>MPC</v>
          </cell>
          <cell r="D17">
            <v>90420</v>
          </cell>
          <cell r="E17">
            <v>89916</v>
          </cell>
          <cell r="F17">
            <v>994.42601194426015</v>
          </cell>
          <cell r="G17">
            <v>970</v>
          </cell>
          <cell r="H17">
            <v>29775</v>
          </cell>
          <cell r="I17">
            <v>0.33114239957293473</v>
          </cell>
          <cell r="J17">
            <v>0.3</v>
          </cell>
          <cell r="K17">
            <v>77145</v>
          </cell>
          <cell r="L17">
            <v>58886</v>
          </cell>
          <cell r="M17">
            <v>0.76331583381943091</v>
          </cell>
          <cell r="N17">
            <v>0.8</v>
          </cell>
          <cell r="O17">
            <v>4686</v>
          </cell>
          <cell r="P17">
            <v>12.194074710176041</v>
          </cell>
          <cell r="Q17">
            <v>11.3</v>
          </cell>
        </row>
        <row r="18">
          <cell r="B18" t="str">
            <v>MPCAPR</v>
          </cell>
          <cell r="C18" t="str">
            <v>MPC</v>
          </cell>
          <cell r="D18">
            <v>90081</v>
          </cell>
          <cell r="E18">
            <v>108295</v>
          </cell>
          <cell r="F18">
            <v>1202.1958015563771</v>
          </cell>
          <cell r="G18">
            <v>970</v>
          </cell>
          <cell r="H18">
            <v>38520</v>
          </cell>
          <cell r="I18">
            <v>0.35569509210951566</v>
          </cell>
          <cell r="J18">
            <v>0.35</v>
          </cell>
          <cell r="K18">
            <v>115036</v>
          </cell>
          <cell r="L18">
            <v>90855</v>
          </cell>
          <cell r="M18">
            <v>0.7897962376995028</v>
          </cell>
          <cell r="N18">
            <v>0.8</v>
          </cell>
          <cell r="O18">
            <v>5087</v>
          </cell>
          <cell r="P18">
            <v>13.287387756248135</v>
          </cell>
          <cell r="Q18">
            <v>11.3</v>
          </cell>
        </row>
        <row r="19">
          <cell r="B19" t="str">
            <v>MPCMAY</v>
          </cell>
          <cell r="C19" t="str">
            <v>MPC</v>
          </cell>
          <cell r="D19">
            <v>90205</v>
          </cell>
          <cell r="E19">
            <v>87002</v>
          </cell>
          <cell r="F19">
            <v>964.49199046616047</v>
          </cell>
          <cell r="G19">
            <v>970</v>
          </cell>
          <cell r="H19">
            <v>32126</v>
          </cell>
          <cell r="I19">
            <v>0.36925587917519137</v>
          </cell>
          <cell r="J19">
            <v>0.35</v>
          </cell>
          <cell r="K19">
            <v>93842</v>
          </cell>
          <cell r="L19">
            <v>70795</v>
          </cell>
          <cell r="M19">
            <v>0.75440634257581896</v>
          </cell>
          <cell r="N19">
            <v>0.8</v>
          </cell>
          <cell r="O19">
            <v>4540</v>
          </cell>
          <cell r="P19">
            <v>11.84230690225206</v>
          </cell>
          <cell r="Q19">
            <v>11.3</v>
          </cell>
        </row>
        <row r="20">
          <cell r="B20" t="str">
            <v>MPCJUN</v>
          </cell>
          <cell r="C20" t="str">
            <v>MPC</v>
          </cell>
          <cell r="D20">
            <v>90595</v>
          </cell>
          <cell r="E20">
            <v>103278</v>
          </cell>
          <cell r="F20">
            <v>1139.9966885589713</v>
          </cell>
          <cell r="G20">
            <v>970</v>
          </cell>
          <cell r="H20">
            <v>39582</v>
          </cell>
          <cell r="I20">
            <v>0.3832568407598908</v>
          </cell>
          <cell r="J20">
            <v>0.35</v>
          </cell>
          <cell r="K20">
            <v>113007</v>
          </cell>
          <cell r="L20">
            <v>83401</v>
          </cell>
          <cell r="M20">
            <v>0.73801622908315412</v>
          </cell>
          <cell r="N20">
            <v>0.8</v>
          </cell>
          <cell r="O20">
            <v>4622</v>
          </cell>
          <cell r="P20">
            <v>12.004298380315756</v>
          </cell>
          <cell r="Q20">
            <v>11.3</v>
          </cell>
        </row>
        <row r="21">
          <cell r="B21" t="str">
            <v>MPCJUL</v>
          </cell>
          <cell r="C21" t="str">
            <v>MPC</v>
          </cell>
          <cell r="D21">
            <v>90505</v>
          </cell>
          <cell r="E21">
            <v>77526</v>
          </cell>
          <cell r="F21">
            <v>856.59355836694112</v>
          </cell>
          <cell r="G21">
            <v>970</v>
          </cell>
          <cell r="H21">
            <v>28550</v>
          </cell>
          <cell r="I21">
            <v>0.368263550292805</v>
          </cell>
          <cell r="J21">
            <v>0.5</v>
          </cell>
          <cell r="K21">
            <v>76822</v>
          </cell>
          <cell r="L21">
            <v>51410</v>
          </cell>
          <cell r="M21">
            <v>0.66920934107417152</v>
          </cell>
          <cell r="N21">
            <v>0.8</v>
          </cell>
          <cell r="O21">
            <v>3797</v>
          </cell>
          <cell r="P21">
            <v>9.8714078195224833</v>
          </cell>
          <cell r="Q21">
            <v>11.3</v>
          </cell>
        </row>
        <row r="22">
          <cell r="B22" t="str">
            <v>MPCAUG</v>
          </cell>
          <cell r="C22" t="str">
            <v>MPCMTD</v>
          </cell>
          <cell r="D22">
            <v>90525</v>
          </cell>
          <cell r="E22">
            <v>84822</v>
          </cell>
          <cell r="F22">
            <v>937.00082850041417</v>
          </cell>
          <cell r="G22">
            <v>970</v>
          </cell>
          <cell r="H22">
            <v>36401</v>
          </cell>
          <cell r="I22">
            <v>0.42914574049185356</v>
          </cell>
          <cell r="J22">
            <v>0.5</v>
          </cell>
          <cell r="K22">
            <v>89304</v>
          </cell>
          <cell r="L22">
            <v>52482</v>
          </cell>
          <cell r="M22">
            <v>0.58767804353668374</v>
          </cell>
          <cell r="N22">
            <v>0.8</v>
          </cell>
          <cell r="O22">
            <v>3861</v>
          </cell>
          <cell r="P22">
            <v>10.035576782494273</v>
          </cell>
          <cell r="Q22">
            <v>11.3</v>
          </cell>
        </row>
        <row r="23">
          <cell r="B23" t="str">
            <v>MPCSEP</v>
          </cell>
          <cell r="C23" t="str">
            <v>MPC</v>
          </cell>
          <cell r="D23">
            <v>0</v>
          </cell>
          <cell r="E23">
            <v>0</v>
          </cell>
          <cell r="F23">
            <v>0</v>
          </cell>
          <cell r="G23">
            <v>970</v>
          </cell>
          <cell r="H23">
            <v>0</v>
          </cell>
          <cell r="I23">
            <v>0</v>
          </cell>
          <cell r="J23">
            <v>0.5</v>
          </cell>
          <cell r="K23">
            <v>0</v>
          </cell>
          <cell r="L23">
            <v>0</v>
          </cell>
          <cell r="M23">
            <v>0</v>
          </cell>
          <cell r="N23">
            <v>0.8</v>
          </cell>
          <cell r="O23">
            <v>0</v>
          </cell>
          <cell r="P23">
            <v>0</v>
          </cell>
          <cell r="Q23">
            <v>11.3</v>
          </cell>
        </row>
        <row r="24">
          <cell r="B24" t="str">
            <v>MPCOCT</v>
          </cell>
          <cell r="C24" t="str">
            <v>MPC</v>
          </cell>
          <cell r="D24">
            <v>0</v>
          </cell>
          <cell r="E24">
            <v>0</v>
          </cell>
          <cell r="F24">
            <v>0</v>
          </cell>
          <cell r="G24">
            <v>970</v>
          </cell>
          <cell r="H24">
            <v>0</v>
          </cell>
          <cell r="I24">
            <v>0</v>
          </cell>
          <cell r="J24">
            <v>0.55000000000000004</v>
          </cell>
          <cell r="K24">
            <v>0</v>
          </cell>
          <cell r="L24">
            <v>0</v>
          </cell>
          <cell r="M24">
            <v>0</v>
          </cell>
          <cell r="N24">
            <v>0.8</v>
          </cell>
          <cell r="O24">
            <v>0</v>
          </cell>
          <cell r="P24">
            <v>0</v>
          </cell>
          <cell r="Q24">
            <v>11.3</v>
          </cell>
        </row>
        <row r="25">
          <cell r="B25" t="str">
            <v>MPCNOV</v>
          </cell>
          <cell r="C25" t="str">
            <v>MPC</v>
          </cell>
          <cell r="D25">
            <v>0</v>
          </cell>
          <cell r="E25">
            <v>0</v>
          </cell>
          <cell r="F25">
            <v>0</v>
          </cell>
          <cell r="G25">
            <v>970</v>
          </cell>
          <cell r="H25">
            <v>0</v>
          </cell>
          <cell r="I25">
            <v>0</v>
          </cell>
          <cell r="J25">
            <v>0.55000000000000004</v>
          </cell>
          <cell r="K25">
            <v>0</v>
          </cell>
          <cell r="L25">
            <v>0</v>
          </cell>
          <cell r="M25">
            <v>0</v>
          </cell>
          <cell r="N25">
            <v>0.8</v>
          </cell>
          <cell r="O25">
            <v>0</v>
          </cell>
          <cell r="P25">
            <v>0</v>
          </cell>
          <cell r="Q25">
            <v>11.3</v>
          </cell>
        </row>
        <row r="26">
          <cell r="B26" t="str">
            <v>MPCDEC</v>
          </cell>
          <cell r="C26" t="str">
            <v>MPC</v>
          </cell>
          <cell r="D26">
            <v>0</v>
          </cell>
          <cell r="E26">
            <v>0</v>
          </cell>
          <cell r="F26">
            <v>0</v>
          </cell>
          <cell r="G26">
            <v>970</v>
          </cell>
          <cell r="H26">
            <v>0</v>
          </cell>
          <cell r="I26">
            <v>0</v>
          </cell>
          <cell r="J26">
            <v>0.55000000000000004</v>
          </cell>
          <cell r="K26">
            <v>0</v>
          </cell>
          <cell r="L26">
            <v>0</v>
          </cell>
          <cell r="M26">
            <v>0</v>
          </cell>
          <cell r="N26">
            <v>0.8</v>
          </cell>
          <cell r="O26">
            <v>0</v>
          </cell>
          <cell r="P26">
            <v>0</v>
          </cell>
          <cell r="Q26">
            <v>11.3</v>
          </cell>
        </row>
        <row r="27">
          <cell r="B27" t="str">
            <v>MPCYTD</v>
          </cell>
          <cell r="C27" t="str">
            <v>MPCYTD</v>
          </cell>
          <cell r="D27">
            <v>724874</v>
          </cell>
          <cell r="E27">
            <v>733301</v>
          </cell>
          <cell r="F27">
            <v>1011.6254687021468</v>
          </cell>
          <cell r="G27">
            <v>970</v>
          </cell>
          <cell r="H27">
            <v>261777</v>
          </cell>
          <cell r="I27">
            <v>0.35698437612931117</v>
          </cell>
          <cell r="J27">
            <v>0.35000000000000003</v>
          </cell>
          <cell r="K27">
            <v>739389</v>
          </cell>
          <cell r="L27">
            <v>547284</v>
          </cell>
          <cell r="M27">
            <v>0.74018412500050712</v>
          </cell>
          <cell r="N27">
            <v>0.79999999999999993</v>
          </cell>
          <cell r="O27">
            <v>35414</v>
          </cell>
          <cell r="P27">
            <v>11.495385242611738</v>
          </cell>
          <cell r="Q27">
            <v>11.3</v>
          </cell>
        </row>
        <row r="28">
          <cell r="B28" t="str">
            <v>MHIPJAN</v>
          </cell>
          <cell r="C28" t="str">
            <v>MHIP</v>
          </cell>
          <cell r="D28">
            <v>5952</v>
          </cell>
          <cell r="E28">
            <v>6682</v>
          </cell>
          <cell r="F28">
            <v>1122.6478494623657</v>
          </cell>
          <cell r="G28">
            <v>750</v>
          </cell>
          <cell r="H28">
            <v>0</v>
          </cell>
          <cell r="I28">
            <v>0</v>
          </cell>
          <cell r="J28">
            <v>0.05</v>
          </cell>
          <cell r="K28">
            <v>9045</v>
          </cell>
          <cell r="L28">
            <v>2141</v>
          </cell>
          <cell r="M28">
            <v>0.23670536207849641</v>
          </cell>
          <cell r="N28">
            <v>0.4</v>
          </cell>
          <cell r="O28">
            <v>1227</v>
          </cell>
          <cell r="P28">
            <v>48.505692599620495</v>
          </cell>
          <cell r="Q28">
            <v>14.2</v>
          </cell>
        </row>
        <row r="29">
          <cell r="B29" t="str">
            <v>MHIPFEB</v>
          </cell>
          <cell r="C29" t="str">
            <v>MHIP</v>
          </cell>
          <cell r="D29">
            <v>5750</v>
          </cell>
          <cell r="E29">
            <v>8175</v>
          </cell>
          <cell r="F29">
            <v>1421.7391304347825</v>
          </cell>
          <cell r="G29">
            <v>750</v>
          </cell>
          <cell r="H29">
            <v>0</v>
          </cell>
          <cell r="I29">
            <v>0</v>
          </cell>
          <cell r="J29">
            <v>0.05</v>
          </cell>
          <cell r="K29">
            <v>6439</v>
          </cell>
          <cell r="L29">
            <v>1754</v>
          </cell>
          <cell r="M29">
            <v>0.27240254697934463</v>
          </cell>
          <cell r="N29">
            <v>0.4</v>
          </cell>
          <cell r="O29">
            <v>1349</v>
          </cell>
          <cell r="P29">
            <v>55.202046035805623</v>
          </cell>
          <cell r="Q29">
            <v>14.2</v>
          </cell>
        </row>
        <row r="30">
          <cell r="B30" t="str">
            <v>MHIPMAR</v>
          </cell>
          <cell r="C30" t="str">
            <v>MHIP</v>
          </cell>
          <cell r="D30">
            <v>5661</v>
          </cell>
          <cell r="E30">
            <v>8268</v>
          </cell>
          <cell r="F30">
            <v>1460.5193428722841</v>
          </cell>
          <cell r="G30">
            <v>750</v>
          </cell>
          <cell r="H30">
            <v>0</v>
          </cell>
          <cell r="I30">
            <v>0</v>
          </cell>
          <cell r="J30">
            <v>0.1</v>
          </cell>
          <cell r="K30">
            <v>9596</v>
          </cell>
          <cell r="L30">
            <v>5541</v>
          </cell>
          <cell r="M30">
            <v>0.5774280950395998</v>
          </cell>
          <cell r="N30">
            <v>0.4</v>
          </cell>
          <cell r="O30">
            <v>1364</v>
          </cell>
          <cell r="P30">
            <v>56.693371572264311</v>
          </cell>
          <cell r="Q30">
            <v>14.2</v>
          </cell>
        </row>
        <row r="31">
          <cell r="B31" t="str">
            <v>MHIPAPR</v>
          </cell>
          <cell r="C31" t="str">
            <v>MHIP</v>
          </cell>
          <cell r="D31">
            <v>5584</v>
          </cell>
          <cell r="E31">
            <v>9557</v>
          </cell>
          <cell r="F31">
            <v>1711.4971346704872</v>
          </cell>
          <cell r="G31">
            <v>750</v>
          </cell>
          <cell r="H31">
            <v>0</v>
          </cell>
          <cell r="I31">
            <v>0</v>
          </cell>
          <cell r="J31">
            <v>0.1</v>
          </cell>
          <cell r="K31">
            <v>11011</v>
          </cell>
          <cell r="L31">
            <v>7887</v>
          </cell>
          <cell r="M31">
            <v>0.71628371628371623</v>
          </cell>
          <cell r="N31">
            <v>0.8</v>
          </cell>
          <cell r="O31">
            <v>1539</v>
          </cell>
          <cell r="P31">
            <v>64.849148828585882</v>
          </cell>
          <cell r="Q31">
            <v>14.2</v>
          </cell>
        </row>
        <row r="32">
          <cell r="B32" t="str">
            <v>MHIPMAY</v>
          </cell>
          <cell r="C32" t="str">
            <v>MHIP</v>
          </cell>
          <cell r="D32">
            <v>5431</v>
          </cell>
          <cell r="E32">
            <v>7305</v>
          </cell>
          <cell r="F32">
            <v>1345.0561590867244</v>
          </cell>
          <cell r="G32">
            <v>750</v>
          </cell>
          <cell r="H32">
            <v>0</v>
          </cell>
          <cell r="I32">
            <v>0</v>
          </cell>
          <cell r="J32">
            <v>0.15</v>
          </cell>
          <cell r="K32">
            <v>8732</v>
          </cell>
          <cell r="L32">
            <v>5268</v>
          </cell>
          <cell r="M32">
            <v>0.60329821346770496</v>
          </cell>
          <cell r="N32">
            <v>0.8</v>
          </cell>
          <cell r="O32">
            <v>1232</v>
          </cell>
          <cell r="P32">
            <v>53.375502290770847</v>
          </cell>
          <cell r="Q32">
            <v>14.2</v>
          </cell>
        </row>
        <row r="33">
          <cell r="B33" t="str">
            <v>MHIPJUN</v>
          </cell>
          <cell r="C33" t="str">
            <v>MHIP</v>
          </cell>
          <cell r="D33">
            <v>5506</v>
          </cell>
          <cell r="E33">
            <v>9782</v>
          </cell>
          <cell r="F33">
            <v>1776.6073374500545</v>
          </cell>
          <cell r="G33">
            <v>750</v>
          </cell>
          <cell r="H33">
            <v>862</v>
          </cell>
          <cell r="I33">
            <v>8.812103864240442E-2</v>
          </cell>
          <cell r="J33">
            <v>0.15</v>
          </cell>
          <cell r="K33">
            <v>10866</v>
          </cell>
          <cell r="L33">
            <v>7047</v>
          </cell>
          <cell r="M33">
            <v>0.64853672004417451</v>
          </cell>
          <cell r="N33">
            <v>0.8</v>
          </cell>
          <cell r="O33">
            <v>1569</v>
          </cell>
          <cell r="P33">
            <v>67.049849362193115</v>
          </cell>
          <cell r="Q33">
            <v>14.2</v>
          </cell>
        </row>
        <row r="34">
          <cell r="B34" t="str">
            <v>MHIPJUL</v>
          </cell>
          <cell r="C34" t="str">
            <v>MHIP</v>
          </cell>
          <cell r="D34">
            <v>5357</v>
          </cell>
          <cell r="E34">
            <v>6966</v>
          </cell>
          <cell r="F34">
            <v>1300.3546761246967</v>
          </cell>
          <cell r="G34">
            <v>750</v>
          </cell>
          <cell r="H34">
            <v>0</v>
          </cell>
          <cell r="I34">
            <v>0</v>
          </cell>
          <cell r="J34">
            <v>0.5</v>
          </cell>
          <cell r="K34">
            <v>5924</v>
          </cell>
          <cell r="L34">
            <v>3187</v>
          </cell>
          <cell r="M34">
            <v>0.53798109385550308</v>
          </cell>
          <cell r="N34">
            <v>0.8</v>
          </cell>
          <cell r="O34">
            <v>1317</v>
          </cell>
          <cell r="P34">
            <v>57.846248448978244</v>
          </cell>
          <cell r="Q34">
            <v>14.2</v>
          </cell>
        </row>
        <row r="35">
          <cell r="B35" t="str">
            <v>MHIPAUG</v>
          </cell>
          <cell r="C35" t="str">
            <v>MHIPMTD</v>
          </cell>
          <cell r="D35">
            <v>5171</v>
          </cell>
          <cell r="E35">
            <v>6170</v>
          </cell>
          <cell r="F35">
            <v>1193.192806033649</v>
          </cell>
          <cell r="G35">
            <v>750</v>
          </cell>
          <cell r="H35">
            <v>0</v>
          </cell>
          <cell r="I35">
            <v>0</v>
          </cell>
          <cell r="J35">
            <v>0.5</v>
          </cell>
          <cell r="K35">
            <v>4403</v>
          </cell>
          <cell r="L35">
            <v>2494</v>
          </cell>
          <cell r="M35">
            <v>0.56643197819668412</v>
          </cell>
          <cell r="N35">
            <v>0.8</v>
          </cell>
          <cell r="O35">
            <v>1187</v>
          </cell>
          <cell r="P35">
            <v>54.011625922850286</v>
          </cell>
          <cell r="Q35">
            <v>14.2</v>
          </cell>
        </row>
        <row r="36">
          <cell r="B36" t="str">
            <v>MHIPSEP</v>
          </cell>
          <cell r="C36" t="str">
            <v>MHIP</v>
          </cell>
          <cell r="D36">
            <v>0</v>
          </cell>
          <cell r="E36">
            <v>0</v>
          </cell>
          <cell r="F36">
            <v>0</v>
          </cell>
          <cell r="G36">
            <v>750</v>
          </cell>
          <cell r="H36">
            <v>0</v>
          </cell>
          <cell r="I36">
            <v>0</v>
          </cell>
          <cell r="J36">
            <v>0.5</v>
          </cell>
          <cell r="K36">
            <v>0</v>
          </cell>
          <cell r="L36">
            <v>0</v>
          </cell>
          <cell r="M36">
            <v>0</v>
          </cell>
          <cell r="N36">
            <v>0.8</v>
          </cell>
          <cell r="O36">
            <v>0</v>
          </cell>
          <cell r="P36">
            <v>0</v>
          </cell>
          <cell r="Q36">
            <v>14.2</v>
          </cell>
        </row>
        <row r="37">
          <cell r="B37" t="str">
            <v>MHIPOCT</v>
          </cell>
          <cell r="C37" t="str">
            <v>MHIP</v>
          </cell>
          <cell r="D37">
            <v>0</v>
          </cell>
          <cell r="E37">
            <v>0</v>
          </cell>
          <cell r="F37">
            <v>0</v>
          </cell>
          <cell r="G37">
            <v>750</v>
          </cell>
          <cell r="H37">
            <v>0</v>
          </cell>
          <cell r="I37">
            <v>0</v>
          </cell>
          <cell r="J37">
            <v>0.55000000000000004</v>
          </cell>
          <cell r="K37">
            <v>0</v>
          </cell>
          <cell r="L37">
            <v>0</v>
          </cell>
          <cell r="M37">
            <v>0</v>
          </cell>
          <cell r="N37">
            <v>0.8</v>
          </cell>
          <cell r="O37">
            <v>0</v>
          </cell>
          <cell r="P37">
            <v>0</v>
          </cell>
          <cell r="Q37">
            <v>14.2</v>
          </cell>
        </row>
        <row r="38">
          <cell r="B38" t="str">
            <v>MHIPNOV</v>
          </cell>
          <cell r="C38" t="str">
            <v>MHIP</v>
          </cell>
          <cell r="D38">
            <v>0</v>
          </cell>
          <cell r="E38">
            <v>0</v>
          </cell>
          <cell r="F38">
            <v>0</v>
          </cell>
          <cell r="G38">
            <v>750</v>
          </cell>
          <cell r="H38">
            <v>0</v>
          </cell>
          <cell r="I38">
            <v>0</v>
          </cell>
          <cell r="J38">
            <v>0.55000000000000004</v>
          </cell>
          <cell r="K38">
            <v>0</v>
          </cell>
          <cell r="L38">
            <v>0</v>
          </cell>
          <cell r="M38">
            <v>0</v>
          </cell>
          <cell r="N38">
            <v>0.8</v>
          </cell>
          <cell r="O38">
            <v>0</v>
          </cell>
          <cell r="P38">
            <v>0</v>
          </cell>
          <cell r="Q38">
            <v>14.2</v>
          </cell>
        </row>
        <row r="39">
          <cell r="B39" t="str">
            <v>MHIPDEC</v>
          </cell>
          <cell r="C39" t="str">
            <v>MHIP</v>
          </cell>
          <cell r="D39">
            <v>0</v>
          </cell>
          <cell r="E39">
            <v>0</v>
          </cell>
          <cell r="F39">
            <v>0</v>
          </cell>
          <cell r="G39">
            <v>750</v>
          </cell>
          <cell r="H39">
            <v>0</v>
          </cell>
          <cell r="I39">
            <v>0</v>
          </cell>
          <cell r="J39">
            <v>0.55000000000000004</v>
          </cell>
          <cell r="K39">
            <v>0</v>
          </cell>
          <cell r="L39">
            <v>0</v>
          </cell>
          <cell r="M39">
            <v>0</v>
          </cell>
          <cell r="N39">
            <v>0.8</v>
          </cell>
          <cell r="O39">
            <v>0</v>
          </cell>
          <cell r="P39">
            <v>0</v>
          </cell>
          <cell r="Q39">
            <v>14.2</v>
          </cell>
        </row>
        <row r="40">
          <cell r="B40" t="str">
            <v>MHIPYTD</v>
          </cell>
          <cell r="C40" t="str">
            <v>MHIPYTD</v>
          </cell>
          <cell r="D40">
            <v>44412</v>
          </cell>
          <cell r="E40">
            <v>62905</v>
          </cell>
          <cell r="F40">
            <v>1416.3964694226786</v>
          </cell>
          <cell r="G40">
            <v>750</v>
          </cell>
          <cell r="H40">
            <v>862</v>
          </cell>
          <cell r="I40">
            <v>1.3703203242985454E-2</v>
          </cell>
          <cell r="J40">
            <v>0.15714285714285717</v>
          </cell>
          <cell r="K40">
            <v>66016</v>
          </cell>
          <cell r="L40">
            <v>35319</v>
          </cell>
          <cell r="M40">
            <v>0.53500666505089678</v>
          </cell>
          <cell r="N40">
            <v>0.62857142857142845</v>
          </cell>
          <cell r="O40">
            <v>10784</v>
          </cell>
          <cell r="P40">
            <v>57.133472140544953</v>
          </cell>
          <cell r="Q40">
            <v>14.2</v>
          </cell>
        </row>
        <row r="41">
          <cell r="B41" t="str">
            <v>MCJAN</v>
          </cell>
          <cell r="C41" t="str">
            <v>MC</v>
          </cell>
          <cell r="D41">
            <v>33118</v>
          </cell>
          <cell r="E41">
            <v>41940</v>
          </cell>
          <cell r="F41">
            <v>1266.3808200978319</v>
          </cell>
          <cell r="G41">
            <v>1035</v>
          </cell>
          <cell r="H41">
            <v>18115</v>
          </cell>
          <cell r="I41">
            <v>0.43192656175488792</v>
          </cell>
          <cell r="J41">
            <v>0.55000000000000004</v>
          </cell>
          <cell r="K41">
            <v>46351</v>
          </cell>
          <cell r="L41">
            <v>29912</v>
          </cell>
          <cell r="M41">
            <v>0.64533667019050289</v>
          </cell>
          <cell r="N41">
            <v>0.75</v>
          </cell>
          <cell r="O41">
            <v>1054</v>
          </cell>
          <cell r="P41">
            <v>7.4883749018660541</v>
          </cell>
          <cell r="Q41">
            <v>6.9</v>
          </cell>
        </row>
        <row r="42">
          <cell r="B42" t="str">
            <v>MCFEB</v>
          </cell>
          <cell r="C42" t="str">
            <v>MC</v>
          </cell>
          <cell r="D42">
            <v>33403</v>
          </cell>
          <cell r="E42">
            <v>29351</v>
          </cell>
          <cell r="F42">
            <v>878.69353052121073</v>
          </cell>
          <cell r="G42">
            <v>1035</v>
          </cell>
          <cell r="H42">
            <v>15106</v>
          </cell>
          <cell r="I42">
            <v>0.51466730264726923</v>
          </cell>
          <cell r="J42">
            <v>0.55000000000000004</v>
          </cell>
          <cell r="K42">
            <v>34054</v>
          </cell>
          <cell r="L42">
            <v>23836</v>
          </cell>
          <cell r="M42">
            <v>0.69994714277324255</v>
          </cell>
          <cell r="N42">
            <v>0.75</v>
          </cell>
          <cell r="O42">
            <v>931</v>
          </cell>
          <cell r="P42">
            <v>6.5580583639017984</v>
          </cell>
          <cell r="Q42">
            <v>6.9</v>
          </cell>
        </row>
        <row r="43">
          <cell r="B43" t="str">
            <v>MCMAR</v>
          </cell>
          <cell r="C43" t="str">
            <v>MC</v>
          </cell>
          <cell r="D43">
            <v>33667</v>
          </cell>
          <cell r="E43">
            <v>35502</v>
          </cell>
          <cell r="F43">
            <v>1054.5044108474174</v>
          </cell>
          <cell r="G43">
            <v>1035</v>
          </cell>
          <cell r="H43">
            <v>18851</v>
          </cell>
          <cell r="I43">
            <v>0.53098416990592079</v>
          </cell>
          <cell r="J43">
            <v>0.55000000000000004</v>
          </cell>
          <cell r="K43">
            <v>33697</v>
          </cell>
          <cell r="L43">
            <v>24131</v>
          </cell>
          <cell r="M43">
            <v>0.71611716176514228</v>
          </cell>
          <cell r="N43">
            <v>0.75</v>
          </cell>
          <cell r="O43">
            <v>1017</v>
          </cell>
          <cell r="P43">
            <v>7.1076756956978286</v>
          </cell>
          <cell r="Q43">
            <v>6.9</v>
          </cell>
        </row>
        <row r="44">
          <cell r="B44" t="str">
            <v>MCAPR</v>
          </cell>
          <cell r="C44" t="str">
            <v>MC</v>
          </cell>
          <cell r="D44">
            <v>33844</v>
          </cell>
          <cell r="E44">
            <v>43619</v>
          </cell>
          <cell r="F44">
            <v>1288.8251979671434</v>
          </cell>
          <cell r="G44">
            <v>1035</v>
          </cell>
          <cell r="H44">
            <v>22502</v>
          </cell>
          <cell r="I44">
            <v>0.51587610903505354</v>
          </cell>
          <cell r="J44">
            <v>0.55000000000000004</v>
          </cell>
          <cell r="K44">
            <v>48177</v>
          </cell>
          <cell r="L44">
            <v>36603</v>
          </cell>
          <cell r="M44">
            <v>0.75976088174855216</v>
          </cell>
          <cell r="N44">
            <v>0.8</v>
          </cell>
          <cell r="O44">
            <v>1290</v>
          </cell>
          <cell r="P44">
            <v>8.9684851602856011</v>
          </cell>
          <cell r="Q44">
            <v>6.9</v>
          </cell>
        </row>
        <row r="45">
          <cell r="B45" t="str">
            <v>MCMAY</v>
          </cell>
          <cell r="C45" t="str">
            <v>MC</v>
          </cell>
          <cell r="D45">
            <v>33816</v>
          </cell>
          <cell r="E45">
            <v>32002</v>
          </cell>
          <cell r="F45">
            <v>946.35675419919562</v>
          </cell>
          <cell r="G45">
            <v>1035</v>
          </cell>
          <cell r="H45">
            <v>15400</v>
          </cell>
          <cell r="I45">
            <v>0.4812199237547653</v>
          </cell>
          <cell r="J45">
            <v>0.55000000000000004</v>
          </cell>
          <cell r="K45">
            <v>33425</v>
          </cell>
          <cell r="L45">
            <v>21852</v>
          </cell>
          <cell r="M45">
            <v>0.65376215407629024</v>
          </cell>
          <cell r="N45">
            <v>0.8</v>
          </cell>
          <cell r="O45">
            <v>1014</v>
          </cell>
          <cell r="P45">
            <v>7.0554836554920044</v>
          </cell>
          <cell r="Q45">
            <v>6.9</v>
          </cell>
        </row>
        <row r="46">
          <cell r="B46" t="str">
            <v>MCJUN</v>
          </cell>
          <cell r="C46" t="str">
            <v>MC</v>
          </cell>
          <cell r="D46">
            <v>33644</v>
          </cell>
          <cell r="E46">
            <v>34197</v>
          </cell>
          <cell r="F46">
            <v>1016.436808940673</v>
          </cell>
          <cell r="G46">
            <v>1035</v>
          </cell>
          <cell r="H46">
            <v>16076</v>
          </cell>
          <cell r="I46">
            <v>0.47009971634938735</v>
          </cell>
          <cell r="J46">
            <v>0.55000000000000004</v>
          </cell>
          <cell r="K46">
            <v>34894</v>
          </cell>
          <cell r="L46">
            <v>26651</v>
          </cell>
          <cell r="M46">
            <v>0.7637702756920961</v>
          </cell>
          <cell r="N46">
            <v>0.8</v>
          </cell>
          <cell r="O46">
            <v>1054</v>
          </cell>
          <cell r="P46">
            <v>7.3712994887647127</v>
          </cell>
          <cell r="Q46">
            <v>6.9</v>
          </cell>
        </row>
        <row r="47">
          <cell r="B47" t="str">
            <v>MCJUL</v>
          </cell>
          <cell r="C47" t="str">
            <v>MC</v>
          </cell>
          <cell r="D47">
            <v>33508</v>
          </cell>
          <cell r="E47">
            <v>24351</v>
          </cell>
          <cell r="F47">
            <v>726.72197684135131</v>
          </cell>
          <cell r="G47">
            <v>1035</v>
          </cell>
          <cell r="H47">
            <v>12323</v>
          </cell>
          <cell r="I47">
            <v>0.50605724610898939</v>
          </cell>
          <cell r="J47">
            <v>0.55000000000000004</v>
          </cell>
          <cell r="K47">
            <v>24508</v>
          </cell>
          <cell r="L47">
            <v>18060</v>
          </cell>
          <cell r="M47">
            <v>0.73690223600456994</v>
          </cell>
          <cell r="N47">
            <v>0.8</v>
          </cell>
          <cell r="O47">
            <v>966</v>
          </cell>
          <cell r="P47">
            <v>6.783279146683145</v>
          </cell>
          <cell r="Q47">
            <v>6.9</v>
          </cell>
        </row>
        <row r="48">
          <cell r="B48" t="str">
            <v>MCAUG</v>
          </cell>
          <cell r="C48" t="str">
            <v>MCMTD</v>
          </cell>
          <cell r="D48">
            <v>33507</v>
          </cell>
          <cell r="E48">
            <v>27472</v>
          </cell>
          <cell r="F48">
            <v>819.88838153221718</v>
          </cell>
          <cell r="G48">
            <v>1035</v>
          </cell>
          <cell r="H48">
            <v>14801</v>
          </cell>
          <cell r="I48">
            <v>0.53876674432149096</v>
          </cell>
          <cell r="J48">
            <v>0.55000000000000004</v>
          </cell>
          <cell r="K48">
            <v>25925</v>
          </cell>
          <cell r="L48">
            <v>18707</v>
          </cell>
          <cell r="M48">
            <v>0.72158148505303765</v>
          </cell>
          <cell r="N48">
            <v>0.8</v>
          </cell>
          <cell r="O48">
            <v>832</v>
          </cell>
          <cell r="P48">
            <v>5.8425017423927219</v>
          </cell>
          <cell r="Q48">
            <v>6.9</v>
          </cell>
        </row>
        <row r="49">
          <cell r="B49" t="str">
            <v>MCSEP</v>
          </cell>
          <cell r="C49" t="str">
            <v>MC</v>
          </cell>
          <cell r="D49">
            <v>0</v>
          </cell>
          <cell r="E49">
            <v>0</v>
          </cell>
          <cell r="F49">
            <v>0</v>
          </cell>
          <cell r="G49">
            <v>1035</v>
          </cell>
          <cell r="H49">
            <v>0</v>
          </cell>
          <cell r="I49">
            <v>0</v>
          </cell>
          <cell r="J49">
            <v>0.55000000000000004</v>
          </cell>
          <cell r="K49">
            <v>0</v>
          </cell>
          <cell r="L49">
            <v>0</v>
          </cell>
          <cell r="M49">
            <v>0</v>
          </cell>
          <cell r="N49">
            <v>0.8</v>
          </cell>
          <cell r="O49">
            <v>0</v>
          </cell>
          <cell r="P49">
            <v>0</v>
          </cell>
          <cell r="Q49">
            <v>6.9</v>
          </cell>
        </row>
        <row r="50">
          <cell r="B50" t="str">
            <v>MCOCT</v>
          </cell>
          <cell r="C50" t="str">
            <v>MC</v>
          </cell>
          <cell r="D50">
            <v>0</v>
          </cell>
          <cell r="E50">
            <v>0</v>
          </cell>
          <cell r="F50">
            <v>0</v>
          </cell>
          <cell r="G50">
            <v>1035</v>
          </cell>
          <cell r="H50">
            <v>0</v>
          </cell>
          <cell r="I50">
            <v>0</v>
          </cell>
          <cell r="J50">
            <v>0.55000000000000004</v>
          </cell>
          <cell r="K50">
            <v>0</v>
          </cell>
          <cell r="L50">
            <v>0</v>
          </cell>
          <cell r="M50">
            <v>0</v>
          </cell>
          <cell r="N50">
            <v>0.8</v>
          </cell>
          <cell r="O50">
            <v>0</v>
          </cell>
          <cell r="P50">
            <v>0</v>
          </cell>
          <cell r="Q50">
            <v>6.9</v>
          </cell>
        </row>
        <row r="51">
          <cell r="B51" t="str">
            <v>MCNOV</v>
          </cell>
          <cell r="C51" t="str">
            <v>MC</v>
          </cell>
          <cell r="D51">
            <v>0</v>
          </cell>
          <cell r="E51">
            <v>0</v>
          </cell>
          <cell r="F51">
            <v>0</v>
          </cell>
          <cell r="G51">
            <v>1035</v>
          </cell>
          <cell r="H51">
            <v>0</v>
          </cell>
          <cell r="I51">
            <v>0</v>
          </cell>
          <cell r="J51">
            <v>0.55000000000000004</v>
          </cell>
          <cell r="K51">
            <v>0</v>
          </cell>
          <cell r="L51">
            <v>0</v>
          </cell>
          <cell r="M51">
            <v>0</v>
          </cell>
          <cell r="N51">
            <v>0.8</v>
          </cell>
          <cell r="O51">
            <v>0</v>
          </cell>
          <cell r="P51">
            <v>0</v>
          </cell>
          <cell r="Q51">
            <v>6.9</v>
          </cell>
        </row>
        <row r="52">
          <cell r="B52" t="str">
            <v>MCDEC</v>
          </cell>
          <cell r="C52" t="str">
            <v>MC</v>
          </cell>
          <cell r="D52">
            <v>0</v>
          </cell>
          <cell r="E52">
            <v>0</v>
          </cell>
          <cell r="F52">
            <v>0</v>
          </cell>
          <cell r="G52">
            <v>1035</v>
          </cell>
          <cell r="H52">
            <v>0</v>
          </cell>
          <cell r="I52">
            <v>0</v>
          </cell>
          <cell r="J52">
            <v>0.55000000000000004</v>
          </cell>
          <cell r="K52">
            <v>0</v>
          </cell>
          <cell r="L52">
            <v>0</v>
          </cell>
          <cell r="M52">
            <v>0</v>
          </cell>
          <cell r="N52">
            <v>0.8</v>
          </cell>
          <cell r="O52">
            <v>0</v>
          </cell>
          <cell r="P52">
            <v>0</v>
          </cell>
          <cell r="Q52">
            <v>6.9</v>
          </cell>
        </row>
        <row r="53">
          <cell r="B53" t="str">
            <v>MCYTD</v>
          </cell>
          <cell r="C53" t="str">
            <v>MCYTD</v>
          </cell>
          <cell r="D53">
            <v>268507</v>
          </cell>
          <cell r="E53">
            <v>268434</v>
          </cell>
          <cell r="F53">
            <v>999.72812626858888</v>
          </cell>
          <cell r="G53">
            <v>1035</v>
          </cell>
          <cell r="H53">
            <v>133174</v>
          </cell>
          <cell r="I53">
            <v>0.49611450114367034</v>
          </cell>
          <cell r="J53">
            <v>0.54999999999999993</v>
          </cell>
          <cell r="K53">
            <v>281031</v>
          </cell>
          <cell r="L53">
            <v>199752</v>
          </cell>
          <cell r="M53">
            <v>0.71078279620397755</v>
          </cell>
          <cell r="N53">
            <v>0.77857142857142847</v>
          </cell>
          <cell r="O53">
            <v>8158</v>
          </cell>
          <cell r="P53">
            <v>7.1488989552030517</v>
          </cell>
          <cell r="Q53">
            <v>6.9</v>
          </cell>
        </row>
        <row r="54">
          <cell r="B54" t="str">
            <v>DelawareJAN</v>
          </cell>
          <cell r="C54" t="str">
            <v>Delaware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</row>
        <row r="55">
          <cell r="B55" t="str">
            <v>DelawareFEB</v>
          </cell>
          <cell r="C55" t="str">
            <v>Delaware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</row>
        <row r="56">
          <cell r="B56" t="str">
            <v>DelawareMAR</v>
          </cell>
          <cell r="C56" t="str">
            <v>Delaware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</row>
        <row r="57">
          <cell r="B57" t="str">
            <v>DelawareAPR</v>
          </cell>
          <cell r="C57" t="str">
            <v>Delaware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</row>
        <row r="58">
          <cell r="B58" t="str">
            <v>DelawareMAY</v>
          </cell>
          <cell r="C58" t="str">
            <v>Delaware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</row>
        <row r="59">
          <cell r="B59" t="str">
            <v>DelawareJUN</v>
          </cell>
          <cell r="C59" t="str">
            <v>Delaware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</row>
        <row r="60">
          <cell r="B60" t="str">
            <v>DelawareJUL</v>
          </cell>
          <cell r="C60" t="str">
            <v>Delaware</v>
          </cell>
          <cell r="D60">
            <v>91977</v>
          </cell>
          <cell r="E60">
            <v>24901</v>
          </cell>
          <cell r="F60">
            <v>270.73072615980078</v>
          </cell>
          <cell r="G60">
            <v>645</v>
          </cell>
          <cell r="H60">
            <v>0</v>
          </cell>
          <cell r="I60">
            <v>0</v>
          </cell>
          <cell r="J60">
            <v>0.05</v>
          </cell>
          <cell r="K60">
            <v>6152</v>
          </cell>
          <cell r="L60">
            <v>0</v>
          </cell>
          <cell r="M60">
            <v>0</v>
          </cell>
          <cell r="N60">
            <v>0.2</v>
          </cell>
          <cell r="O60">
            <v>196</v>
          </cell>
          <cell r="P60">
            <v>0.50140412340936891</v>
          </cell>
          <cell r="Q60">
            <v>5.2</v>
          </cell>
        </row>
        <row r="61">
          <cell r="B61" t="str">
            <v>DelawareAUG</v>
          </cell>
          <cell r="C61" t="str">
            <v>DelawareMTD</v>
          </cell>
          <cell r="D61">
            <v>92575</v>
          </cell>
          <cell r="E61">
            <v>67489</v>
          </cell>
          <cell r="F61">
            <v>729.01971374561163</v>
          </cell>
          <cell r="G61">
            <v>1289</v>
          </cell>
          <cell r="H61">
            <v>1096</v>
          </cell>
          <cell r="I61">
            <v>1.6239683503978426E-2</v>
          </cell>
          <cell r="J61">
            <v>0.1</v>
          </cell>
          <cell r="K61">
            <v>46555</v>
          </cell>
          <cell r="L61">
            <v>27800</v>
          </cell>
          <cell r="M61">
            <v>0.59714316399957035</v>
          </cell>
          <cell r="N61">
            <v>0.2</v>
          </cell>
          <cell r="O61">
            <v>789</v>
          </cell>
          <cell r="P61">
            <v>2.0053692554526532</v>
          </cell>
          <cell r="Q61">
            <v>11.3</v>
          </cell>
        </row>
        <row r="62">
          <cell r="B62" t="str">
            <v>DelawareSEP</v>
          </cell>
          <cell r="C62" t="str">
            <v>Delaware</v>
          </cell>
          <cell r="D62">
            <v>0</v>
          </cell>
          <cell r="E62">
            <v>0</v>
          </cell>
          <cell r="F62">
            <v>0</v>
          </cell>
          <cell r="G62">
            <v>1289</v>
          </cell>
          <cell r="H62">
            <v>0</v>
          </cell>
          <cell r="I62">
            <v>0</v>
          </cell>
          <cell r="J62">
            <v>0.15</v>
          </cell>
          <cell r="K62">
            <v>0</v>
          </cell>
          <cell r="L62">
            <v>0</v>
          </cell>
          <cell r="M62">
            <v>0</v>
          </cell>
          <cell r="N62">
            <v>0.2</v>
          </cell>
          <cell r="O62">
            <v>0</v>
          </cell>
          <cell r="P62">
            <v>0</v>
          </cell>
          <cell r="Q62">
            <v>11.3</v>
          </cell>
        </row>
        <row r="63">
          <cell r="B63" t="str">
            <v>DelawareOCT</v>
          </cell>
          <cell r="C63" t="str">
            <v>Delaware</v>
          </cell>
          <cell r="D63">
            <v>0</v>
          </cell>
          <cell r="E63">
            <v>0</v>
          </cell>
          <cell r="F63">
            <v>0</v>
          </cell>
          <cell r="G63">
            <v>1289</v>
          </cell>
          <cell r="H63">
            <v>0</v>
          </cell>
          <cell r="I63">
            <v>0</v>
          </cell>
          <cell r="J63">
            <v>0.2</v>
          </cell>
          <cell r="K63">
            <v>0</v>
          </cell>
          <cell r="L63">
            <v>0</v>
          </cell>
          <cell r="M63">
            <v>0</v>
          </cell>
          <cell r="N63">
            <v>0.4</v>
          </cell>
          <cell r="O63">
            <v>0</v>
          </cell>
          <cell r="P63">
            <v>0</v>
          </cell>
          <cell r="Q63">
            <v>11.3</v>
          </cell>
        </row>
        <row r="64">
          <cell r="B64" t="str">
            <v>DelawareNOV</v>
          </cell>
          <cell r="C64" t="str">
            <v>Delaware</v>
          </cell>
          <cell r="D64">
            <v>0</v>
          </cell>
          <cell r="E64">
            <v>0</v>
          </cell>
          <cell r="F64">
            <v>0</v>
          </cell>
          <cell r="G64">
            <v>1289</v>
          </cell>
          <cell r="H64">
            <v>0</v>
          </cell>
          <cell r="I64">
            <v>0</v>
          </cell>
          <cell r="J64">
            <v>0.25</v>
          </cell>
          <cell r="K64">
            <v>0</v>
          </cell>
          <cell r="L64">
            <v>0</v>
          </cell>
          <cell r="M64">
            <v>0</v>
          </cell>
          <cell r="N64">
            <v>0.6</v>
          </cell>
          <cell r="O64">
            <v>0</v>
          </cell>
          <cell r="P64">
            <v>0</v>
          </cell>
          <cell r="Q64">
            <v>11.3</v>
          </cell>
        </row>
        <row r="65">
          <cell r="B65" t="str">
            <v>DelawareDEC</v>
          </cell>
          <cell r="C65" t="str">
            <v>Delaware</v>
          </cell>
          <cell r="D65">
            <v>0</v>
          </cell>
          <cell r="E65">
            <v>0</v>
          </cell>
          <cell r="F65">
            <v>0</v>
          </cell>
          <cell r="G65">
            <v>1289</v>
          </cell>
          <cell r="H65">
            <v>0</v>
          </cell>
          <cell r="I65">
            <v>0</v>
          </cell>
          <cell r="J65">
            <v>0.3</v>
          </cell>
          <cell r="K65">
            <v>0</v>
          </cell>
          <cell r="L65">
            <v>0</v>
          </cell>
          <cell r="M65">
            <v>0</v>
          </cell>
          <cell r="N65">
            <v>0.75</v>
          </cell>
          <cell r="O65">
            <v>0</v>
          </cell>
          <cell r="P65">
            <v>0</v>
          </cell>
          <cell r="Q65">
            <v>11.3</v>
          </cell>
        </row>
        <row r="66">
          <cell r="B66" t="str">
            <v>DelawareYTD</v>
          </cell>
          <cell r="C66" t="str">
            <v>DelawareYTD</v>
          </cell>
          <cell r="D66">
            <v>184552</v>
          </cell>
          <cell r="E66">
            <v>92390</v>
          </cell>
          <cell r="F66">
            <v>500.61771208114789</v>
          </cell>
          <cell r="G66">
            <v>1289</v>
          </cell>
          <cell r="H66">
            <v>1096</v>
          </cell>
          <cell r="I66">
            <v>1.1862755709492369E-2</v>
          </cell>
          <cell r="J66">
            <v>7.1428571428571435E-3</v>
          </cell>
          <cell r="K66">
            <v>52707</v>
          </cell>
          <cell r="L66">
            <v>27800</v>
          </cell>
          <cell r="M66">
            <v>0.52744417250080633</v>
          </cell>
          <cell r="N66">
            <v>2.8571428571428574E-2</v>
          </cell>
          <cell r="O66">
            <v>985</v>
          </cell>
          <cell r="P66">
            <v>1.255823322870264</v>
          </cell>
          <cell r="Q66">
            <v>0</v>
          </cell>
        </row>
        <row r="67">
          <cell r="B67" t="str">
            <v>CHOCJAN</v>
          </cell>
          <cell r="C67" t="str">
            <v>CHOC</v>
          </cell>
          <cell r="D67">
            <v>74284</v>
          </cell>
          <cell r="E67">
            <v>47142</v>
          </cell>
          <cell r="F67">
            <v>634.61849119595058</v>
          </cell>
          <cell r="G67">
            <v>525</v>
          </cell>
          <cell r="H67">
            <v>18842</v>
          </cell>
          <cell r="I67">
            <v>0.39968605489796782</v>
          </cell>
          <cell r="J67">
            <v>0.45</v>
          </cell>
          <cell r="K67">
            <v>46279</v>
          </cell>
          <cell r="L67">
            <v>32430</v>
          </cell>
          <cell r="M67">
            <v>0.70074980012532684</v>
          </cell>
          <cell r="N67">
            <v>0.6</v>
          </cell>
          <cell r="O67">
            <v>1792</v>
          </cell>
          <cell r="P67">
            <v>5.6761490876033784</v>
          </cell>
          <cell r="Q67">
            <v>3.9</v>
          </cell>
        </row>
        <row r="68">
          <cell r="B68" t="str">
            <v>CHOCFEB</v>
          </cell>
          <cell r="C68" t="str">
            <v>CHOC</v>
          </cell>
          <cell r="D68">
            <v>74539</v>
          </cell>
          <cell r="E68">
            <v>40414</v>
          </cell>
          <cell r="F68">
            <v>542.1859697607963</v>
          </cell>
          <cell r="G68">
            <v>525</v>
          </cell>
          <cell r="H68">
            <v>15346</v>
          </cell>
          <cell r="I68">
            <v>0.37971989904488546</v>
          </cell>
          <cell r="J68">
            <v>0.45</v>
          </cell>
          <cell r="K68">
            <v>38907</v>
          </cell>
          <cell r="L68">
            <v>25523</v>
          </cell>
          <cell r="M68">
            <v>0.65600020561852623</v>
          </cell>
          <cell r="N68">
            <v>0.6</v>
          </cell>
          <cell r="O68">
            <v>1552</v>
          </cell>
          <cell r="P68">
            <v>4.8991329450118091</v>
          </cell>
          <cell r="Q68">
            <v>3.9</v>
          </cell>
        </row>
        <row r="69">
          <cell r="B69" t="str">
            <v>CHOCMAR</v>
          </cell>
          <cell r="C69" t="str">
            <v>CHOC</v>
          </cell>
          <cell r="D69">
            <v>74220</v>
          </cell>
          <cell r="E69">
            <v>47347</v>
          </cell>
          <cell r="F69">
            <v>637.92778226893017</v>
          </cell>
          <cell r="G69">
            <v>525</v>
          </cell>
          <cell r="H69">
            <v>16762</v>
          </cell>
          <cell r="I69">
            <v>0.35402454220964369</v>
          </cell>
          <cell r="J69">
            <v>0.45</v>
          </cell>
          <cell r="K69">
            <v>39895</v>
          </cell>
          <cell r="L69">
            <v>23590</v>
          </cell>
          <cell r="M69">
            <v>0.59130216819150272</v>
          </cell>
          <cell r="N69">
            <v>0.6</v>
          </cell>
          <cell r="O69">
            <v>1610</v>
          </cell>
          <cell r="P69">
            <v>5.1040626436508312</v>
          </cell>
          <cell r="Q69">
            <v>3.9</v>
          </cell>
        </row>
        <row r="70">
          <cell r="B70" t="str">
            <v>CHOCAPR</v>
          </cell>
          <cell r="C70" t="str">
            <v>CHOC</v>
          </cell>
          <cell r="D70">
            <v>74878</v>
          </cell>
          <cell r="E70">
            <v>50577</v>
          </cell>
          <cell r="F70">
            <v>675.45874622719623</v>
          </cell>
          <cell r="G70">
            <v>525</v>
          </cell>
          <cell r="H70">
            <v>24081</v>
          </cell>
          <cell r="I70">
            <v>0.47612551159618011</v>
          </cell>
          <cell r="J70">
            <v>0.45</v>
          </cell>
          <cell r="K70">
            <v>52220</v>
          </cell>
          <cell r="L70">
            <v>29497</v>
          </cell>
          <cell r="M70">
            <v>0.56486020681731142</v>
          </cell>
          <cell r="N70">
            <v>0.8</v>
          </cell>
          <cell r="O70">
            <v>1854</v>
          </cell>
          <cell r="P70">
            <v>5.8259474627747414</v>
          </cell>
          <cell r="Q70">
            <v>3.9</v>
          </cell>
        </row>
        <row r="71">
          <cell r="B71" t="str">
            <v>CHOCMAY</v>
          </cell>
          <cell r="C71" t="str">
            <v>CHOC</v>
          </cell>
          <cell r="D71">
            <v>74016</v>
          </cell>
          <cell r="E71">
            <v>51856</v>
          </cell>
          <cell r="F71">
            <v>700.60527453523559</v>
          </cell>
          <cell r="G71">
            <v>525</v>
          </cell>
          <cell r="H71">
            <v>27532</v>
          </cell>
          <cell r="I71">
            <v>0.53093181116939214</v>
          </cell>
          <cell r="J71">
            <v>0.45</v>
          </cell>
          <cell r="K71">
            <v>55494</v>
          </cell>
          <cell r="L71">
            <v>36786</v>
          </cell>
          <cell r="M71">
            <v>0.66288247378094933</v>
          </cell>
          <cell r="N71">
            <v>0.8</v>
          </cell>
          <cell r="O71">
            <v>1516</v>
          </cell>
          <cell r="P71">
            <v>4.819307749039953</v>
          </cell>
          <cell r="Q71">
            <v>3.9</v>
          </cell>
        </row>
        <row r="72">
          <cell r="B72" t="str">
            <v>CHOCJUN</v>
          </cell>
          <cell r="C72" t="str">
            <v>CHOC</v>
          </cell>
          <cell r="D72">
            <v>76747</v>
          </cell>
          <cell r="E72">
            <v>54584</v>
          </cell>
          <cell r="F72">
            <v>711.21998254003415</v>
          </cell>
          <cell r="G72">
            <v>525</v>
          </cell>
          <cell r="H72">
            <v>26044</v>
          </cell>
          <cell r="I72">
            <v>0.47713615711563828</v>
          </cell>
          <cell r="J72">
            <v>0.45</v>
          </cell>
          <cell r="K72">
            <v>47429</v>
          </cell>
          <cell r="L72">
            <v>32654</v>
          </cell>
          <cell r="M72">
            <v>0.68848173058677176</v>
          </cell>
          <cell r="N72">
            <v>0.8</v>
          </cell>
          <cell r="O72">
            <v>1857</v>
          </cell>
          <cell r="P72">
            <v>5.693267182698845</v>
          </cell>
          <cell r="Q72">
            <v>3.9</v>
          </cell>
        </row>
        <row r="73">
          <cell r="B73" t="str">
            <v>CHOCJUL</v>
          </cell>
          <cell r="C73" t="str">
            <v>CHOC</v>
          </cell>
          <cell r="D73">
            <v>78037</v>
          </cell>
          <cell r="E73">
            <v>38411</v>
          </cell>
          <cell r="F73">
            <v>492.21523123646472</v>
          </cell>
          <cell r="G73">
            <v>525</v>
          </cell>
          <cell r="H73">
            <v>18578</v>
          </cell>
          <cell r="I73">
            <v>0.48366353388352296</v>
          </cell>
          <cell r="J73">
            <v>0.5</v>
          </cell>
          <cell r="K73">
            <v>36889</v>
          </cell>
          <cell r="L73">
            <v>22556</v>
          </cell>
          <cell r="M73">
            <v>0.61145598959039282</v>
          </cell>
          <cell r="N73">
            <v>0.8</v>
          </cell>
          <cell r="O73">
            <v>1717</v>
          </cell>
          <cell r="P73">
            <v>5.1770314081781716</v>
          </cell>
          <cell r="Q73">
            <v>3.9</v>
          </cell>
        </row>
        <row r="74">
          <cell r="B74" t="str">
            <v>CHOCAUG</v>
          </cell>
          <cell r="C74" t="str">
            <v>CHOCMTD</v>
          </cell>
          <cell r="D74">
            <v>80248</v>
          </cell>
          <cell r="E74">
            <v>28487</v>
          </cell>
          <cell r="F74">
            <v>354.98704017545606</v>
          </cell>
          <cell r="G74">
            <v>525</v>
          </cell>
          <cell r="H74">
            <v>13804</v>
          </cell>
          <cell r="I74">
            <v>0.48457190999403238</v>
          </cell>
          <cell r="J74">
            <v>0.5</v>
          </cell>
          <cell r="K74">
            <v>38540</v>
          </cell>
          <cell r="L74">
            <v>22763</v>
          </cell>
          <cell r="M74">
            <v>0.59063310845874417</v>
          </cell>
          <cell r="N74">
            <v>0.8</v>
          </cell>
          <cell r="O74">
            <v>1770</v>
          </cell>
          <cell r="P74">
            <v>5.1897939915673179</v>
          </cell>
          <cell r="Q74">
            <v>3.9</v>
          </cell>
        </row>
        <row r="75">
          <cell r="B75" t="str">
            <v>CHOCSEP</v>
          </cell>
          <cell r="C75" t="str">
            <v>CHOC</v>
          </cell>
          <cell r="D75">
            <v>0</v>
          </cell>
          <cell r="E75">
            <v>0</v>
          </cell>
          <cell r="F75">
            <v>0</v>
          </cell>
          <cell r="G75">
            <v>525</v>
          </cell>
          <cell r="H75">
            <v>0</v>
          </cell>
          <cell r="I75">
            <v>0</v>
          </cell>
          <cell r="J75">
            <v>0.5</v>
          </cell>
          <cell r="K75">
            <v>0</v>
          </cell>
          <cell r="L75">
            <v>0</v>
          </cell>
          <cell r="M75">
            <v>0</v>
          </cell>
          <cell r="N75">
            <v>0.8</v>
          </cell>
          <cell r="O75">
            <v>0</v>
          </cell>
          <cell r="P75">
            <v>0</v>
          </cell>
          <cell r="Q75">
            <v>3.9</v>
          </cell>
        </row>
        <row r="76">
          <cell r="B76" t="str">
            <v>CHOCOCT</v>
          </cell>
          <cell r="C76" t="str">
            <v>CHOC</v>
          </cell>
          <cell r="D76">
            <v>0</v>
          </cell>
          <cell r="E76">
            <v>0</v>
          </cell>
          <cell r="F76">
            <v>0</v>
          </cell>
          <cell r="G76">
            <v>525</v>
          </cell>
          <cell r="H76">
            <v>0</v>
          </cell>
          <cell r="I76">
            <v>0</v>
          </cell>
          <cell r="J76">
            <v>0.55000000000000004</v>
          </cell>
          <cell r="K76">
            <v>0</v>
          </cell>
          <cell r="L76">
            <v>0</v>
          </cell>
          <cell r="M76">
            <v>0</v>
          </cell>
          <cell r="N76">
            <v>0.8</v>
          </cell>
          <cell r="O76">
            <v>0</v>
          </cell>
          <cell r="P76">
            <v>0</v>
          </cell>
          <cell r="Q76">
            <v>3.9</v>
          </cell>
        </row>
        <row r="77">
          <cell r="B77" t="str">
            <v>CHOCNOV</v>
          </cell>
          <cell r="C77" t="str">
            <v>CHOC</v>
          </cell>
          <cell r="D77">
            <v>0</v>
          </cell>
          <cell r="E77">
            <v>0</v>
          </cell>
          <cell r="F77">
            <v>0</v>
          </cell>
          <cell r="G77">
            <v>525</v>
          </cell>
          <cell r="H77">
            <v>0</v>
          </cell>
          <cell r="I77">
            <v>0</v>
          </cell>
          <cell r="J77">
            <v>0.55000000000000004</v>
          </cell>
          <cell r="K77">
            <v>0</v>
          </cell>
          <cell r="L77">
            <v>0</v>
          </cell>
          <cell r="M77">
            <v>0</v>
          </cell>
          <cell r="N77">
            <v>0.8</v>
          </cell>
          <cell r="O77">
            <v>0</v>
          </cell>
          <cell r="P77">
            <v>0</v>
          </cell>
          <cell r="Q77">
            <v>3.9</v>
          </cell>
        </row>
        <row r="78">
          <cell r="B78" t="str">
            <v>CHOCDEC</v>
          </cell>
          <cell r="C78" t="str">
            <v>CHOC</v>
          </cell>
          <cell r="D78">
            <v>0</v>
          </cell>
          <cell r="E78">
            <v>0</v>
          </cell>
          <cell r="F78">
            <v>0</v>
          </cell>
          <cell r="G78">
            <v>525</v>
          </cell>
          <cell r="H78">
            <v>0</v>
          </cell>
          <cell r="I78">
            <v>0</v>
          </cell>
          <cell r="J78">
            <v>0.55000000000000004</v>
          </cell>
          <cell r="K78">
            <v>0</v>
          </cell>
          <cell r="L78">
            <v>0</v>
          </cell>
          <cell r="M78">
            <v>0</v>
          </cell>
          <cell r="N78">
            <v>0.8</v>
          </cell>
          <cell r="O78">
            <v>0</v>
          </cell>
          <cell r="P78">
            <v>0</v>
          </cell>
          <cell r="Q78">
            <v>3.9</v>
          </cell>
        </row>
        <row r="79">
          <cell r="B79" t="str">
            <v>CHOCYTD</v>
          </cell>
          <cell r="C79" t="str">
            <v>CHOCYTD</v>
          </cell>
          <cell r="D79">
            <v>606969</v>
          </cell>
          <cell r="E79">
            <v>358818</v>
          </cell>
          <cell r="F79">
            <v>591.1636343865996</v>
          </cell>
          <cell r="G79">
            <v>525</v>
          </cell>
          <cell r="H79">
            <v>160989</v>
          </cell>
          <cell r="I79">
            <v>0.44866478270320886</v>
          </cell>
          <cell r="J79">
            <v>0.45714285714285718</v>
          </cell>
          <cell r="K79">
            <v>355653</v>
          </cell>
          <cell r="L79">
            <v>225799</v>
          </cell>
          <cell r="M79">
            <v>0.63488568914081989</v>
          </cell>
          <cell r="N79">
            <v>0.71428571428571419</v>
          </cell>
          <cell r="O79">
            <v>13668</v>
          </cell>
          <cell r="P79">
            <v>5.2984584056187387</v>
          </cell>
          <cell r="Q79">
            <v>3.9</v>
          </cell>
        </row>
        <row r="80">
          <cell r="B80" t="str">
            <v>USMNJAN</v>
          </cell>
          <cell r="C80" t="str">
            <v>USMN</v>
          </cell>
          <cell r="D80">
            <v>24441</v>
          </cell>
          <cell r="E80">
            <v>20325</v>
          </cell>
          <cell r="F80">
            <v>831.59445194550142</v>
          </cell>
          <cell r="G80">
            <v>708</v>
          </cell>
          <cell r="H80">
            <v>7143</v>
          </cell>
          <cell r="I80">
            <v>0.35143911439114389</v>
          </cell>
          <cell r="J80">
            <v>0.35</v>
          </cell>
          <cell r="K80">
            <v>22913</v>
          </cell>
          <cell r="L80">
            <v>18034</v>
          </cell>
          <cell r="M80">
            <v>0.78706411207611404</v>
          </cell>
          <cell r="N80">
            <v>0.6</v>
          </cell>
          <cell r="O80">
            <v>802</v>
          </cell>
          <cell r="P80">
            <v>7.720874037598346</v>
          </cell>
          <cell r="Q80">
            <v>4.9000000000000004</v>
          </cell>
        </row>
        <row r="81">
          <cell r="B81" t="str">
            <v>USMNFEB</v>
          </cell>
          <cell r="C81" t="str">
            <v>USMN</v>
          </cell>
          <cell r="D81">
            <v>24563</v>
          </cell>
          <cell r="E81">
            <v>16516</v>
          </cell>
          <cell r="F81">
            <v>672.39343728371944</v>
          </cell>
          <cell r="G81">
            <v>708</v>
          </cell>
          <cell r="H81">
            <v>4340</v>
          </cell>
          <cell r="I81">
            <v>0.262775490433519</v>
          </cell>
          <cell r="J81">
            <v>0.35</v>
          </cell>
          <cell r="K81">
            <v>14457</v>
          </cell>
          <cell r="L81">
            <v>10712</v>
          </cell>
          <cell r="M81">
            <v>0.74095593829978557</v>
          </cell>
          <cell r="N81">
            <v>0.6</v>
          </cell>
          <cell r="O81">
            <v>698</v>
          </cell>
          <cell r="P81">
            <v>6.6862880803504074</v>
          </cell>
          <cell r="Q81">
            <v>4.9000000000000004</v>
          </cell>
        </row>
        <row r="82">
          <cell r="B82" t="str">
            <v>USMNMAR</v>
          </cell>
          <cell r="C82" t="str">
            <v>USMN</v>
          </cell>
          <cell r="D82">
            <v>24499</v>
          </cell>
          <cell r="E82">
            <v>18505</v>
          </cell>
          <cell r="F82">
            <v>755.33695252867471</v>
          </cell>
          <cell r="G82">
            <v>708</v>
          </cell>
          <cell r="H82">
            <v>3900</v>
          </cell>
          <cell r="I82">
            <v>0.21075385031072683</v>
          </cell>
          <cell r="J82">
            <v>0.35</v>
          </cell>
          <cell r="K82">
            <v>16451</v>
          </cell>
          <cell r="L82">
            <v>11787</v>
          </cell>
          <cell r="M82">
            <v>0.71649139869916723</v>
          </cell>
          <cell r="N82">
            <v>0.6</v>
          </cell>
          <cell r="O82">
            <v>667</v>
          </cell>
          <cell r="P82">
            <v>6.4060237752801434</v>
          </cell>
          <cell r="Q82">
            <v>4.9000000000000004</v>
          </cell>
        </row>
        <row r="83">
          <cell r="B83" t="str">
            <v>USMNAPR</v>
          </cell>
          <cell r="C83" t="str">
            <v>USMN</v>
          </cell>
          <cell r="D83">
            <v>24668</v>
          </cell>
          <cell r="E83">
            <v>21734</v>
          </cell>
          <cell r="F83">
            <v>881.06048321712342</v>
          </cell>
          <cell r="G83">
            <v>708</v>
          </cell>
          <cell r="H83">
            <v>7100</v>
          </cell>
          <cell r="I83">
            <v>0.32667709579460752</v>
          </cell>
          <cell r="J83">
            <v>0.4</v>
          </cell>
          <cell r="K83">
            <v>19680</v>
          </cell>
          <cell r="L83">
            <v>14096</v>
          </cell>
          <cell r="M83">
            <v>0.71626016260162606</v>
          </cell>
          <cell r="N83">
            <v>0.8</v>
          </cell>
          <cell r="O83">
            <v>861</v>
          </cell>
          <cell r="P83">
            <v>8.2125926420511455</v>
          </cell>
          <cell r="Q83">
            <v>4.9000000000000004</v>
          </cell>
        </row>
        <row r="84">
          <cell r="B84" t="str">
            <v>USMNMAY</v>
          </cell>
          <cell r="C84" t="str">
            <v>USMN</v>
          </cell>
          <cell r="D84">
            <v>24570</v>
          </cell>
          <cell r="E84">
            <v>26422</v>
          </cell>
          <cell r="F84">
            <v>1075.3764753764754</v>
          </cell>
          <cell r="G84">
            <v>708</v>
          </cell>
          <cell r="H84">
            <v>13670</v>
          </cell>
          <cell r="I84">
            <v>0.51737188706381043</v>
          </cell>
          <cell r="J84">
            <v>0.4</v>
          </cell>
          <cell r="K84">
            <v>30108</v>
          </cell>
          <cell r="L84">
            <v>22964</v>
          </cell>
          <cell r="M84">
            <v>0.76272087152916168</v>
          </cell>
          <cell r="N84">
            <v>0.8</v>
          </cell>
          <cell r="O84">
            <v>659</v>
          </cell>
          <cell r="P84">
            <v>6.3109004285474875</v>
          </cell>
          <cell r="Q84">
            <v>4.9000000000000004</v>
          </cell>
        </row>
        <row r="85">
          <cell r="B85" t="str">
            <v>USMNJUN</v>
          </cell>
          <cell r="C85" t="str">
            <v>USMN</v>
          </cell>
          <cell r="D85">
            <v>24899</v>
          </cell>
          <cell r="E85">
            <v>24041</v>
          </cell>
          <cell r="F85">
            <v>965.54078477047267</v>
          </cell>
          <cell r="G85">
            <v>708</v>
          </cell>
          <cell r="H85">
            <v>7406</v>
          </cell>
          <cell r="I85">
            <v>0.30805706917349529</v>
          </cell>
          <cell r="J85">
            <v>0.4</v>
          </cell>
          <cell r="K85">
            <v>27032</v>
          </cell>
          <cell r="L85">
            <v>21514</v>
          </cell>
          <cell r="M85">
            <v>0.79587155963302747</v>
          </cell>
          <cell r="N85">
            <v>0.8</v>
          </cell>
          <cell r="O85">
            <v>972</v>
          </cell>
          <cell r="P85">
            <v>9.1853440842178866</v>
          </cell>
          <cell r="Q85">
            <v>4.9000000000000004</v>
          </cell>
        </row>
        <row r="86">
          <cell r="B86" t="str">
            <v>USMNJUL</v>
          </cell>
          <cell r="C86" t="str">
            <v>USMN</v>
          </cell>
          <cell r="D86">
            <v>24807</v>
          </cell>
          <cell r="E86">
            <v>16047</v>
          </cell>
          <cell r="F86">
            <v>646.87386624743021</v>
          </cell>
          <cell r="G86">
            <v>708</v>
          </cell>
          <cell r="H86">
            <v>5299</v>
          </cell>
          <cell r="I86">
            <v>0.33021748613447999</v>
          </cell>
          <cell r="J86">
            <v>0.5</v>
          </cell>
          <cell r="K86">
            <v>23118</v>
          </cell>
          <cell r="L86">
            <v>12476</v>
          </cell>
          <cell r="M86">
            <v>0.5396660610779479</v>
          </cell>
          <cell r="N86">
            <v>0.8</v>
          </cell>
          <cell r="O86">
            <v>797</v>
          </cell>
          <cell r="P86">
            <v>7.5595360891968353</v>
          </cell>
          <cell r="Q86">
            <v>4.9000000000000004</v>
          </cell>
        </row>
        <row r="87">
          <cell r="B87" t="str">
            <v>USMNAUG</v>
          </cell>
          <cell r="C87" t="str">
            <v>USMNMTD</v>
          </cell>
          <cell r="D87">
            <v>22530</v>
          </cell>
          <cell r="E87">
            <v>13211</v>
          </cell>
          <cell r="F87">
            <v>586.37372392365728</v>
          </cell>
          <cell r="G87">
            <v>708</v>
          </cell>
          <cell r="H87">
            <v>3346</v>
          </cell>
          <cell r="I87">
            <v>0.25327378699568542</v>
          </cell>
          <cell r="J87">
            <v>0.5</v>
          </cell>
          <cell r="K87">
            <v>14558</v>
          </cell>
          <cell r="L87">
            <v>10062</v>
          </cell>
          <cell r="M87">
            <v>0.69116636900673167</v>
          </cell>
          <cell r="N87">
            <v>0.8</v>
          </cell>
          <cell r="O87">
            <v>875</v>
          </cell>
          <cell r="P87">
            <v>9.1381426072426297</v>
          </cell>
          <cell r="Q87">
            <v>4.9000000000000004</v>
          </cell>
        </row>
        <row r="88">
          <cell r="B88" t="str">
            <v>USMNSEP</v>
          </cell>
          <cell r="C88" t="str">
            <v>USMN</v>
          </cell>
          <cell r="D88">
            <v>0</v>
          </cell>
          <cell r="E88">
            <v>0</v>
          </cell>
          <cell r="F88">
            <v>0</v>
          </cell>
          <cell r="G88">
            <v>708</v>
          </cell>
          <cell r="H88">
            <v>0</v>
          </cell>
          <cell r="I88">
            <v>0</v>
          </cell>
          <cell r="J88">
            <v>0.5</v>
          </cell>
          <cell r="K88">
            <v>0</v>
          </cell>
          <cell r="L88">
            <v>0</v>
          </cell>
          <cell r="M88">
            <v>0</v>
          </cell>
          <cell r="N88">
            <v>0.8</v>
          </cell>
          <cell r="O88">
            <v>0</v>
          </cell>
          <cell r="P88">
            <v>0</v>
          </cell>
          <cell r="Q88">
            <v>4.9000000000000004</v>
          </cell>
        </row>
        <row r="89">
          <cell r="B89" t="str">
            <v>USMNOCT</v>
          </cell>
          <cell r="C89" t="str">
            <v>USMN</v>
          </cell>
          <cell r="D89">
            <v>0</v>
          </cell>
          <cell r="E89">
            <v>0</v>
          </cell>
          <cell r="F89">
            <v>0</v>
          </cell>
          <cell r="G89">
            <v>708</v>
          </cell>
          <cell r="H89">
            <v>0</v>
          </cell>
          <cell r="I89">
            <v>0</v>
          </cell>
          <cell r="J89">
            <v>0.55000000000000004</v>
          </cell>
          <cell r="K89">
            <v>0</v>
          </cell>
          <cell r="L89">
            <v>0</v>
          </cell>
          <cell r="M89">
            <v>0</v>
          </cell>
          <cell r="N89">
            <v>0.8</v>
          </cell>
          <cell r="O89">
            <v>0</v>
          </cell>
          <cell r="P89">
            <v>0</v>
          </cell>
          <cell r="Q89">
            <v>4.9000000000000004</v>
          </cell>
        </row>
        <row r="90">
          <cell r="B90" t="str">
            <v>USMNNOV</v>
          </cell>
          <cell r="C90" t="str">
            <v>USMN</v>
          </cell>
          <cell r="D90">
            <v>0</v>
          </cell>
          <cell r="E90">
            <v>0</v>
          </cell>
          <cell r="F90">
            <v>0</v>
          </cell>
          <cell r="G90">
            <v>708</v>
          </cell>
          <cell r="H90">
            <v>0</v>
          </cell>
          <cell r="I90">
            <v>0</v>
          </cell>
          <cell r="J90">
            <v>0.55000000000000004</v>
          </cell>
          <cell r="K90">
            <v>0</v>
          </cell>
          <cell r="L90">
            <v>0</v>
          </cell>
          <cell r="M90">
            <v>0</v>
          </cell>
          <cell r="N90">
            <v>0.8</v>
          </cell>
          <cell r="O90">
            <v>0</v>
          </cell>
          <cell r="P90">
            <v>0</v>
          </cell>
          <cell r="Q90">
            <v>4.9000000000000004</v>
          </cell>
        </row>
        <row r="91">
          <cell r="B91" t="str">
            <v>USMNDEC</v>
          </cell>
          <cell r="C91" t="str">
            <v>USMN</v>
          </cell>
          <cell r="D91">
            <v>0</v>
          </cell>
          <cell r="E91">
            <v>0</v>
          </cell>
          <cell r="F91">
            <v>0</v>
          </cell>
          <cell r="G91">
            <v>708</v>
          </cell>
          <cell r="H91">
            <v>0</v>
          </cell>
          <cell r="I91">
            <v>0</v>
          </cell>
          <cell r="J91">
            <v>0.55000000000000004</v>
          </cell>
          <cell r="K91">
            <v>0</v>
          </cell>
          <cell r="L91">
            <v>0</v>
          </cell>
          <cell r="M91">
            <v>0</v>
          </cell>
          <cell r="N91">
            <v>0.8</v>
          </cell>
          <cell r="O91">
            <v>0</v>
          </cell>
          <cell r="P91">
            <v>0</v>
          </cell>
          <cell r="Q91">
            <v>4.9000000000000004</v>
          </cell>
        </row>
        <row r="92">
          <cell r="B92" t="str">
            <v>USMNYTD</v>
          </cell>
          <cell r="C92" t="str">
            <v>USMNYTD</v>
          </cell>
          <cell r="D92">
            <v>194977</v>
          </cell>
          <cell r="E92">
            <v>156801</v>
          </cell>
          <cell r="F92">
            <v>804.20254696707821</v>
          </cell>
          <cell r="G92">
            <v>708</v>
          </cell>
          <cell r="H92">
            <v>52204</v>
          </cell>
          <cell r="I92">
            <v>0.33293155018144016</v>
          </cell>
          <cell r="J92">
            <v>0.39285714285714279</v>
          </cell>
          <cell r="K92">
            <v>168317</v>
          </cell>
          <cell r="L92">
            <v>121645</v>
          </cell>
          <cell r="M92">
            <v>0.72271368905101685</v>
          </cell>
          <cell r="N92">
            <v>0.71428571428571419</v>
          </cell>
          <cell r="O92">
            <v>6331</v>
          </cell>
          <cell r="P92">
            <v>7.6401168282593819</v>
          </cell>
          <cell r="Q92">
            <v>4.9000000000000004</v>
          </cell>
        </row>
        <row r="93">
          <cell r="B93" t="str">
            <v>HHP (Runout)JAN</v>
          </cell>
          <cell r="C93" t="str">
            <v>HHP (Runout)</v>
          </cell>
          <cell r="D93">
            <v>105330</v>
          </cell>
          <cell r="E93">
            <v>64603</v>
          </cell>
          <cell r="F93">
            <v>613.33902971613031</v>
          </cell>
          <cell r="G93">
            <v>875</v>
          </cell>
          <cell r="H93">
            <v>21882</v>
          </cell>
          <cell r="I93">
            <v>0.33871492035973561</v>
          </cell>
          <cell r="J93">
            <v>0.45</v>
          </cell>
          <cell r="K93">
            <v>88022</v>
          </cell>
          <cell r="L93">
            <v>61830</v>
          </cell>
          <cell r="M93">
            <v>0.70243802685692214</v>
          </cell>
          <cell r="N93">
            <v>0.8</v>
          </cell>
          <cell r="O93">
            <v>7201</v>
          </cell>
          <cell r="P93">
            <v>16.086138243391915</v>
          </cell>
          <cell r="Q93">
            <v>11.8</v>
          </cell>
        </row>
        <row r="94">
          <cell r="B94" t="str">
            <v>HHP (Runout)FEB</v>
          </cell>
          <cell r="C94" t="str">
            <v>HHP (Runout)</v>
          </cell>
          <cell r="D94">
            <v>105330</v>
          </cell>
          <cell r="E94">
            <v>17552</v>
          </cell>
          <cell r="F94">
            <v>166.63818475268204</v>
          </cell>
          <cell r="G94">
            <v>376</v>
          </cell>
          <cell r="H94">
            <v>3557</v>
          </cell>
          <cell r="I94">
            <v>0.20265496809480402</v>
          </cell>
          <cell r="J94">
            <v>0.45</v>
          </cell>
          <cell r="K94">
            <v>25051</v>
          </cell>
          <cell r="L94">
            <v>20362</v>
          </cell>
          <cell r="M94">
            <v>0.81282184343938368</v>
          </cell>
          <cell r="N94">
            <v>0.8</v>
          </cell>
          <cell r="O94">
            <v>4380</v>
          </cell>
          <cell r="P94">
            <v>9.7843751570693787</v>
          </cell>
          <cell r="Q94">
            <v>5.0999999999999996</v>
          </cell>
        </row>
        <row r="95">
          <cell r="B95" t="str">
            <v>HHP (Runout)MAR</v>
          </cell>
          <cell r="C95" t="str">
            <v>HHP (Runout)</v>
          </cell>
          <cell r="D95">
            <v>105330</v>
          </cell>
          <cell r="E95">
            <v>6718</v>
          </cell>
          <cell r="F95">
            <v>63.780499382891861</v>
          </cell>
          <cell r="G95">
            <v>271</v>
          </cell>
          <cell r="H95">
            <v>963</v>
          </cell>
          <cell r="I95">
            <v>0.14334623399821375</v>
          </cell>
          <cell r="J95">
            <v>0.45</v>
          </cell>
          <cell r="K95">
            <v>9253</v>
          </cell>
          <cell r="L95">
            <v>6049</v>
          </cell>
          <cell r="M95">
            <v>0.6537339241327137</v>
          </cell>
          <cell r="N95">
            <v>0.8</v>
          </cell>
          <cell r="O95">
            <v>3372</v>
          </cell>
          <cell r="P95">
            <v>7.5326285455794393</v>
          </cell>
          <cell r="Q95">
            <v>3.7</v>
          </cell>
        </row>
        <row r="96">
          <cell r="B96" t="str">
            <v>HHP (Runout)APR</v>
          </cell>
          <cell r="C96" t="str">
            <v>HHP (Runout)</v>
          </cell>
          <cell r="D96">
            <v>105330</v>
          </cell>
          <cell r="E96">
            <v>4041</v>
          </cell>
          <cell r="F96">
            <v>38.365138137282827</v>
          </cell>
          <cell r="G96">
            <v>131</v>
          </cell>
          <cell r="H96">
            <v>279</v>
          </cell>
          <cell r="I96">
            <v>6.9042316258351888E-2</v>
          </cell>
          <cell r="J96">
            <v>0.45</v>
          </cell>
          <cell r="K96">
            <v>4564</v>
          </cell>
          <cell r="L96">
            <v>3088</v>
          </cell>
          <cell r="M96">
            <v>0.67659947414548638</v>
          </cell>
          <cell r="N96">
            <v>0.8</v>
          </cell>
          <cell r="O96">
            <v>3184</v>
          </cell>
          <cell r="P96">
            <v>7.1126599315317129</v>
          </cell>
          <cell r="Q96">
            <v>1.8</v>
          </cell>
        </row>
        <row r="97">
          <cell r="B97" t="str">
            <v>HHP (Runout)MAY</v>
          </cell>
          <cell r="C97" t="str">
            <v>HHP (Runout)</v>
          </cell>
          <cell r="D97">
            <v>105330</v>
          </cell>
          <cell r="E97">
            <v>1602</v>
          </cell>
          <cell r="F97">
            <v>15.209342067786956</v>
          </cell>
          <cell r="G97">
            <v>131</v>
          </cell>
          <cell r="H97">
            <v>86</v>
          </cell>
          <cell r="I97">
            <v>5.3682896379525592E-2</v>
          </cell>
          <cell r="J97">
            <v>0.45</v>
          </cell>
          <cell r="K97">
            <v>3085</v>
          </cell>
          <cell r="L97">
            <v>1103</v>
          </cell>
          <cell r="M97">
            <v>0.35753646677471634</v>
          </cell>
          <cell r="N97">
            <v>0.8</v>
          </cell>
          <cell r="O97">
            <v>1736</v>
          </cell>
          <cell r="P97">
            <v>3.8780080531215617</v>
          </cell>
          <cell r="Q97">
            <v>1.8</v>
          </cell>
        </row>
        <row r="98">
          <cell r="B98" t="str">
            <v>HHP (Runout)JUN</v>
          </cell>
          <cell r="C98" t="str">
            <v>HHP (Runout)</v>
          </cell>
          <cell r="D98">
            <v>105330</v>
          </cell>
          <cell r="E98">
            <v>1313</v>
          </cell>
          <cell r="F98">
            <v>12.465584353935251</v>
          </cell>
          <cell r="G98">
            <v>79</v>
          </cell>
          <cell r="H98">
            <v>109</v>
          </cell>
          <cell r="I98">
            <v>8.3015993907083016E-2</v>
          </cell>
          <cell r="J98">
            <v>0.45</v>
          </cell>
          <cell r="K98">
            <v>1438</v>
          </cell>
          <cell r="L98">
            <v>638</v>
          </cell>
          <cell r="M98">
            <v>0.44367176634214184</v>
          </cell>
          <cell r="N98">
            <v>0.8</v>
          </cell>
          <cell r="O98">
            <v>1007</v>
          </cell>
          <cell r="P98">
            <v>2.2495127358833025</v>
          </cell>
          <cell r="Q98">
            <v>1.1000000000000001</v>
          </cell>
        </row>
        <row r="99">
          <cell r="B99" t="str">
            <v>HHP (Runout)JUL</v>
          </cell>
          <cell r="C99" t="str">
            <v>HHP (Runout)</v>
          </cell>
          <cell r="D99">
            <v>105330</v>
          </cell>
          <cell r="E99">
            <v>1400</v>
          </cell>
          <cell r="F99">
            <v>13.291559859489224</v>
          </cell>
          <cell r="G99">
            <v>0</v>
          </cell>
          <cell r="H99">
            <v>45</v>
          </cell>
          <cell r="I99">
            <v>3.214285714285714E-2</v>
          </cell>
          <cell r="J99">
            <v>0</v>
          </cell>
          <cell r="K99">
            <v>1769</v>
          </cell>
          <cell r="L99">
            <v>1078</v>
          </cell>
          <cell r="M99">
            <v>0.60938383267382701</v>
          </cell>
          <cell r="N99">
            <v>0</v>
          </cell>
          <cell r="O99">
            <v>1159</v>
          </cell>
          <cell r="P99">
            <v>2.5890618280921025</v>
          </cell>
          <cell r="Q99">
            <v>0</v>
          </cell>
        </row>
        <row r="100">
          <cell r="B100" t="str">
            <v>HHP (Runout)AUG</v>
          </cell>
          <cell r="C100" t="str">
            <v>HHP (Runout)MTD</v>
          </cell>
          <cell r="D100">
            <v>105330</v>
          </cell>
          <cell r="E100">
            <v>555</v>
          </cell>
          <cell r="F100">
            <v>5.2691540871546572</v>
          </cell>
          <cell r="G100">
            <v>0</v>
          </cell>
          <cell r="H100">
            <v>15</v>
          </cell>
          <cell r="I100">
            <v>2.7027027027027029E-2</v>
          </cell>
          <cell r="J100">
            <v>0</v>
          </cell>
          <cell r="K100">
            <v>735</v>
          </cell>
          <cell r="L100">
            <v>311</v>
          </cell>
          <cell r="M100">
            <v>0.42312925170068028</v>
          </cell>
          <cell r="N100">
            <v>0</v>
          </cell>
          <cell r="O100">
            <v>1101</v>
          </cell>
          <cell r="P100">
            <v>2.4594970429071656</v>
          </cell>
          <cell r="Q100">
            <v>0</v>
          </cell>
        </row>
        <row r="101">
          <cell r="B101" t="str">
            <v>HHP (Runout)SEP</v>
          </cell>
          <cell r="C101" t="str">
            <v>HHP (Runout)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</row>
        <row r="102">
          <cell r="B102" t="str">
            <v>HHP (Runout)OCT</v>
          </cell>
          <cell r="C102" t="str">
            <v>HHP (Runout)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</row>
        <row r="103">
          <cell r="B103" t="str">
            <v>HHP (Runout)NOV</v>
          </cell>
          <cell r="C103" t="str">
            <v>HHP (Runout)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</row>
        <row r="104">
          <cell r="B104" t="str">
            <v>HHP (Runout)DEC</v>
          </cell>
          <cell r="C104" t="str">
            <v>HHP (Runout)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</row>
        <row r="105">
          <cell r="B105" t="str">
            <v>HHP (Runout)YTD</v>
          </cell>
          <cell r="C105" t="str">
            <v>HHP (Runout)YTD</v>
          </cell>
          <cell r="D105">
            <v>842640</v>
          </cell>
          <cell r="E105">
            <v>97784</v>
          </cell>
          <cell r="F105">
            <v>116.04481154466913</v>
          </cell>
          <cell r="G105">
            <v>266.14285714285717</v>
          </cell>
          <cell r="H105">
            <v>26936</v>
          </cell>
          <cell r="I105">
            <v>0.27546428863617772</v>
          </cell>
          <cell r="J105">
            <v>0.38571428571428573</v>
          </cell>
          <cell r="K105">
            <v>133917</v>
          </cell>
          <cell r="L105">
            <v>94459</v>
          </cell>
          <cell r="M105">
            <v>0.70535480932219208</v>
          </cell>
          <cell r="N105">
            <v>0.68571428571428572</v>
          </cell>
          <cell r="O105">
            <v>23140</v>
          </cell>
          <cell r="P105">
            <v>6.4614851921970722</v>
          </cell>
          <cell r="Q105">
            <v>0</v>
          </cell>
        </row>
        <row r="106">
          <cell r="B106" t="str">
            <v>Prime (Runout)JAN</v>
          </cell>
          <cell r="C106" t="str">
            <v>Prime (Runout)</v>
          </cell>
          <cell r="D106">
            <v>0</v>
          </cell>
          <cell r="E106">
            <v>0</v>
          </cell>
          <cell r="F106">
            <v>0</v>
          </cell>
          <cell r="G106">
            <v>1037</v>
          </cell>
          <cell r="H106">
            <v>0</v>
          </cell>
          <cell r="I106">
            <v>0</v>
          </cell>
          <cell r="J106">
            <v>0.12</v>
          </cell>
          <cell r="K106">
            <v>0</v>
          </cell>
          <cell r="L106">
            <v>0</v>
          </cell>
          <cell r="M106">
            <v>0</v>
          </cell>
          <cell r="N106">
            <v>0.75</v>
          </cell>
          <cell r="O106">
            <v>0</v>
          </cell>
          <cell r="P106">
            <v>0</v>
          </cell>
          <cell r="Q106">
            <v>0</v>
          </cell>
        </row>
        <row r="107">
          <cell r="B107" t="str">
            <v>Prime (Runout)FEB</v>
          </cell>
          <cell r="C107" t="str">
            <v>Prime (Runout)</v>
          </cell>
          <cell r="D107">
            <v>0</v>
          </cell>
          <cell r="E107">
            <v>0</v>
          </cell>
          <cell r="F107">
            <v>0</v>
          </cell>
          <cell r="G107">
            <v>446</v>
          </cell>
          <cell r="H107">
            <v>0</v>
          </cell>
          <cell r="I107">
            <v>0</v>
          </cell>
          <cell r="J107">
            <v>0.12</v>
          </cell>
          <cell r="K107">
            <v>0</v>
          </cell>
          <cell r="L107">
            <v>0</v>
          </cell>
          <cell r="M107">
            <v>0</v>
          </cell>
          <cell r="N107">
            <v>0.75</v>
          </cell>
          <cell r="O107">
            <v>0</v>
          </cell>
          <cell r="P107">
            <v>0</v>
          </cell>
          <cell r="Q107">
            <v>0</v>
          </cell>
        </row>
        <row r="108">
          <cell r="B108" t="str">
            <v>Prime (Runout)MAR</v>
          </cell>
          <cell r="C108" t="str">
            <v>Prime (Runout)</v>
          </cell>
          <cell r="D108">
            <v>0</v>
          </cell>
          <cell r="E108">
            <v>0</v>
          </cell>
          <cell r="F108">
            <v>0</v>
          </cell>
          <cell r="G108">
            <v>321</v>
          </cell>
          <cell r="H108">
            <v>0</v>
          </cell>
          <cell r="I108">
            <v>0</v>
          </cell>
          <cell r="J108">
            <v>0.12</v>
          </cell>
          <cell r="K108">
            <v>0</v>
          </cell>
          <cell r="L108">
            <v>0</v>
          </cell>
          <cell r="M108">
            <v>0</v>
          </cell>
          <cell r="N108">
            <v>0.75</v>
          </cell>
          <cell r="O108">
            <v>0</v>
          </cell>
          <cell r="P108">
            <v>0</v>
          </cell>
          <cell r="Q108">
            <v>0</v>
          </cell>
        </row>
        <row r="109">
          <cell r="B109" t="str">
            <v>Prime (Runout)APR</v>
          </cell>
          <cell r="C109" t="str">
            <v>Prime (Runout)</v>
          </cell>
          <cell r="D109">
            <v>0</v>
          </cell>
          <cell r="E109">
            <v>0</v>
          </cell>
          <cell r="F109">
            <v>0</v>
          </cell>
          <cell r="G109">
            <v>155</v>
          </cell>
          <cell r="H109">
            <v>0</v>
          </cell>
          <cell r="I109">
            <v>0</v>
          </cell>
          <cell r="J109">
            <v>0.2</v>
          </cell>
          <cell r="K109">
            <v>0</v>
          </cell>
          <cell r="L109">
            <v>0</v>
          </cell>
          <cell r="M109">
            <v>0</v>
          </cell>
          <cell r="N109">
            <v>0.8</v>
          </cell>
          <cell r="O109">
            <v>0</v>
          </cell>
          <cell r="P109">
            <v>0</v>
          </cell>
          <cell r="Q109">
            <v>0</v>
          </cell>
        </row>
        <row r="110">
          <cell r="B110" t="str">
            <v>Prime (Runout)MAY</v>
          </cell>
          <cell r="C110" t="str">
            <v>Prime (Runout)</v>
          </cell>
          <cell r="D110">
            <v>0</v>
          </cell>
          <cell r="E110">
            <v>0</v>
          </cell>
          <cell r="F110">
            <v>0</v>
          </cell>
          <cell r="G110">
            <v>155</v>
          </cell>
          <cell r="H110">
            <v>0</v>
          </cell>
          <cell r="I110">
            <v>0</v>
          </cell>
          <cell r="J110">
            <v>0.3</v>
          </cell>
          <cell r="K110">
            <v>0</v>
          </cell>
          <cell r="L110">
            <v>0</v>
          </cell>
          <cell r="M110">
            <v>0</v>
          </cell>
          <cell r="N110">
            <v>0.8</v>
          </cell>
          <cell r="O110">
            <v>0</v>
          </cell>
          <cell r="P110">
            <v>0</v>
          </cell>
          <cell r="Q110">
            <v>0</v>
          </cell>
        </row>
        <row r="111">
          <cell r="B111" t="str">
            <v>Prime (Runout)JUN</v>
          </cell>
          <cell r="C111" t="str">
            <v>Prime (Runout)</v>
          </cell>
          <cell r="D111">
            <v>0</v>
          </cell>
          <cell r="E111">
            <v>0</v>
          </cell>
          <cell r="F111">
            <v>0</v>
          </cell>
          <cell r="G111">
            <v>93</v>
          </cell>
          <cell r="H111">
            <v>0</v>
          </cell>
          <cell r="I111">
            <v>0</v>
          </cell>
          <cell r="J111">
            <v>0.5</v>
          </cell>
          <cell r="K111">
            <v>0</v>
          </cell>
          <cell r="L111">
            <v>0</v>
          </cell>
          <cell r="M111">
            <v>0</v>
          </cell>
          <cell r="N111">
            <v>0.8</v>
          </cell>
          <cell r="O111">
            <v>0</v>
          </cell>
          <cell r="P111">
            <v>0</v>
          </cell>
          <cell r="Q111">
            <v>0</v>
          </cell>
        </row>
        <row r="112">
          <cell r="B112" t="str">
            <v>Prime (Runout)JUL</v>
          </cell>
          <cell r="C112" t="str">
            <v>Prime (Runout)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</row>
        <row r="113">
          <cell r="B113" t="str">
            <v>Prime (Runout)AUG</v>
          </cell>
          <cell r="C113" t="str">
            <v>Prime (Runout)MTD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</row>
        <row r="114">
          <cell r="B114" t="str">
            <v>Prime (Runout)SEP</v>
          </cell>
          <cell r="C114" t="str">
            <v>Prime (Runout)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</row>
        <row r="115">
          <cell r="B115" t="str">
            <v>Prime (Runout)OCT</v>
          </cell>
          <cell r="C115" t="str">
            <v>Prime (Runout)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</row>
        <row r="116">
          <cell r="B116" t="str">
            <v>Prime (Runout)NOV</v>
          </cell>
          <cell r="C116" t="str">
            <v>Prime (Runout)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</row>
        <row r="117">
          <cell r="B117" t="str">
            <v>Prime (Runout)DEC</v>
          </cell>
          <cell r="C117" t="str">
            <v>Prime (Runout)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</row>
        <row r="118">
          <cell r="B118" t="str">
            <v>Prime (Runout)YTD</v>
          </cell>
          <cell r="C118" t="str">
            <v>Prime (Runout)YTD</v>
          </cell>
          <cell r="D118">
            <v>0</v>
          </cell>
          <cell r="E118">
            <v>0</v>
          </cell>
          <cell r="F118">
            <v>0</v>
          </cell>
          <cell r="G118">
            <v>315.28571428571428</v>
          </cell>
          <cell r="H118">
            <v>0</v>
          </cell>
          <cell r="I118">
            <v>0</v>
          </cell>
          <cell r="J118">
            <v>0.19428571428571431</v>
          </cell>
          <cell r="K118">
            <v>0</v>
          </cell>
          <cell r="L118">
            <v>0</v>
          </cell>
          <cell r="M118">
            <v>0</v>
          </cell>
          <cell r="N118">
            <v>0.66428571428571426</v>
          </cell>
          <cell r="O118">
            <v>0</v>
          </cell>
          <cell r="P118">
            <v>0</v>
          </cell>
          <cell r="Q118">
            <v>0</v>
          </cell>
        </row>
        <row r="119">
          <cell r="B119" t="str">
            <v>CHWJAN</v>
          </cell>
          <cell r="C119" t="str">
            <v>CHW</v>
          </cell>
          <cell r="D119">
            <v>8757</v>
          </cell>
          <cell r="E119">
            <v>6480</v>
          </cell>
          <cell r="F119">
            <v>739.97944501541622</v>
          </cell>
          <cell r="G119">
            <v>849</v>
          </cell>
          <cell r="H119">
            <v>4642</v>
          </cell>
          <cell r="I119">
            <v>0.71635802469135801</v>
          </cell>
          <cell r="J119">
            <v>0.73</v>
          </cell>
          <cell r="K119">
            <v>6734</v>
          </cell>
          <cell r="L119">
            <v>4945</v>
          </cell>
          <cell r="M119">
            <v>0.73433323433323439</v>
          </cell>
          <cell r="N119">
            <v>0.8</v>
          </cell>
          <cell r="O119">
            <v>881</v>
          </cell>
          <cell r="P119">
            <v>23.671818847443056</v>
          </cell>
          <cell r="Q119">
            <v>31.9</v>
          </cell>
        </row>
        <row r="120">
          <cell r="B120" t="str">
            <v>CHWFEB</v>
          </cell>
          <cell r="C120" t="str">
            <v>CHW</v>
          </cell>
          <cell r="D120">
            <v>9051</v>
          </cell>
          <cell r="E120">
            <v>5942</v>
          </cell>
          <cell r="F120">
            <v>656.50204397304162</v>
          </cell>
          <cell r="G120">
            <v>849</v>
          </cell>
          <cell r="H120">
            <v>4337</v>
          </cell>
          <cell r="I120">
            <v>0.72988892628744528</v>
          </cell>
          <cell r="J120">
            <v>0.73</v>
          </cell>
          <cell r="K120">
            <v>5940</v>
          </cell>
          <cell r="L120">
            <v>4536</v>
          </cell>
          <cell r="M120">
            <v>0.76363636363636367</v>
          </cell>
          <cell r="N120">
            <v>0.8</v>
          </cell>
          <cell r="O120">
            <v>646</v>
          </cell>
          <cell r="P120">
            <v>16.793724450336978</v>
          </cell>
          <cell r="Q120">
            <v>31.9</v>
          </cell>
        </row>
        <row r="121">
          <cell r="B121" t="str">
            <v>CHWMAR</v>
          </cell>
          <cell r="C121" t="str">
            <v>CHW</v>
          </cell>
          <cell r="D121">
            <v>9021</v>
          </cell>
          <cell r="E121">
            <v>8211</v>
          </cell>
          <cell r="F121">
            <v>910.20951114067168</v>
          </cell>
          <cell r="G121">
            <v>849</v>
          </cell>
          <cell r="H121">
            <v>5951</v>
          </cell>
          <cell r="I121">
            <v>0.72475946900499333</v>
          </cell>
          <cell r="J121">
            <v>0.73</v>
          </cell>
          <cell r="K121">
            <v>7746</v>
          </cell>
          <cell r="L121">
            <v>6623</v>
          </cell>
          <cell r="M121">
            <v>0.85502194681125743</v>
          </cell>
          <cell r="N121">
            <v>0.8</v>
          </cell>
          <cell r="O121">
            <v>674</v>
          </cell>
          <cell r="P121">
            <v>17.579895277033327</v>
          </cell>
          <cell r="Q121">
            <v>31.9</v>
          </cell>
        </row>
        <row r="122">
          <cell r="B122" t="str">
            <v>CHWAPR</v>
          </cell>
          <cell r="C122" t="str">
            <v>CHW</v>
          </cell>
          <cell r="D122">
            <v>9166</v>
          </cell>
          <cell r="E122">
            <v>8747</v>
          </cell>
          <cell r="F122">
            <v>954.28758455160369</v>
          </cell>
          <cell r="G122">
            <v>849</v>
          </cell>
          <cell r="H122">
            <v>6530</v>
          </cell>
          <cell r="I122">
            <v>0.74654167143020467</v>
          </cell>
          <cell r="J122">
            <v>0.73</v>
          </cell>
          <cell r="K122">
            <v>8566</v>
          </cell>
          <cell r="L122">
            <v>6715</v>
          </cell>
          <cell r="M122">
            <v>0.78391314499182818</v>
          </cell>
          <cell r="N122">
            <v>0.8</v>
          </cell>
          <cell r="O122">
            <v>902</v>
          </cell>
          <cell r="P122">
            <v>23.154625149208712</v>
          </cell>
          <cell r="Q122">
            <v>31.9</v>
          </cell>
        </row>
        <row r="123">
          <cell r="B123" t="str">
            <v>CHWMAY</v>
          </cell>
          <cell r="C123" t="str">
            <v>CHW</v>
          </cell>
          <cell r="D123">
            <v>9300</v>
          </cell>
          <cell r="E123">
            <v>7088</v>
          </cell>
          <cell r="F123">
            <v>762.15053763440858</v>
          </cell>
          <cell r="G123">
            <v>849</v>
          </cell>
          <cell r="H123">
            <v>5358</v>
          </cell>
          <cell r="I123">
            <v>0.75592550790067725</v>
          </cell>
          <cell r="J123">
            <v>0.73</v>
          </cell>
          <cell r="K123">
            <v>8265</v>
          </cell>
          <cell r="L123">
            <v>6049</v>
          </cell>
          <cell r="M123">
            <v>0.73188142770719899</v>
          </cell>
          <cell r="N123">
            <v>0.8</v>
          </cell>
          <cell r="O123">
            <v>681</v>
          </cell>
          <cell r="P123">
            <v>17.229601518026563</v>
          </cell>
          <cell r="Q123">
            <v>31.9</v>
          </cell>
        </row>
        <row r="124">
          <cell r="B124" t="str">
            <v>CHWJUN</v>
          </cell>
          <cell r="C124" t="str">
            <v>CHW</v>
          </cell>
          <cell r="D124">
            <v>9384</v>
          </cell>
          <cell r="E124">
            <v>8450</v>
          </cell>
          <cell r="F124">
            <v>900.46888320545611</v>
          </cell>
          <cell r="G124">
            <v>849</v>
          </cell>
          <cell r="H124">
            <v>6566</v>
          </cell>
          <cell r="I124">
            <v>0.77704142011834321</v>
          </cell>
          <cell r="J124">
            <v>0.73</v>
          </cell>
          <cell r="K124">
            <v>8688</v>
          </cell>
          <cell r="L124">
            <v>6584</v>
          </cell>
          <cell r="M124">
            <v>0.75782688766114181</v>
          </cell>
          <cell r="N124">
            <v>0.8</v>
          </cell>
          <cell r="O124">
            <v>813</v>
          </cell>
          <cell r="P124">
            <v>20.385136151647359</v>
          </cell>
          <cell r="Q124">
            <v>31.9</v>
          </cell>
        </row>
        <row r="125">
          <cell r="B125" t="str">
            <v>CHWJUL</v>
          </cell>
          <cell r="C125" t="str">
            <v>CHW</v>
          </cell>
          <cell r="D125">
            <v>9445</v>
          </cell>
          <cell r="E125">
            <v>6454</v>
          </cell>
          <cell r="F125">
            <v>683.32451032292215</v>
          </cell>
          <cell r="G125">
            <v>849</v>
          </cell>
          <cell r="H125">
            <v>4618</v>
          </cell>
          <cell r="I125">
            <v>0.71552525565540748</v>
          </cell>
          <cell r="J125">
            <v>0.73</v>
          </cell>
          <cell r="K125">
            <v>6448</v>
          </cell>
          <cell r="L125">
            <v>4010</v>
          </cell>
          <cell r="M125">
            <v>0.62189826302729534</v>
          </cell>
          <cell r="N125">
            <v>0.8</v>
          </cell>
          <cell r="O125">
            <v>638</v>
          </cell>
          <cell r="P125">
            <v>15.893874754772211</v>
          </cell>
          <cell r="Q125">
            <v>31.9</v>
          </cell>
        </row>
        <row r="126">
          <cell r="B126" t="str">
            <v>CHWAUG</v>
          </cell>
          <cell r="C126" t="str">
            <v>CHWMTD</v>
          </cell>
          <cell r="D126">
            <v>9555</v>
          </cell>
          <cell r="E126">
            <v>6787</v>
          </cell>
          <cell r="F126">
            <v>710.30873888016743</v>
          </cell>
          <cell r="G126">
            <v>849</v>
          </cell>
          <cell r="H126">
            <v>4847</v>
          </cell>
          <cell r="I126">
            <v>0.71415942242522468</v>
          </cell>
          <cell r="J126">
            <v>0.73</v>
          </cell>
          <cell r="K126">
            <v>7709</v>
          </cell>
          <cell r="L126">
            <v>4698</v>
          </cell>
          <cell r="M126">
            <v>0.60941756388636659</v>
          </cell>
          <cell r="N126">
            <v>0.8</v>
          </cell>
          <cell r="O126">
            <v>730</v>
          </cell>
          <cell r="P126">
            <v>17.976421337765874</v>
          </cell>
          <cell r="Q126">
            <v>31.9</v>
          </cell>
        </row>
        <row r="127">
          <cell r="B127" t="str">
            <v>CHWSEP</v>
          </cell>
          <cell r="C127" t="str">
            <v>CHW</v>
          </cell>
          <cell r="D127">
            <v>0</v>
          </cell>
          <cell r="E127">
            <v>0</v>
          </cell>
          <cell r="F127">
            <v>0</v>
          </cell>
          <cell r="G127">
            <v>849</v>
          </cell>
          <cell r="H127">
            <v>0</v>
          </cell>
          <cell r="I127">
            <v>0</v>
          </cell>
          <cell r="J127">
            <v>0.73</v>
          </cell>
          <cell r="K127">
            <v>0</v>
          </cell>
          <cell r="L127">
            <v>0</v>
          </cell>
          <cell r="M127">
            <v>0</v>
          </cell>
          <cell r="N127">
            <v>0.8</v>
          </cell>
          <cell r="O127">
            <v>0</v>
          </cell>
          <cell r="P127">
            <v>0</v>
          </cell>
          <cell r="Q127">
            <v>31.9</v>
          </cell>
        </row>
        <row r="128">
          <cell r="B128" t="str">
            <v>CHWOCT</v>
          </cell>
          <cell r="C128" t="str">
            <v>CHW</v>
          </cell>
          <cell r="D128">
            <v>0</v>
          </cell>
          <cell r="E128">
            <v>0</v>
          </cell>
          <cell r="F128">
            <v>0</v>
          </cell>
          <cell r="G128">
            <v>849</v>
          </cell>
          <cell r="H128">
            <v>0</v>
          </cell>
          <cell r="I128">
            <v>0</v>
          </cell>
          <cell r="J128">
            <v>0.73</v>
          </cell>
          <cell r="K128">
            <v>0</v>
          </cell>
          <cell r="L128">
            <v>0</v>
          </cell>
          <cell r="M128">
            <v>0</v>
          </cell>
          <cell r="N128">
            <v>0.8</v>
          </cell>
          <cell r="O128">
            <v>0</v>
          </cell>
          <cell r="P128">
            <v>0</v>
          </cell>
          <cell r="Q128">
            <v>31.9</v>
          </cell>
        </row>
        <row r="129">
          <cell r="B129" t="str">
            <v>CHWNOV</v>
          </cell>
          <cell r="C129" t="str">
            <v>CHW</v>
          </cell>
          <cell r="D129">
            <v>0</v>
          </cell>
          <cell r="E129">
            <v>0</v>
          </cell>
          <cell r="F129">
            <v>0</v>
          </cell>
          <cell r="G129">
            <v>849</v>
          </cell>
          <cell r="H129">
            <v>0</v>
          </cell>
          <cell r="I129">
            <v>0</v>
          </cell>
          <cell r="J129">
            <v>0.73</v>
          </cell>
          <cell r="K129">
            <v>0</v>
          </cell>
          <cell r="L129">
            <v>0</v>
          </cell>
          <cell r="M129">
            <v>0</v>
          </cell>
          <cell r="N129">
            <v>0.8</v>
          </cell>
          <cell r="O129">
            <v>0</v>
          </cell>
          <cell r="P129">
            <v>0</v>
          </cell>
          <cell r="Q129">
            <v>31.9</v>
          </cell>
        </row>
        <row r="130">
          <cell r="B130" t="str">
            <v>CHWDEC</v>
          </cell>
          <cell r="C130" t="str">
            <v>CHW</v>
          </cell>
          <cell r="D130">
            <v>0</v>
          </cell>
          <cell r="E130">
            <v>0</v>
          </cell>
          <cell r="F130">
            <v>0</v>
          </cell>
          <cell r="G130">
            <v>849</v>
          </cell>
          <cell r="H130">
            <v>0</v>
          </cell>
          <cell r="I130">
            <v>0</v>
          </cell>
          <cell r="J130">
            <v>0.73</v>
          </cell>
          <cell r="K130">
            <v>0</v>
          </cell>
          <cell r="L130">
            <v>0</v>
          </cell>
          <cell r="M130">
            <v>0</v>
          </cell>
          <cell r="N130">
            <v>0.8</v>
          </cell>
          <cell r="O130">
            <v>0</v>
          </cell>
          <cell r="P130">
            <v>0</v>
          </cell>
          <cell r="Q130">
            <v>31.9</v>
          </cell>
        </row>
        <row r="131">
          <cell r="B131" t="str">
            <v>CHWYTD</v>
          </cell>
          <cell r="C131" t="str">
            <v>CHWYTD</v>
          </cell>
          <cell r="D131">
            <v>73679</v>
          </cell>
          <cell r="E131">
            <v>58159</v>
          </cell>
          <cell r="F131">
            <v>789.35653306912411</v>
          </cell>
          <cell r="G131">
            <v>849</v>
          </cell>
          <cell r="H131">
            <v>42849</v>
          </cell>
          <cell r="I131">
            <v>0.73675613404632134</v>
          </cell>
          <cell r="J131">
            <v>0.72999999999999987</v>
          </cell>
          <cell r="K131">
            <v>60096</v>
          </cell>
          <cell r="L131">
            <v>44160</v>
          </cell>
          <cell r="M131">
            <v>0.73482428115015974</v>
          </cell>
          <cell r="N131">
            <v>0.79999999999999993</v>
          </cell>
          <cell r="O131">
            <v>5965</v>
          </cell>
          <cell r="P131">
            <v>19.049246213503249</v>
          </cell>
          <cell r="Q131">
            <v>31.9</v>
          </cell>
        </row>
        <row r="132">
          <cell r="B132" t="str">
            <v>ScrippsJAN</v>
          </cell>
          <cell r="C132" t="str">
            <v>Scripps</v>
          </cell>
          <cell r="D132">
            <v>15588</v>
          </cell>
          <cell r="E132">
            <v>13847</v>
          </cell>
          <cell r="F132">
            <v>888.3115216833462</v>
          </cell>
          <cell r="G132">
            <v>949</v>
          </cell>
          <cell r="H132">
            <v>7147</v>
          </cell>
          <cell r="I132">
            <v>0.51614068029175997</v>
          </cell>
          <cell r="J132">
            <v>0.44</v>
          </cell>
          <cell r="K132">
            <v>16424</v>
          </cell>
          <cell r="L132">
            <v>13249</v>
          </cell>
          <cell r="M132">
            <v>0.80668533852898194</v>
          </cell>
          <cell r="N132">
            <v>0.85</v>
          </cell>
          <cell r="O132">
            <v>861</v>
          </cell>
          <cell r="P132">
            <v>12.996422587510756</v>
          </cell>
          <cell r="Q132">
            <v>9.4</v>
          </cell>
        </row>
        <row r="133">
          <cell r="B133" t="str">
            <v>ScrippsFEB</v>
          </cell>
          <cell r="C133" t="str">
            <v>Scripps</v>
          </cell>
          <cell r="D133">
            <v>15819</v>
          </cell>
          <cell r="E133">
            <v>11698</v>
          </cell>
          <cell r="F133">
            <v>739.49048612428089</v>
          </cell>
          <cell r="G133">
            <v>949</v>
          </cell>
          <cell r="H133">
            <v>5815</v>
          </cell>
          <cell r="I133">
            <v>0.49709352025987347</v>
          </cell>
          <cell r="J133">
            <v>0.44</v>
          </cell>
          <cell r="K133">
            <v>10164</v>
          </cell>
          <cell r="L133">
            <v>8748</v>
          </cell>
          <cell r="M133">
            <v>0.86068476977567887</v>
          </cell>
          <cell r="N133">
            <v>0.85</v>
          </cell>
          <cell r="O133">
            <v>569</v>
          </cell>
          <cell r="P133">
            <v>8.4633891485666908</v>
          </cell>
          <cell r="Q133">
            <v>9.4</v>
          </cell>
        </row>
        <row r="134">
          <cell r="B134" t="str">
            <v>ScrippsMAR</v>
          </cell>
          <cell r="C134" t="str">
            <v>Scripps</v>
          </cell>
          <cell r="D134">
            <v>15893</v>
          </cell>
          <cell r="E134">
            <v>13306</v>
          </cell>
          <cell r="F134">
            <v>837.22393506575213</v>
          </cell>
          <cell r="G134">
            <v>949</v>
          </cell>
          <cell r="H134">
            <v>7184</v>
          </cell>
          <cell r="I134">
            <v>0.53990680895836463</v>
          </cell>
          <cell r="J134">
            <v>0.44</v>
          </cell>
          <cell r="K134">
            <v>11545</v>
          </cell>
          <cell r="L134">
            <v>9808</v>
          </cell>
          <cell r="M134">
            <v>0.84954525768731048</v>
          </cell>
          <cell r="N134">
            <v>0.85</v>
          </cell>
          <cell r="O134">
            <v>754</v>
          </cell>
          <cell r="P134">
            <v>11.162887101609661</v>
          </cell>
          <cell r="Q134">
            <v>9.4</v>
          </cell>
        </row>
        <row r="135">
          <cell r="B135" t="str">
            <v>ScrippsAPR</v>
          </cell>
          <cell r="C135" t="str">
            <v>Scripps</v>
          </cell>
          <cell r="D135">
            <v>15900</v>
          </cell>
          <cell r="E135">
            <v>16683</v>
          </cell>
          <cell r="F135">
            <v>1049.2452830188679</v>
          </cell>
          <cell r="G135">
            <v>949</v>
          </cell>
          <cell r="H135">
            <v>9163</v>
          </cell>
          <cell r="I135">
            <v>0.5492417430917701</v>
          </cell>
          <cell r="J135">
            <v>0.44</v>
          </cell>
          <cell r="K135">
            <v>19066</v>
          </cell>
          <cell r="L135">
            <v>16008</v>
          </cell>
          <cell r="M135">
            <v>0.8396097765656142</v>
          </cell>
          <cell r="N135">
            <v>0.85</v>
          </cell>
          <cell r="O135">
            <v>881</v>
          </cell>
          <cell r="P135">
            <v>13.037365889752127</v>
          </cell>
          <cell r="Q135">
            <v>9.4</v>
          </cell>
        </row>
        <row r="136">
          <cell r="B136" t="str">
            <v>ScrippsMAY</v>
          </cell>
          <cell r="C136" t="str">
            <v>Scripps</v>
          </cell>
          <cell r="D136">
            <v>15713</v>
          </cell>
          <cell r="E136">
            <v>15512</v>
          </cell>
          <cell r="F136">
            <v>987.20804429453324</v>
          </cell>
          <cell r="G136">
            <v>949</v>
          </cell>
          <cell r="H136">
            <v>9392</v>
          </cell>
          <cell r="I136">
            <v>0.60546673543063434</v>
          </cell>
          <cell r="J136">
            <v>0.44</v>
          </cell>
          <cell r="K136">
            <v>15270</v>
          </cell>
          <cell r="L136">
            <v>11976</v>
          </cell>
          <cell r="M136">
            <v>0.78428290766208253</v>
          </cell>
          <cell r="N136">
            <v>0.85</v>
          </cell>
          <cell r="O136">
            <v>773</v>
          </cell>
          <cell r="P136">
            <v>11.575278619052789</v>
          </cell>
          <cell r="Q136">
            <v>9.4</v>
          </cell>
        </row>
        <row r="137">
          <cell r="B137" t="str">
            <v>ScrippsJUN</v>
          </cell>
          <cell r="C137" t="str">
            <v>Scripps</v>
          </cell>
          <cell r="D137">
            <v>15748</v>
          </cell>
          <cell r="E137">
            <v>15096</v>
          </cell>
          <cell r="F137">
            <v>958.59791719583438</v>
          </cell>
          <cell r="G137">
            <v>949</v>
          </cell>
          <cell r="H137">
            <v>7926</v>
          </cell>
          <cell r="I137">
            <v>0.52503974562798095</v>
          </cell>
          <cell r="J137">
            <v>0.44</v>
          </cell>
          <cell r="K137">
            <v>14584</v>
          </cell>
          <cell r="L137">
            <v>11834</v>
          </cell>
          <cell r="M137">
            <v>0.8114371914426769</v>
          </cell>
          <cell r="N137">
            <v>0.85</v>
          </cell>
          <cell r="O137">
            <v>648</v>
          </cell>
          <cell r="P137">
            <v>9.6819017167446102</v>
          </cell>
          <cell r="Q137">
            <v>9.4</v>
          </cell>
        </row>
        <row r="138">
          <cell r="B138" t="str">
            <v>ScrippsJUL</v>
          </cell>
          <cell r="C138" t="str">
            <v>Scripps</v>
          </cell>
          <cell r="D138">
            <v>15757</v>
          </cell>
          <cell r="E138">
            <v>12247</v>
          </cell>
          <cell r="F138">
            <v>777.24186076029707</v>
          </cell>
          <cell r="G138">
            <v>949</v>
          </cell>
          <cell r="H138">
            <v>6254</v>
          </cell>
          <cell r="I138">
            <v>0.51065567077651675</v>
          </cell>
          <cell r="J138">
            <v>0.44</v>
          </cell>
          <cell r="K138">
            <v>10913</v>
          </cell>
          <cell r="L138">
            <v>8083</v>
          </cell>
          <cell r="M138">
            <v>0.74067625767433332</v>
          </cell>
          <cell r="N138">
            <v>0.85</v>
          </cell>
          <cell r="O138">
            <v>652</v>
          </cell>
          <cell r="P138">
            <v>9.7361023485360381</v>
          </cell>
          <cell r="Q138">
            <v>9.4</v>
          </cell>
        </row>
        <row r="139">
          <cell r="B139" t="str">
            <v>ScrippsAUG</v>
          </cell>
          <cell r="C139" t="str">
            <v>ScrippsMTD</v>
          </cell>
          <cell r="D139">
            <v>15695</v>
          </cell>
          <cell r="E139">
            <v>12768</v>
          </cell>
          <cell r="F139">
            <v>813.5074864606562</v>
          </cell>
          <cell r="G139">
            <v>949</v>
          </cell>
          <cell r="H139">
            <v>6842</v>
          </cell>
          <cell r="I139">
            <v>0.53587092731829578</v>
          </cell>
          <cell r="J139">
            <v>0.44</v>
          </cell>
          <cell r="K139">
            <v>13383</v>
          </cell>
          <cell r="L139">
            <v>9714</v>
          </cell>
          <cell r="M139">
            <v>0.72584622281999556</v>
          </cell>
          <cell r="N139">
            <v>0.85</v>
          </cell>
          <cell r="O139">
            <v>694</v>
          </cell>
          <cell r="P139">
            <v>10.404212656709705</v>
          </cell>
          <cell r="Q139">
            <v>9.4</v>
          </cell>
        </row>
        <row r="140">
          <cell r="B140" t="str">
            <v>ScrippsSEP</v>
          </cell>
          <cell r="C140" t="str">
            <v>Scripps</v>
          </cell>
          <cell r="D140">
            <v>0</v>
          </cell>
          <cell r="E140">
            <v>0</v>
          </cell>
          <cell r="F140">
            <v>0</v>
          </cell>
          <cell r="G140">
            <v>949</v>
          </cell>
          <cell r="H140">
            <v>0</v>
          </cell>
          <cell r="I140">
            <v>0</v>
          </cell>
          <cell r="J140">
            <v>0.44</v>
          </cell>
          <cell r="K140">
            <v>0</v>
          </cell>
          <cell r="L140">
            <v>0</v>
          </cell>
          <cell r="M140">
            <v>0</v>
          </cell>
          <cell r="N140">
            <v>0.85</v>
          </cell>
          <cell r="O140">
            <v>0</v>
          </cell>
          <cell r="P140">
            <v>0</v>
          </cell>
          <cell r="Q140">
            <v>9.4</v>
          </cell>
        </row>
        <row r="141">
          <cell r="B141" t="str">
            <v>ScrippsOCT</v>
          </cell>
          <cell r="C141" t="str">
            <v>Scripps</v>
          </cell>
          <cell r="D141">
            <v>0</v>
          </cell>
          <cell r="E141">
            <v>0</v>
          </cell>
          <cell r="F141">
            <v>0</v>
          </cell>
          <cell r="G141">
            <v>949</v>
          </cell>
          <cell r="H141">
            <v>0</v>
          </cell>
          <cell r="I141">
            <v>0</v>
          </cell>
          <cell r="J141">
            <v>0.55000000000000004</v>
          </cell>
          <cell r="K141">
            <v>0</v>
          </cell>
          <cell r="L141">
            <v>0</v>
          </cell>
          <cell r="M141">
            <v>0</v>
          </cell>
          <cell r="N141">
            <v>0.85</v>
          </cell>
          <cell r="O141">
            <v>0</v>
          </cell>
          <cell r="P141">
            <v>0</v>
          </cell>
          <cell r="Q141">
            <v>9.4</v>
          </cell>
        </row>
        <row r="142">
          <cell r="B142" t="str">
            <v>ScrippsNOV</v>
          </cell>
          <cell r="C142" t="str">
            <v>Scripps</v>
          </cell>
          <cell r="D142">
            <v>0</v>
          </cell>
          <cell r="E142">
            <v>0</v>
          </cell>
          <cell r="F142">
            <v>0</v>
          </cell>
          <cell r="G142">
            <v>949</v>
          </cell>
          <cell r="H142">
            <v>0</v>
          </cell>
          <cell r="I142">
            <v>0</v>
          </cell>
          <cell r="J142">
            <v>0.55000000000000004</v>
          </cell>
          <cell r="K142">
            <v>0</v>
          </cell>
          <cell r="L142">
            <v>0</v>
          </cell>
          <cell r="M142">
            <v>0</v>
          </cell>
          <cell r="N142">
            <v>0.85</v>
          </cell>
          <cell r="O142">
            <v>0</v>
          </cell>
          <cell r="P142">
            <v>0</v>
          </cell>
          <cell r="Q142">
            <v>9.4</v>
          </cell>
        </row>
        <row r="143">
          <cell r="B143" t="str">
            <v>ScrippsDEC</v>
          </cell>
          <cell r="C143" t="str">
            <v>Scripps</v>
          </cell>
          <cell r="D143">
            <v>0</v>
          </cell>
          <cell r="E143">
            <v>0</v>
          </cell>
          <cell r="F143">
            <v>0</v>
          </cell>
          <cell r="G143">
            <v>949</v>
          </cell>
          <cell r="H143">
            <v>0</v>
          </cell>
          <cell r="I143">
            <v>0</v>
          </cell>
          <cell r="J143">
            <v>0.55000000000000004</v>
          </cell>
          <cell r="K143">
            <v>0</v>
          </cell>
          <cell r="L143">
            <v>0</v>
          </cell>
          <cell r="M143">
            <v>0</v>
          </cell>
          <cell r="N143">
            <v>0.85</v>
          </cell>
          <cell r="O143">
            <v>0</v>
          </cell>
          <cell r="P143">
            <v>0</v>
          </cell>
          <cell r="Q143">
            <v>9.4</v>
          </cell>
        </row>
        <row r="144">
          <cell r="B144" t="str">
            <v>ScrippsYTD</v>
          </cell>
          <cell r="C144" t="str">
            <v>ScrippsYTD</v>
          </cell>
          <cell r="D144">
            <v>126113</v>
          </cell>
          <cell r="E144">
            <v>111157</v>
          </cell>
          <cell r="F144">
            <v>881.40794366956618</v>
          </cell>
          <cell r="G144">
            <v>949</v>
          </cell>
          <cell r="H144">
            <v>59723</v>
          </cell>
          <cell r="I144">
            <v>0.53728510125318241</v>
          </cell>
          <cell r="J144">
            <v>0.44</v>
          </cell>
          <cell r="K144">
            <v>111349</v>
          </cell>
          <cell r="L144">
            <v>89420</v>
          </cell>
          <cell r="M144">
            <v>0.80306064715444236</v>
          </cell>
          <cell r="N144">
            <v>0.84999999999999987</v>
          </cell>
          <cell r="O144">
            <v>5832</v>
          </cell>
          <cell r="P144">
            <v>10.880997947219138</v>
          </cell>
          <cell r="Q144">
            <v>9.4</v>
          </cell>
        </row>
        <row r="145">
          <cell r="B145" t="str">
            <v>KernJAN</v>
          </cell>
          <cell r="C145" t="str">
            <v>Kern</v>
          </cell>
          <cell r="D145">
            <v>20535</v>
          </cell>
          <cell r="E145">
            <v>5963</v>
          </cell>
          <cell r="F145">
            <v>290.38227416605793</v>
          </cell>
          <cell r="G145">
            <v>733</v>
          </cell>
          <cell r="H145">
            <v>0</v>
          </cell>
          <cell r="I145">
            <v>0</v>
          </cell>
          <cell r="J145">
            <v>0</v>
          </cell>
          <cell r="K145">
            <v>903</v>
          </cell>
          <cell r="L145">
            <v>23</v>
          </cell>
          <cell r="M145">
            <v>2.5470653377630121E-2</v>
          </cell>
          <cell r="N145">
            <v>0</v>
          </cell>
          <cell r="O145">
            <v>51</v>
          </cell>
          <cell r="P145">
            <v>0.58436815193571956</v>
          </cell>
          <cell r="Q145">
            <v>15</v>
          </cell>
        </row>
        <row r="146">
          <cell r="B146" t="str">
            <v>KernFEB</v>
          </cell>
          <cell r="C146" t="str">
            <v>Kern</v>
          </cell>
          <cell r="D146">
            <v>20535</v>
          </cell>
          <cell r="E146">
            <v>17232</v>
          </cell>
          <cell r="F146">
            <v>839.15266617969326</v>
          </cell>
          <cell r="G146">
            <v>733</v>
          </cell>
          <cell r="H146">
            <v>0</v>
          </cell>
          <cell r="I146">
            <v>0</v>
          </cell>
          <cell r="J146">
            <v>0</v>
          </cell>
          <cell r="K146">
            <v>12399</v>
          </cell>
          <cell r="L146">
            <v>8905</v>
          </cell>
          <cell r="M146">
            <v>0.7182030808936205</v>
          </cell>
          <cell r="N146">
            <v>0</v>
          </cell>
          <cell r="O146">
            <v>273</v>
          </cell>
          <cell r="P146">
            <v>3.1280883427147339</v>
          </cell>
          <cell r="Q146">
            <v>15</v>
          </cell>
        </row>
        <row r="147">
          <cell r="B147" t="str">
            <v>KernMAR</v>
          </cell>
          <cell r="C147" t="str">
            <v>Kern</v>
          </cell>
          <cell r="D147">
            <v>20483</v>
          </cell>
          <cell r="E147">
            <v>21182</v>
          </cell>
          <cell r="F147">
            <v>1034.1258604696577</v>
          </cell>
          <cell r="G147">
            <v>733</v>
          </cell>
          <cell r="H147">
            <v>0</v>
          </cell>
          <cell r="I147">
            <v>0</v>
          </cell>
          <cell r="J147">
            <v>0.15</v>
          </cell>
          <cell r="K147">
            <v>23025</v>
          </cell>
          <cell r="L147">
            <v>17282</v>
          </cell>
          <cell r="M147">
            <v>0.75057546145494025</v>
          </cell>
          <cell r="N147">
            <v>0.4</v>
          </cell>
          <cell r="O147">
            <v>819</v>
          </cell>
          <cell r="P147">
            <v>9.4080887737607366</v>
          </cell>
          <cell r="Q147">
            <v>15</v>
          </cell>
        </row>
        <row r="148">
          <cell r="B148" t="str">
            <v>KernAPR</v>
          </cell>
          <cell r="C148" t="str">
            <v>Kern</v>
          </cell>
          <cell r="D148">
            <v>20391</v>
          </cell>
          <cell r="E148">
            <v>26039</v>
          </cell>
          <cell r="F148">
            <v>1276.9849443381886</v>
          </cell>
          <cell r="G148">
            <v>733</v>
          </cell>
          <cell r="H148">
            <v>0</v>
          </cell>
          <cell r="I148">
            <v>0</v>
          </cell>
          <cell r="J148">
            <v>0.15</v>
          </cell>
          <cell r="K148">
            <v>24003</v>
          </cell>
          <cell r="L148">
            <v>14411</v>
          </cell>
          <cell r="M148">
            <v>0.60038328542265551</v>
          </cell>
          <cell r="N148">
            <v>0.6</v>
          </cell>
          <cell r="O148">
            <v>1346</v>
          </cell>
          <cell r="P148">
            <v>15.531650353241195</v>
          </cell>
          <cell r="Q148">
            <v>15</v>
          </cell>
        </row>
        <row r="149">
          <cell r="B149" t="str">
            <v>KernMAY</v>
          </cell>
          <cell r="C149" t="str">
            <v>Kern</v>
          </cell>
          <cell r="D149">
            <v>20273</v>
          </cell>
          <cell r="E149">
            <v>21806</v>
          </cell>
          <cell r="F149">
            <v>1075.6178168006709</v>
          </cell>
          <cell r="G149">
            <v>733</v>
          </cell>
          <cell r="H149">
            <v>0</v>
          </cell>
          <cell r="I149">
            <v>0</v>
          </cell>
          <cell r="J149">
            <v>0.2</v>
          </cell>
          <cell r="K149">
            <v>21260</v>
          </cell>
          <cell r="L149">
            <v>11046</v>
          </cell>
          <cell r="M149">
            <v>0.51956726246472251</v>
          </cell>
          <cell r="N149">
            <v>0.65</v>
          </cell>
          <cell r="O149">
            <v>1376</v>
          </cell>
          <cell r="P149">
            <v>15.970241497674392</v>
          </cell>
          <cell r="Q149">
            <v>15</v>
          </cell>
        </row>
        <row r="150">
          <cell r="B150" t="str">
            <v>KernJUN</v>
          </cell>
          <cell r="C150" t="str">
            <v>Kern</v>
          </cell>
          <cell r="D150">
            <v>20266</v>
          </cell>
          <cell r="E150">
            <v>27153</v>
          </cell>
          <cell r="F150">
            <v>1339.8302575742625</v>
          </cell>
          <cell r="G150">
            <v>733</v>
          </cell>
          <cell r="H150">
            <v>0</v>
          </cell>
          <cell r="I150">
            <v>0</v>
          </cell>
          <cell r="J150">
            <v>0.25</v>
          </cell>
          <cell r="K150">
            <v>26054</v>
          </cell>
          <cell r="L150">
            <v>15000</v>
          </cell>
          <cell r="M150">
            <v>0.5757273355338911</v>
          </cell>
          <cell r="N150">
            <v>0.7</v>
          </cell>
          <cell r="O150">
            <v>1712</v>
          </cell>
          <cell r="P150">
            <v>19.876814833305279</v>
          </cell>
          <cell r="Q150">
            <v>15</v>
          </cell>
        </row>
        <row r="151">
          <cell r="B151" t="str">
            <v>KernJUL</v>
          </cell>
          <cell r="C151" t="str">
            <v>Kern</v>
          </cell>
          <cell r="D151">
            <v>20252</v>
          </cell>
          <cell r="E151">
            <v>20516</v>
          </cell>
          <cell r="F151">
            <v>1013.0357495555995</v>
          </cell>
          <cell r="G151">
            <v>733</v>
          </cell>
          <cell r="H151">
            <v>275</v>
          </cell>
          <cell r="I151">
            <v>1.340417235328524E-2</v>
          </cell>
          <cell r="J151">
            <v>0.25</v>
          </cell>
          <cell r="K151">
            <v>27192</v>
          </cell>
          <cell r="L151">
            <v>14484</v>
          </cell>
          <cell r="M151">
            <v>0.53265666372462483</v>
          </cell>
          <cell r="N151">
            <v>0.7</v>
          </cell>
          <cell r="O151">
            <v>1249</v>
          </cell>
          <cell r="P151">
            <v>14.511275574816141</v>
          </cell>
          <cell r="Q151">
            <v>15</v>
          </cell>
        </row>
        <row r="152">
          <cell r="B152" t="str">
            <v>KernAUG</v>
          </cell>
          <cell r="C152" t="str">
            <v>KernMTD</v>
          </cell>
          <cell r="D152">
            <v>20178</v>
          </cell>
          <cell r="E152">
            <v>22139</v>
          </cell>
          <cell r="F152">
            <v>1097.1850530280503</v>
          </cell>
          <cell r="G152">
            <v>733</v>
          </cell>
          <cell r="H152">
            <v>1</v>
          </cell>
          <cell r="I152">
            <v>4.5169158498577172E-5</v>
          </cell>
          <cell r="J152">
            <v>0.25</v>
          </cell>
          <cell r="K152">
            <v>22104</v>
          </cell>
          <cell r="L152">
            <v>13276</v>
          </cell>
          <cell r="M152">
            <v>0.60061527325370978</v>
          </cell>
          <cell r="N152">
            <v>0.7</v>
          </cell>
          <cell r="O152">
            <v>1544</v>
          </cell>
          <cell r="P152">
            <v>18.004466133762456</v>
          </cell>
          <cell r="Q152">
            <v>15</v>
          </cell>
        </row>
        <row r="153">
          <cell r="B153" t="str">
            <v>KernSEP</v>
          </cell>
          <cell r="C153" t="str">
            <v>Kern</v>
          </cell>
          <cell r="D153">
            <v>0</v>
          </cell>
          <cell r="E153">
            <v>0</v>
          </cell>
          <cell r="F153">
            <v>0</v>
          </cell>
          <cell r="G153">
            <v>733</v>
          </cell>
          <cell r="H153">
            <v>0</v>
          </cell>
          <cell r="I153">
            <v>0</v>
          </cell>
          <cell r="J153">
            <v>0.25</v>
          </cell>
          <cell r="K153">
            <v>0</v>
          </cell>
          <cell r="L153">
            <v>0</v>
          </cell>
          <cell r="M153">
            <v>0</v>
          </cell>
          <cell r="N153">
            <v>0.7</v>
          </cell>
          <cell r="O153">
            <v>0</v>
          </cell>
          <cell r="P153">
            <v>0</v>
          </cell>
          <cell r="Q153">
            <v>15</v>
          </cell>
        </row>
        <row r="154">
          <cell r="B154" t="str">
            <v>KernOCT</v>
          </cell>
          <cell r="C154" t="str">
            <v>Kern</v>
          </cell>
          <cell r="D154">
            <v>0</v>
          </cell>
          <cell r="E154">
            <v>0</v>
          </cell>
          <cell r="F154">
            <v>0</v>
          </cell>
          <cell r="G154">
            <v>733</v>
          </cell>
          <cell r="H154">
            <v>0</v>
          </cell>
          <cell r="I154">
            <v>0</v>
          </cell>
          <cell r="J154">
            <v>0.25</v>
          </cell>
          <cell r="K154">
            <v>0</v>
          </cell>
          <cell r="L154">
            <v>0</v>
          </cell>
          <cell r="M154">
            <v>0</v>
          </cell>
          <cell r="N154">
            <v>0.7</v>
          </cell>
          <cell r="O154">
            <v>0</v>
          </cell>
          <cell r="P154">
            <v>0</v>
          </cell>
          <cell r="Q154">
            <v>15</v>
          </cell>
        </row>
        <row r="155">
          <cell r="B155" t="str">
            <v>KernNOV</v>
          </cell>
          <cell r="C155" t="str">
            <v>Kern</v>
          </cell>
          <cell r="D155">
            <v>0</v>
          </cell>
          <cell r="E155">
            <v>0</v>
          </cell>
          <cell r="F155">
            <v>0</v>
          </cell>
          <cell r="G155">
            <v>733</v>
          </cell>
          <cell r="H155">
            <v>0</v>
          </cell>
          <cell r="I155">
            <v>0</v>
          </cell>
          <cell r="J155">
            <v>0.25</v>
          </cell>
          <cell r="K155">
            <v>0</v>
          </cell>
          <cell r="L155">
            <v>0</v>
          </cell>
          <cell r="M155">
            <v>0</v>
          </cell>
          <cell r="N155">
            <v>0.7</v>
          </cell>
          <cell r="O155">
            <v>0</v>
          </cell>
          <cell r="P155">
            <v>0</v>
          </cell>
          <cell r="Q155">
            <v>15</v>
          </cell>
        </row>
        <row r="156">
          <cell r="B156" t="str">
            <v>KernDEC</v>
          </cell>
          <cell r="C156" t="str">
            <v>Kern</v>
          </cell>
          <cell r="D156">
            <v>0</v>
          </cell>
          <cell r="E156">
            <v>0</v>
          </cell>
          <cell r="F156">
            <v>0</v>
          </cell>
          <cell r="G156">
            <v>733</v>
          </cell>
          <cell r="H156">
            <v>0</v>
          </cell>
          <cell r="I156">
            <v>0</v>
          </cell>
          <cell r="J156">
            <v>0.25</v>
          </cell>
          <cell r="K156">
            <v>0</v>
          </cell>
          <cell r="L156">
            <v>0</v>
          </cell>
          <cell r="M156">
            <v>0</v>
          </cell>
          <cell r="N156">
            <v>0.7</v>
          </cell>
          <cell r="O156">
            <v>0</v>
          </cell>
          <cell r="P156">
            <v>0</v>
          </cell>
          <cell r="Q156">
            <v>15</v>
          </cell>
        </row>
        <row r="157">
          <cell r="B157" t="str">
            <v>KernYTD</v>
          </cell>
          <cell r="C157" t="str">
            <v>KernYTD</v>
          </cell>
          <cell r="D157">
            <v>162913</v>
          </cell>
          <cell r="E157">
            <v>162030</v>
          </cell>
          <cell r="F157">
            <v>994.57992916464605</v>
          </cell>
          <cell r="G157">
            <v>733</v>
          </cell>
          <cell r="H157">
            <v>276</v>
          </cell>
          <cell r="I157">
            <v>1.703388261433068E-3</v>
          </cell>
          <cell r="J157">
            <v>0.14285714285714285</v>
          </cell>
          <cell r="K157">
            <v>156940</v>
          </cell>
          <cell r="L157">
            <v>94427</v>
          </cell>
          <cell r="M157">
            <v>0.60167579966866314</v>
          </cell>
          <cell r="N157">
            <v>0.43571428571428567</v>
          </cell>
          <cell r="O157">
            <v>8370</v>
          </cell>
          <cell r="P157">
            <v>12.088733033618448</v>
          </cell>
          <cell r="Q157">
            <v>15</v>
          </cell>
        </row>
        <row r="158">
          <cell r="B158" t="str">
            <v>State of AZJAN</v>
          </cell>
          <cell r="C158" t="str">
            <v>State of AZ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</row>
        <row r="159">
          <cell r="B159" t="str">
            <v>State of AZFEB</v>
          </cell>
          <cell r="C159" t="str">
            <v>State of AZ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</row>
        <row r="160">
          <cell r="B160" t="str">
            <v>State of AZMAR</v>
          </cell>
          <cell r="C160" t="str">
            <v>State of AZ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</row>
        <row r="161">
          <cell r="B161" t="str">
            <v>State of AZAPR</v>
          </cell>
          <cell r="C161" t="str">
            <v>State of AZ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</row>
        <row r="162">
          <cell r="B162" t="str">
            <v>State of AZMAY</v>
          </cell>
          <cell r="C162" t="str">
            <v>State of AZ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</row>
        <row r="163">
          <cell r="B163" t="str">
            <v>State of AZJUN</v>
          </cell>
          <cell r="C163" t="str">
            <v>State of AZ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</row>
        <row r="164">
          <cell r="B164" t="str">
            <v>State of AZJUL</v>
          </cell>
          <cell r="C164" t="str">
            <v>State of AZ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</row>
        <row r="165">
          <cell r="B165" t="str">
            <v>State of AZAUG</v>
          </cell>
          <cell r="C165" t="str">
            <v>State of AZMTD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</row>
        <row r="166">
          <cell r="B166" t="str">
            <v>State of AZSEP</v>
          </cell>
          <cell r="C166" t="str">
            <v>State of AZ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0</v>
          </cell>
        </row>
        <row r="167">
          <cell r="B167" t="str">
            <v>State of AZOCT</v>
          </cell>
          <cell r="C167" t="str">
            <v>State of AZ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</row>
        <row r="168">
          <cell r="B168" t="str">
            <v>State of AZNOV</v>
          </cell>
          <cell r="C168" t="str">
            <v>State of AZ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</row>
        <row r="169">
          <cell r="B169" t="str">
            <v>State of AZDEC</v>
          </cell>
          <cell r="C169" t="str">
            <v>State of AZ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</row>
        <row r="170">
          <cell r="B170" t="str">
            <v>State of AZYTD</v>
          </cell>
          <cell r="C170" t="str">
            <v>State of AZYTD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</row>
        <row r="171">
          <cell r="B171" t="str">
            <v>UHC (Runout)JAN</v>
          </cell>
          <cell r="C171" t="str">
            <v>UHC (Runout)</v>
          </cell>
          <cell r="D171">
            <v>12800</v>
          </cell>
          <cell r="E171">
            <v>55</v>
          </cell>
          <cell r="F171">
            <v>4.296875</v>
          </cell>
          <cell r="G171">
            <v>0</v>
          </cell>
          <cell r="H171">
            <v>3</v>
          </cell>
          <cell r="I171">
            <v>5.4545454545454543E-2</v>
          </cell>
          <cell r="J171">
            <v>0</v>
          </cell>
          <cell r="K171">
            <v>133</v>
          </cell>
          <cell r="L171">
            <v>0</v>
          </cell>
          <cell r="M171">
            <v>0</v>
          </cell>
          <cell r="N171">
            <v>0</v>
          </cell>
          <cell r="O171">
            <v>243</v>
          </cell>
          <cell r="P171">
            <v>4.4669117647058822</v>
          </cell>
          <cell r="Q171">
            <v>0</v>
          </cell>
        </row>
        <row r="172">
          <cell r="B172" t="str">
            <v>UHC (Runout)FEB</v>
          </cell>
          <cell r="C172" t="str">
            <v>UHC (Runout)</v>
          </cell>
          <cell r="D172">
            <v>12800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137</v>
          </cell>
          <cell r="P172">
            <v>2.5183823529411766</v>
          </cell>
          <cell r="Q172">
            <v>0</v>
          </cell>
        </row>
        <row r="173">
          <cell r="B173" t="str">
            <v>UHC (Runout)MAR</v>
          </cell>
          <cell r="C173" t="str">
            <v>UHC (Runout)</v>
          </cell>
          <cell r="D173">
            <v>12800</v>
          </cell>
          <cell r="E173">
            <v>308</v>
          </cell>
          <cell r="F173">
            <v>24.0625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221</v>
          </cell>
          <cell r="L173">
            <v>65</v>
          </cell>
          <cell r="M173">
            <v>0.29411764705882354</v>
          </cell>
          <cell r="N173">
            <v>0</v>
          </cell>
          <cell r="O173">
            <v>115</v>
          </cell>
          <cell r="P173">
            <v>2.1139705882352939</v>
          </cell>
          <cell r="Q173">
            <v>0</v>
          </cell>
        </row>
        <row r="174">
          <cell r="B174" t="str">
            <v>UHC (Runout)APR</v>
          </cell>
          <cell r="C174" t="str">
            <v>UHC (Runout)</v>
          </cell>
          <cell r="D174">
            <v>12800</v>
          </cell>
          <cell r="E174">
            <v>387</v>
          </cell>
          <cell r="F174">
            <v>30.234375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372</v>
          </cell>
          <cell r="L174">
            <v>86</v>
          </cell>
          <cell r="M174">
            <v>0.23118279569892472</v>
          </cell>
          <cell r="N174">
            <v>0</v>
          </cell>
          <cell r="O174">
            <v>132</v>
          </cell>
          <cell r="P174">
            <v>2.4264705882352939</v>
          </cell>
          <cell r="Q174">
            <v>0</v>
          </cell>
        </row>
        <row r="175">
          <cell r="B175" t="str">
            <v>UHC (Runout)MAY</v>
          </cell>
          <cell r="C175" t="str">
            <v>UHC (Runout)</v>
          </cell>
          <cell r="D175">
            <v>12800</v>
          </cell>
          <cell r="E175">
            <v>170</v>
          </cell>
          <cell r="F175">
            <v>13.28125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224</v>
          </cell>
          <cell r="L175">
            <v>81</v>
          </cell>
          <cell r="M175">
            <v>0.36160714285714285</v>
          </cell>
          <cell r="N175">
            <v>0</v>
          </cell>
          <cell r="O175">
            <v>81</v>
          </cell>
          <cell r="P175">
            <v>1.4889705882352942</v>
          </cell>
          <cell r="Q175">
            <v>0</v>
          </cell>
        </row>
        <row r="176">
          <cell r="B176" t="str">
            <v>UHC (Runout)JUN</v>
          </cell>
          <cell r="C176" t="str">
            <v>UHC (Runout)</v>
          </cell>
          <cell r="D176">
            <v>12800</v>
          </cell>
          <cell r="E176">
            <v>229</v>
          </cell>
          <cell r="F176">
            <v>17.890625</v>
          </cell>
          <cell r="G176">
            <v>0</v>
          </cell>
          <cell r="H176">
            <v>1</v>
          </cell>
          <cell r="I176">
            <v>4.3668122270742356E-3</v>
          </cell>
          <cell r="J176">
            <v>0</v>
          </cell>
          <cell r="K176">
            <v>177</v>
          </cell>
          <cell r="L176">
            <v>117</v>
          </cell>
          <cell r="M176">
            <v>0.66101694915254239</v>
          </cell>
          <cell r="N176">
            <v>0</v>
          </cell>
          <cell r="O176">
            <v>125</v>
          </cell>
          <cell r="P176">
            <v>2.2977941176470589</v>
          </cell>
          <cell r="Q176">
            <v>0</v>
          </cell>
        </row>
        <row r="177">
          <cell r="B177" t="str">
            <v>UHC (Runout)JUL</v>
          </cell>
          <cell r="C177" t="str">
            <v>UHC (Runout)</v>
          </cell>
          <cell r="D177">
            <v>12800</v>
          </cell>
          <cell r="E177">
            <v>146</v>
          </cell>
          <cell r="F177">
            <v>11.40625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109</v>
          </cell>
          <cell r="L177">
            <v>83</v>
          </cell>
          <cell r="M177">
            <v>0.76146788990825687</v>
          </cell>
          <cell r="N177">
            <v>0</v>
          </cell>
          <cell r="O177">
            <v>90</v>
          </cell>
          <cell r="P177">
            <v>1.6544117647058822</v>
          </cell>
          <cell r="Q177">
            <v>0</v>
          </cell>
        </row>
        <row r="178">
          <cell r="B178" t="str">
            <v>UHC (Runout)AUG</v>
          </cell>
          <cell r="C178" t="str">
            <v>UHC (Runout)MTD</v>
          </cell>
          <cell r="D178">
            <v>12800</v>
          </cell>
          <cell r="E178">
            <v>128</v>
          </cell>
          <cell r="F178">
            <v>10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141</v>
          </cell>
          <cell r="L178">
            <v>110</v>
          </cell>
          <cell r="M178">
            <v>0.78014184397163122</v>
          </cell>
          <cell r="N178">
            <v>0</v>
          </cell>
          <cell r="O178">
            <v>103</v>
          </cell>
          <cell r="P178">
            <v>1.8933823529411764</v>
          </cell>
          <cell r="Q178">
            <v>0</v>
          </cell>
        </row>
        <row r="179">
          <cell r="B179" t="str">
            <v>UHC (Runout)SEP</v>
          </cell>
          <cell r="C179" t="str">
            <v>UHC (Runout)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</row>
        <row r="180">
          <cell r="B180" t="str">
            <v>UHC (Runout)OCT</v>
          </cell>
          <cell r="C180" t="str">
            <v>UHC (Runout)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0</v>
          </cell>
        </row>
        <row r="181">
          <cell r="B181" t="str">
            <v>UHC (Runout)NOV</v>
          </cell>
          <cell r="C181" t="str">
            <v>UHC (Runout)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</row>
        <row r="182">
          <cell r="B182" t="str">
            <v>UHC (Runout)DEC</v>
          </cell>
          <cell r="C182" t="str">
            <v>UHC (Runout)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</row>
        <row r="183">
          <cell r="B183" t="str">
            <v>UHC (Runout)YTD</v>
          </cell>
          <cell r="C183" t="str">
            <v>UHC (Runout)YTD</v>
          </cell>
          <cell r="D183">
            <v>102400</v>
          </cell>
          <cell r="E183">
            <v>1423</v>
          </cell>
          <cell r="F183">
            <v>13.896484375</v>
          </cell>
          <cell r="G183">
            <v>0</v>
          </cell>
          <cell r="H183">
            <v>4</v>
          </cell>
          <cell r="I183">
            <v>2.8109627547434997E-3</v>
          </cell>
          <cell r="J183">
            <v>0</v>
          </cell>
          <cell r="K183">
            <v>1377</v>
          </cell>
          <cell r="L183">
            <v>542</v>
          </cell>
          <cell r="M183">
            <v>0.3936092955700799</v>
          </cell>
          <cell r="N183">
            <v>0</v>
          </cell>
          <cell r="O183">
            <v>1026</v>
          </cell>
          <cell r="P183">
            <v>2.3575367647058822</v>
          </cell>
          <cell r="Q183">
            <v>0</v>
          </cell>
        </row>
        <row r="184">
          <cell r="B184" t="str">
            <v>ContactJAN</v>
          </cell>
          <cell r="C184" t="str">
            <v>Contact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</row>
        <row r="185">
          <cell r="B185" t="str">
            <v>ContactFEB</v>
          </cell>
          <cell r="C185" t="str">
            <v>Contact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</row>
        <row r="186">
          <cell r="B186" t="str">
            <v>ContactMAR</v>
          </cell>
          <cell r="C186" t="str">
            <v>Contact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</row>
        <row r="187">
          <cell r="B187" t="str">
            <v>ContactAPR</v>
          </cell>
          <cell r="C187" t="str">
            <v>Contact</v>
          </cell>
          <cell r="D187">
            <v>0</v>
          </cell>
          <cell r="E187">
            <v>142</v>
          </cell>
          <cell r="F187" t="e">
            <v>#DIV/0!</v>
          </cell>
          <cell r="G187">
            <v>15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0.6</v>
          </cell>
          <cell r="O187">
            <v>0</v>
          </cell>
          <cell r="P187">
            <v>0</v>
          </cell>
          <cell r="Q187">
            <v>0.3</v>
          </cell>
        </row>
        <row r="188">
          <cell r="B188" t="str">
            <v>ContactMAY</v>
          </cell>
          <cell r="C188" t="str">
            <v>Contact</v>
          </cell>
          <cell r="D188">
            <v>824759</v>
          </cell>
          <cell r="E188">
            <v>2538</v>
          </cell>
          <cell r="F188">
            <v>3.0772625700356104</v>
          </cell>
          <cell r="G188">
            <v>15</v>
          </cell>
          <cell r="H188">
            <v>0</v>
          </cell>
          <cell r="I188">
            <v>0</v>
          </cell>
          <cell r="J188">
            <v>0</v>
          </cell>
          <cell r="K188">
            <v>1568</v>
          </cell>
          <cell r="L188">
            <v>1394</v>
          </cell>
          <cell r="M188">
            <v>0.88903061224489799</v>
          </cell>
          <cell r="N188">
            <v>0.6</v>
          </cell>
          <cell r="O188">
            <v>222</v>
          </cell>
          <cell r="P188">
            <v>6.3334009228934826E-2</v>
          </cell>
          <cell r="Q188">
            <v>0.3</v>
          </cell>
        </row>
        <row r="189">
          <cell r="B189" t="str">
            <v>ContactJUN</v>
          </cell>
          <cell r="C189" t="str">
            <v>Contact</v>
          </cell>
          <cell r="D189">
            <v>824685</v>
          </cell>
          <cell r="E189">
            <v>8347</v>
          </cell>
          <cell r="F189">
            <v>10.121440307511353</v>
          </cell>
          <cell r="G189">
            <v>15</v>
          </cell>
          <cell r="H189">
            <v>0</v>
          </cell>
          <cell r="I189">
            <v>0</v>
          </cell>
          <cell r="J189">
            <v>0</v>
          </cell>
          <cell r="K189">
            <v>7804</v>
          </cell>
          <cell r="L189">
            <v>6579</v>
          </cell>
          <cell r="M189">
            <v>0.84302921578677603</v>
          </cell>
          <cell r="N189">
            <v>0.6</v>
          </cell>
          <cell r="O189">
            <v>1138</v>
          </cell>
          <cell r="P189">
            <v>0.32468725135336879</v>
          </cell>
          <cell r="Q189">
            <v>0.3</v>
          </cell>
        </row>
        <row r="190">
          <cell r="B190" t="str">
            <v>ContactJUL</v>
          </cell>
          <cell r="C190" t="str">
            <v>Contact</v>
          </cell>
          <cell r="D190">
            <v>827608</v>
          </cell>
          <cell r="E190">
            <v>6717</v>
          </cell>
          <cell r="F190">
            <v>8.116161274419774</v>
          </cell>
          <cell r="G190">
            <v>15</v>
          </cell>
          <cell r="H190">
            <v>0</v>
          </cell>
          <cell r="I190">
            <v>0</v>
          </cell>
          <cell r="J190">
            <v>0</v>
          </cell>
          <cell r="K190">
            <v>7211</v>
          </cell>
          <cell r="L190">
            <v>5913</v>
          </cell>
          <cell r="M190">
            <v>0.81999722645957562</v>
          </cell>
          <cell r="N190">
            <v>0.6</v>
          </cell>
          <cell r="O190">
            <v>876</v>
          </cell>
          <cell r="P190">
            <v>0.24905226515309606</v>
          </cell>
          <cell r="Q190">
            <v>0.3</v>
          </cell>
        </row>
        <row r="191">
          <cell r="B191" t="str">
            <v>ContactAUG</v>
          </cell>
          <cell r="C191" t="str">
            <v>ContactMTD</v>
          </cell>
          <cell r="D191">
            <v>823553</v>
          </cell>
          <cell r="E191">
            <v>7494</v>
          </cell>
          <cell r="F191">
            <v>9.0995965044144089</v>
          </cell>
          <cell r="G191">
            <v>15</v>
          </cell>
          <cell r="H191">
            <v>0</v>
          </cell>
          <cell r="I191">
            <v>0</v>
          </cell>
          <cell r="J191">
            <v>0</v>
          </cell>
          <cell r="K191">
            <v>7931</v>
          </cell>
          <cell r="L191">
            <v>6480</v>
          </cell>
          <cell r="M191">
            <v>0.81704703063926365</v>
          </cell>
          <cell r="N191">
            <v>0.6</v>
          </cell>
          <cell r="O191">
            <v>1177</v>
          </cell>
          <cell r="P191">
            <v>0.33627608237792617</v>
          </cell>
          <cell r="Q191">
            <v>0.3</v>
          </cell>
        </row>
        <row r="192">
          <cell r="B192" t="str">
            <v>ContactSEP</v>
          </cell>
          <cell r="C192" t="str">
            <v>Contact</v>
          </cell>
          <cell r="D192">
            <v>0</v>
          </cell>
          <cell r="E192">
            <v>0</v>
          </cell>
          <cell r="F192">
            <v>0</v>
          </cell>
          <cell r="G192">
            <v>15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0.6</v>
          </cell>
          <cell r="O192">
            <v>0</v>
          </cell>
          <cell r="P192">
            <v>0</v>
          </cell>
          <cell r="Q192">
            <v>0.3</v>
          </cell>
        </row>
        <row r="193">
          <cell r="B193" t="str">
            <v>ContactOCT</v>
          </cell>
          <cell r="C193" t="str">
            <v>Contact</v>
          </cell>
          <cell r="D193">
            <v>0</v>
          </cell>
          <cell r="E193">
            <v>0</v>
          </cell>
          <cell r="F193">
            <v>0</v>
          </cell>
          <cell r="G193">
            <v>15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0.6</v>
          </cell>
          <cell r="O193">
            <v>0</v>
          </cell>
          <cell r="P193">
            <v>0</v>
          </cell>
          <cell r="Q193">
            <v>0.3</v>
          </cell>
        </row>
        <row r="194">
          <cell r="B194" t="str">
            <v>ContactNOV</v>
          </cell>
          <cell r="C194" t="str">
            <v>Contact</v>
          </cell>
          <cell r="D194">
            <v>0</v>
          </cell>
          <cell r="E194">
            <v>0</v>
          </cell>
          <cell r="F194">
            <v>0</v>
          </cell>
          <cell r="G194">
            <v>15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0.6</v>
          </cell>
          <cell r="O194">
            <v>0</v>
          </cell>
          <cell r="P194">
            <v>0</v>
          </cell>
          <cell r="Q194">
            <v>0.3</v>
          </cell>
        </row>
        <row r="195">
          <cell r="B195" t="str">
            <v>ContactDEC</v>
          </cell>
          <cell r="C195" t="str">
            <v>Contact</v>
          </cell>
          <cell r="D195">
            <v>0</v>
          </cell>
          <cell r="E195">
            <v>0</v>
          </cell>
          <cell r="F195">
            <v>0</v>
          </cell>
          <cell r="G195">
            <v>15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0.6</v>
          </cell>
          <cell r="O195">
            <v>0</v>
          </cell>
          <cell r="P195">
            <v>0</v>
          </cell>
          <cell r="Q195">
            <v>0.3</v>
          </cell>
        </row>
        <row r="196">
          <cell r="B196" t="str">
            <v>ContactYTD</v>
          </cell>
          <cell r="C196" t="str">
            <v>ContactYTD</v>
          </cell>
          <cell r="D196">
            <v>3300605</v>
          </cell>
          <cell r="E196">
            <v>25238</v>
          </cell>
          <cell r="F196">
            <v>7.6464769337742622</v>
          </cell>
          <cell r="G196">
            <v>8.5714285714285712</v>
          </cell>
          <cell r="H196">
            <v>0</v>
          </cell>
          <cell r="I196">
            <v>0</v>
          </cell>
          <cell r="J196">
            <v>0</v>
          </cell>
          <cell r="K196">
            <v>24514</v>
          </cell>
          <cell r="L196">
            <v>20366</v>
          </cell>
          <cell r="M196">
            <v>0.83079056865464629</v>
          </cell>
          <cell r="N196">
            <v>0.34285714285714286</v>
          </cell>
          <cell r="O196">
            <v>3413</v>
          </cell>
          <cell r="P196">
            <v>0.24330655244399491</v>
          </cell>
          <cell r="Q196">
            <v>0.3</v>
          </cell>
        </row>
        <row r="197">
          <cell r="B197" t="str">
            <v>Medicaid TotalJAN</v>
          </cell>
          <cell r="C197" t="str">
            <v>Medicaid Total</v>
          </cell>
          <cell r="D197">
            <v>461723</v>
          </cell>
          <cell r="E197">
            <v>600918</v>
          </cell>
          <cell r="F197">
            <v>1301.4686294596543</v>
          </cell>
          <cell r="G197">
            <v>0</v>
          </cell>
          <cell r="H197">
            <v>242753</v>
          </cell>
          <cell r="I197">
            <v>0.40397025883731225</v>
          </cell>
          <cell r="J197">
            <v>0</v>
          </cell>
          <cell r="K197">
            <v>611847</v>
          </cell>
          <cell r="L197">
            <v>447851</v>
          </cell>
          <cell r="M197">
            <v>0.73196567115635114</v>
          </cell>
          <cell r="N197">
            <v>0</v>
          </cell>
          <cell r="O197">
            <v>31422</v>
          </cell>
          <cell r="P197">
            <v>16.012656429733592</v>
          </cell>
          <cell r="Q197">
            <v>0</v>
          </cell>
        </row>
        <row r="198">
          <cell r="B198" t="str">
            <v>Medicaid TotalFEB</v>
          </cell>
          <cell r="C198" t="str">
            <v>Medicaid Total</v>
          </cell>
          <cell r="D198">
            <v>462679</v>
          </cell>
          <cell r="E198">
            <v>429781</v>
          </cell>
          <cell r="F198">
            <v>928.89670808487097</v>
          </cell>
          <cell r="G198">
            <v>0</v>
          </cell>
          <cell r="H198">
            <v>156434</v>
          </cell>
          <cell r="I198">
            <v>0.36398537859979851</v>
          </cell>
          <cell r="J198">
            <v>0</v>
          </cell>
          <cell r="K198">
            <v>419438</v>
          </cell>
          <cell r="L198">
            <v>310291</v>
          </cell>
          <cell r="M198">
            <v>0.73977798864194466</v>
          </cell>
          <cell r="N198">
            <v>0</v>
          </cell>
          <cell r="O198">
            <v>26720</v>
          </cell>
          <cell r="P198">
            <v>13.588381628579235</v>
          </cell>
          <cell r="Q198">
            <v>0</v>
          </cell>
        </row>
        <row r="199">
          <cell r="B199" t="str">
            <v>Medicaid TotalMAR</v>
          </cell>
          <cell r="C199" t="str">
            <v>Medicaid Total</v>
          </cell>
          <cell r="D199">
            <v>461017</v>
          </cell>
          <cell r="E199">
            <v>463623</v>
          </cell>
          <cell r="F199">
            <v>1005.6527199647735</v>
          </cell>
          <cell r="G199">
            <v>0</v>
          </cell>
          <cell r="H199">
            <v>167120</v>
          </cell>
          <cell r="I199">
            <v>0.36046529184272569</v>
          </cell>
          <cell r="J199">
            <v>0</v>
          </cell>
          <cell r="K199">
            <v>484750</v>
          </cell>
          <cell r="L199">
            <v>305411</v>
          </cell>
          <cell r="M199">
            <v>0.63003816400206292</v>
          </cell>
          <cell r="N199">
            <v>0</v>
          </cell>
          <cell r="O199">
            <v>24290</v>
          </cell>
          <cell r="P199">
            <v>12.39714396138767</v>
          </cell>
          <cell r="Q199">
            <v>0</v>
          </cell>
        </row>
        <row r="200">
          <cell r="B200" t="str">
            <v>Medicaid TotalAPR</v>
          </cell>
          <cell r="C200" t="str">
            <v>Medicaid Total</v>
          </cell>
          <cell r="D200">
            <v>462088</v>
          </cell>
          <cell r="E200">
            <v>528255</v>
          </cell>
          <cell r="F200">
            <v>1143.1913401776285</v>
          </cell>
          <cell r="G200">
            <v>0</v>
          </cell>
          <cell r="H200">
            <v>198921</v>
          </cell>
          <cell r="I200">
            <v>0.37656245563222307</v>
          </cell>
          <cell r="J200">
            <v>0</v>
          </cell>
          <cell r="K200">
            <v>522563</v>
          </cell>
          <cell r="L200">
            <v>367974</v>
          </cell>
          <cell r="M200">
            <v>0.7041715544345849</v>
          </cell>
          <cell r="N200">
            <v>0</v>
          </cell>
          <cell r="O200">
            <v>26687</v>
          </cell>
          <cell r="P200">
            <v>13.588957336366793</v>
          </cell>
          <cell r="Q200">
            <v>0</v>
          </cell>
        </row>
        <row r="201">
          <cell r="B201" t="str">
            <v>Medicaid TotalMAY</v>
          </cell>
          <cell r="C201" t="str">
            <v>Medicaid Total</v>
          </cell>
          <cell r="D201">
            <v>461492</v>
          </cell>
          <cell r="E201">
            <v>481708</v>
          </cell>
          <cell r="F201">
            <v>1043.8057431114732</v>
          </cell>
          <cell r="G201">
            <v>0</v>
          </cell>
          <cell r="H201">
            <v>212593</v>
          </cell>
          <cell r="I201">
            <v>0.44133167811205126</v>
          </cell>
          <cell r="J201">
            <v>0</v>
          </cell>
          <cell r="K201">
            <v>511609</v>
          </cell>
          <cell r="L201">
            <v>374758</v>
          </cell>
          <cell r="M201">
            <v>0.73250861497745345</v>
          </cell>
          <cell r="N201">
            <v>0</v>
          </cell>
          <cell r="O201">
            <v>22017</v>
          </cell>
          <cell r="P201">
            <v>11.225482973129099</v>
          </cell>
          <cell r="Q201">
            <v>0</v>
          </cell>
        </row>
        <row r="202">
          <cell r="B202" t="str">
            <v>Medicaid TotalJUN</v>
          </cell>
          <cell r="C202" t="str">
            <v>Medicaid Total</v>
          </cell>
          <cell r="D202">
            <v>459628</v>
          </cell>
          <cell r="E202">
            <v>527511</v>
          </cell>
          <cell r="F202">
            <v>1147.6911763426076</v>
          </cell>
          <cell r="G202">
            <v>0</v>
          </cell>
          <cell r="H202">
            <v>220592</v>
          </cell>
          <cell r="I202">
            <v>0.41817516601549543</v>
          </cell>
          <cell r="J202">
            <v>0</v>
          </cell>
          <cell r="K202">
            <v>516842</v>
          </cell>
          <cell r="L202">
            <v>374690</v>
          </cell>
          <cell r="M202">
            <v>0.72496043278216549</v>
          </cell>
          <cell r="N202">
            <v>0</v>
          </cell>
          <cell r="O202">
            <v>23554</v>
          </cell>
          <cell r="P202">
            <v>12.057832958520422</v>
          </cell>
          <cell r="Q202">
            <v>0</v>
          </cell>
        </row>
        <row r="203">
          <cell r="B203" t="str">
            <v>Medicaid TotalJUL</v>
          </cell>
          <cell r="C203" t="str">
            <v>Medicaid Total</v>
          </cell>
          <cell r="D203">
            <v>553460</v>
          </cell>
          <cell r="E203">
            <v>444106</v>
          </cell>
          <cell r="F203">
            <v>802.41751888121996</v>
          </cell>
          <cell r="G203">
            <v>0</v>
          </cell>
          <cell r="H203">
            <v>182257</v>
          </cell>
          <cell r="I203">
            <v>0.41039076256569379</v>
          </cell>
          <cell r="J203">
            <v>0</v>
          </cell>
          <cell r="K203">
            <v>406787</v>
          </cell>
          <cell r="L203">
            <v>280697</v>
          </cell>
          <cell r="M203">
            <v>0.69003434229707439</v>
          </cell>
          <cell r="N203">
            <v>0</v>
          </cell>
          <cell r="O203">
            <v>19292</v>
          </cell>
          <cell r="P203">
            <v>8.2016660962798742</v>
          </cell>
          <cell r="Q203">
            <v>0</v>
          </cell>
        </row>
        <row r="204">
          <cell r="B204" t="str">
            <v>Medicaid TotalAUG</v>
          </cell>
          <cell r="C204" t="str">
            <v>Medicaid TotalMTD</v>
          </cell>
          <cell r="D204">
            <v>558876</v>
          </cell>
          <cell r="E204">
            <v>469919</v>
          </cell>
          <cell r="F204">
            <v>840.82873481774141</v>
          </cell>
          <cell r="G204">
            <v>0</v>
          </cell>
          <cell r="H204">
            <v>178337</v>
          </cell>
          <cell r="I204">
            <v>0.3795058297281021</v>
          </cell>
          <cell r="J204">
            <v>0</v>
          </cell>
          <cell r="K204">
            <v>485878</v>
          </cell>
          <cell r="L204">
            <v>295066</v>
          </cell>
          <cell r="M204">
            <v>0.60728413305397655</v>
          </cell>
          <cell r="N204">
            <v>0</v>
          </cell>
          <cell r="O204">
            <v>19939</v>
          </cell>
          <cell r="P204">
            <v>8.3945802141525245</v>
          </cell>
          <cell r="Q204">
            <v>0</v>
          </cell>
        </row>
        <row r="205">
          <cell r="B205" t="str">
            <v>Medicaid TotalSEP</v>
          </cell>
          <cell r="C205" t="str">
            <v>Medicaid Total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0</v>
          </cell>
        </row>
        <row r="206">
          <cell r="B206" t="str">
            <v>Medicaid TotalOCT</v>
          </cell>
          <cell r="C206" t="str">
            <v>Medicaid Total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</row>
        <row r="207">
          <cell r="B207" t="str">
            <v>Medicaid TotalNOV</v>
          </cell>
          <cell r="C207" t="str">
            <v>Medicaid Total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</row>
        <row r="208">
          <cell r="B208" t="str">
            <v>Medicaid TotalDEC</v>
          </cell>
          <cell r="C208" t="str">
            <v>Medicaid Total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</row>
        <row r="209">
          <cell r="B209" t="str">
            <v>Medicaid TotalYTD</v>
          </cell>
          <cell r="C209" t="str">
            <v>Medicaid TotalYTD</v>
          </cell>
          <cell r="D209">
            <v>3880963</v>
          </cell>
          <cell r="E209">
            <v>3945821</v>
          </cell>
          <cell r="F209">
            <v>1016.7118315737614</v>
          </cell>
          <cell r="G209">
            <v>0</v>
          </cell>
          <cell r="H209">
            <v>1559007</v>
          </cell>
          <cell r="I209">
            <v>0.39510332577174689</v>
          </cell>
          <cell r="J209">
            <v>0</v>
          </cell>
          <cell r="K209">
            <v>3959714</v>
          </cell>
          <cell r="L209">
            <v>2756738</v>
          </cell>
          <cell r="M209">
            <v>0.69619624043554662</v>
          </cell>
          <cell r="N209">
            <v>0</v>
          </cell>
          <cell r="O209">
            <v>193921</v>
          </cell>
          <cell r="P209">
            <v>11.756997061872347</v>
          </cell>
          <cell r="Q209">
            <v>0</v>
          </cell>
        </row>
        <row r="210">
          <cell r="B210" t="str">
            <v>Commercial TotalJAN</v>
          </cell>
          <cell r="C210" t="str">
            <v>Commercial Total</v>
          </cell>
          <cell r="D210">
            <v>44880</v>
          </cell>
          <cell r="E210">
            <v>26345</v>
          </cell>
          <cell r="F210">
            <v>587.00980392156862</v>
          </cell>
          <cell r="G210">
            <v>0</v>
          </cell>
          <cell r="H210">
            <v>11792</v>
          </cell>
          <cell r="I210">
            <v>0.44759916492693108</v>
          </cell>
          <cell r="J210">
            <v>0</v>
          </cell>
          <cell r="K210">
            <v>24194</v>
          </cell>
          <cell r="L210">
            <v>18217</v>
          </cell>
          <cell r="M210">
            <v>0.7529552781681409</v>
          </cell>
          <cell r="N210">
            <v>0</v>
          </cell>
          <cell r="O210">
            <v>2036</v>
          </cell>
          <cell r="P210">
            <v>10.674216210548389</v>
          </cell>
          <cell r="Q210">
            <v>0</v>
          </cell>
        </row>
        <row r="211">
          <cell r="B211" t="str">
            <v>Commercial TotalFEB</v>
          </cell>
          <cell r="C211" t="str">
            <v>Commercial Total</v>
          </cell>
          <cell r="D211">
            <v>45405</v>
          </cell>
          <cell r="E211">
            <v>34872</v>
          </cell>
          <cell r="F211">
            <v>768.02114304591998</v>
          </cell>
          <cell r="G211">
            <v>0</v>
          </cell>
          <cell r="H211">
            <v>10152</v>
          </cell>
          <cell r="I211">
            <v>0.29112181693048866</v>
          </cell>
          <cell r="J211">
            <v>0</v>
          </cell>
          <cell r="K211">
            <v>28503</v>
          </cell>
          <cell r="L211">
            <v>22189</v>
          </cell>
          <cell r="M211">
            <v>0.77847945830263476</v>
          </cell>
          <cell r="N211">
            <v>0</v>
          </cell>
          <cell r="O211">
            <v>1625</v>
          </cell>
          <cell r="P211">
            <v>8.4209435343347767</v>
          </cell>
          <cell r="Q211">
            <v>0</v>
          </cell>
        </row>
        <row r="212">
          <cell r="B212" t="str">
            <v>Commercial TotalMAR</v>
          </cell>
          <cell r="C212" t="str">
            <v>Commercial Total</v>
          </cell>
          <cell r="D212">
            <v>45397</v>
          </cell>
          <cell r="E212">
            <v>43007</v>
          </cell>
          <cell r="F212">
            <v>947.3533493402648</v>
          </cell>
          <cell r="G212">
            <v>0</v>
          </cell>
          <cell r="H212">
            <v>13135</v>
          </cell>
          <cell r="I212">
            <v>0.30541539749343133</v>
          </cell>
          <cell r="J212">
            <v>0</v>
          </cell>
          <cell r="K212">
            <v>42537</v>
          </cell>
          <cell r="L212">
            <v>33778</v>
          </cell>
          <cell r="M212">
            <v>0.79408514939934649</v>
          </cell>
          <cell r="N212">
            <v>0</v>
          </cell>
          <cell r="O212">
            <v>2362</v>
          </cell>
          <cell r="P212">
            <v>12.242322309455535</v>
          </cell>
          <cell r="Q212">
            <v>0</v>
          </cell>
        </row>
        <row r="213">
          <cell r="B213" t="str">
            <v>Commercial TotalAPR</v>
          </cell>
          <cell r="C213" t="str">
            <v>Commercial Total</v>
          </cell>
          <cell r="D213">
            <v>45457</v>
          </cell>
          <cell r="E213">
            <v>51856</v>
          </cell>
          <cell r="F213">
            <v>1140.7703983984863</v>
          </cell>
          <cell r="G213">
            <v>0</v>
          </cell>
          <cell r="H213">
            <v>15693</v>
          </cell>
          <cell r="I213">
            <v>0.30262650416538106</v>
          </cell>
          <cell r="J213">
            <v>0</v>
          </cell>
          <cell r="K213">
            <v>52007</v>
          </cell>
          <cell r="L213">
            <v>37220</v>
          </cell>
          <cell r="M213">
            <v>0.71567289018785929</v>
          </cell>
          <cell r="N213">
            <v>0</v>
          </cell>
          <cell r="O213">
            <v>3261</v>
          </cell>
          <cell r="P213">
            <v>16.879559092044325</v>
          </cell>
          <cell r="Q213">
            <v>0</v>
          </cell>
        </row>
        <row r="214">
          <cell r="B214" t="str">
            <v>Commercial TotalMAY</v>
          </cell>
          <cell r="C214" t="str">
            <v>Commercial Total</v>
          </cell>
          <cell r="D214">
            <v>45286</v>
          </cell>
          <cell r="E214">
            <v>44576</v>
          </cell>
          <cell r="F214">
            <v>984.32186547718936</v>
          </cell>
          <cell r="G214">
            <v>0</v>
          </cell>
          <cell r="H214">
            <v>14750</v>
          </cell>
          <cell r="I214">
            <v>0.33089554917444364</v>
          </cell>
          <cell r="J214">
            <v>0</v>
          </cell>
          <cell r="K214">
            <v>45019</v>
          </cell>
          <cell r="L214">
            <v>29152</v>
          </cell>
          <cell r="M214">
            <v>0.64754881272351672</v>
          </cell>
          <cell r="N214">
            <v>0</v>
          </cell>
          <cell r="O214">
            <v>2911</v>
          </cell>
          <cell r="P214">
            <v>15.124788598476089</v>
          </cell>
          <cell r="Q214">
            <v>0</v>
          </cell>
        </row>
        <row r="215">
          <cell r="B215" t="str">
            <v>Commercial TotalJUN</v>
          </cell>
          <cell r="C215" t="str">
            <v>Commercial Total</v>
          </cell>
          <cell r="D215">
            <v>45398</v>
          </cell>
          <cell r="E215">
            <v>50928</v>
          </cell>
          <cell r="F215">
            <v>1121.8115335477332</v>
          </cell>
          <cell r="G215">
            <v>0</v>
          </cell>
          <cell r="H215">
            <v>14493</v>
          </cell>
          <cell r="I215">
            <v>0.28457822808671063</v>
          </cell>
          <cell r="J215">
            <v>0</v>
          </cell>
          <cell r="K215">
            <v>49503</v>
          </cell>
          <cell r="L215">
            <v>33535</v>
          </cell>
          <cell r="M215">
            <v>0.677433690887421</v>
          </cell>
          <cell r="N215">
            <v>0</v>
          </cell>
          <cell r="O215">
            <v>3298</v>
          </cell>
          <cell r="P215">
            <v>17.093264020441428</v>
          </cell>
          <cell r="Q215">
            <v>0</v>
          </cell>
        </row>
        <row r="216">
          <cell r="B216" t="str">
            <v>Commercial TotalJUL</v>
          </cell>
          <cell r="C216" t="str">
            <v>Commercial Total</v>
          </cell>
          <cell r="D216">
            <v>45454</v>
          </cell>
          <cell r="E216">
            <v>39363</v>
          </cell>
          <cell r="F216">
            <v>865.99639195670352</v>
          </cell>
          <cell r="G216">
            <v>0</v>
          </cell>
          <cell r="H216">
            <v>11147</v>
          </cell>
          <cell r="I216">
            <v>0.28318471661204686</v>
          </cell>
          <cell r="J216">
            <v>0</v>
          </cell>
          <cell r="K216">
            <v>44662</v>
          </cell>
          <cell r="L216">
            <v>26660</v>
          </cell>
          <cell r="M216">
            <v>0.59692803725762389</v>
          </cell>
          <cell r="N216">
            <v>0</v>
          </cell>
          <cell r="O216">
            <v>2629</v>
          </cell>
          <cell r="P216">
            <v>13.609104485724416</v>
          </cell>
          <cell r="Q216">
            <v>0</v>
          </cell>
        </row>
        <row r="217">
          <cell r="B217" t="str">
            <v>Commercial TotalAUG</v>
          </cell>
          <cell r="C217" t="str">
            <v>Commercial TotalMTD</v>
          </cell>
          <cell r="D217">
            <v>45428</v>
          </cell>
          <cell r="E217">
            <v>41822</v>
          </cell>
          <cell r="F217">
            <v>920.62164303953512</v>
          </cell>
          <cell r="G217">
            <v>0</v>
          </cell>
          <cell r="H217">
            <v>11690</v>
          </cell>
          <cell r="I217">
            <v>0.27951795705609489</v>
          </cell>
          <cell r="J217">
            <v>0</v>
          </cell>
          <cell r="K217">
            <v>43337</v>
          </cell>
          <cell r="L217">
            <v>27798</v>
          </cell>
          <cell r="M217">
            <v>0.64143803216650896</v>
          </cell>
          <cell r="N217">
            <v>0</v>
          </cell>
          <cell r="O217">
            <v>3071</v>
          </cell>
          <cell r="P217">
            <v>15.906230415032967</v>
          </cell>
          <cell r="Q217">
            <v>0</v>
          </cell>
        </row>
        <row r="218">
          <cell r="B218" t="str">
            <v>Commercial TotalSEP</v>
          </cell>
          <cell r="C218" t="str">
            <v>Commercial Total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</row>
        <row r="219">
          <cell r="B219" t="str">
            <v>Commercial TotalOCT</v>
          </cell>
          <cell r="C219" t="str">
            <v>Commercial Total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</row>
        <row r="220">
          <cell r="B220" t="str">
            <v>Commercial TotalNOV</v>
          </cell>
          <cell r="C220" t="str">
            <v>Commercial Total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</row>
        <row r="221">
          <cell r="B221" t="str">
            <v>Commercial TotalDEC</v>
          </cell>
          <cell r="C221" t="str">
            <v>Commercial Total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</row>
        <row r="222">
          <cell r="B222" t="str">
            <v>Commercial TotalYTD</v>
          </cell>
          <cell r="C222" t="str">
            <v>Commercial TotalYTD</v>
          </cell>
          <cell r="D222">
            <v>362705</v>
          </cell>
          <cell r="E222">
            <v>332769</v>
          </cell>
          <cell r="F222">
            <v>917.46460622268785</v>
          </cell>
          <cell r="G222">
            <v>0</v>
          </cell>
          <cell r="H222">
            <v>102852</v>
          </cell>
          <cell r="I222">
            <v>0.30907927120615203</v>
          </cell>
          <cell r="J222">
            <v>0</v>
          </cell>
          <cell r="K222">
            <v>329762</v>
          </cell>
          <cell r="L222">
            <v>228549</v>
          </cell>
          <cell r="M222">
            <v>0.6930725796180276</v>
          </cell>
          <cell r="N222">
            <v>0</v>
          </cell>
          <cell r="O222">
            <v>21193</v>
          </cell>
          <cell r="P222">
            <v>13.748330558702301</v>
          </cell>
          <cell r="Q222">
            <v>0</v>
          </cell>
        </row>
        <row r="223">
          <cell r="B223" t="str">
            <v>SABHI TotalJAN</v>
          </cell>
          <cell r="C223" t="str">
            <v>SABHI Total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</row>
        <row r="224">
          <cell r="B224" t="str">
            <v>SABHI TotalFEB</v>
          </cell>
          <cell r="C224" t="str">
            <v>SABHI Total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</row>
        <row r="225">
          <cell r="B225" t="str">
            <v>SABHI TotalMAR</v>
          </cell>
          <cell r="C225" t="str">
            <v>SABHI Total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</row>
        <row r="226">
          <cell r="B226" t="str">
            <v>SABHI TotalAPR</v>
          </cell>
          <cell r="C226" t="str">
            <v>SABHI Total</v>
          </cell>
          <cell r="D226">
            <v>0</v>
          </cell>
          <cell r="E226">
            <v>142</v>
          </cell>
          <cell r="F226" t="e">
            <v>#DIV/0!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</row>
        <row r="227">
          <cell r="B227" t="str">
            <v>SABHI TotalMAY</v>
          </cell>
          <cell r="C227" t="str">
            <v>SABHI Total</v>
          </cell>
          <cell r="D227">
            <v>824759</v>
          </cell>
          <cell r="E227">
            <v>2538</v>
          </cell>
          <cell r="F227">
            <v>3.0772625700356104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1568</v>
          </cell>
          <cell r="L227">
            <v>1394</v>
          </cell>
          <cell r="M227">
            <v>0.88903061224489799</v>
          </cell>
          <cell r="N227">
            <v>0</v>
          </cell>
          <cell r="O227">
            <v>222</v>
          </cell>
          <cell r="P227">
            <v>6.3334009228934826E-2</v>
          </cell>
          <cell r="Q227">
            <v>0</v>
          </cell>
        </row>
        <row r="228">
          <cell r="B228" t="str">
            <v>SABHI TotalJUN</v>
          </cell>
          <cell r="C228" t="str">
            <v>SABHI Total</v>
          </cell>
          <cell r="D228">
            <v>824685</v>
          </cell>
          <cell r="E228">
            <v>8347</v>
          </cell>
          <cell r="F228">
            <v>10.121440307511353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7804</v>
          </cell>
          <cell r="L228">
            <v>6579</v>
          </cell>
          <cell r="M228">
            <v>0.84302921578677603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</row>
        <row r="229">
          <cell r="B229" t="str">
            <v>SABHI TotalJUL</v>
          </cell>
          <cell r="C229" t="str">
            <v>SABHI Total</v>
          </cell>
          <cell r="D229">
            <v>827608</v>
          </cell>
          <cell r="E229">
            <v>6717</v>
          </cell>
          <cell r="F229">
            <v>8.116161274419774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7211</v>
          </cell>
          <cell r="L229">
            <v>5913</v>
          </cell>
          <cell r="M229">
            <v>0.81999722645957562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</row>
        <row r="230">
          <cell r="B230" t="str">
            <v>SABHI TotalAUG</v>
          </cell>
          <cell r="C230" t="str">
            <v>SABHI TotalMTD</v>
          </cell>
          <cell r="D230">
            <v>823553</v>
          </cell>
          <cell r="E230">
            <v>7494</v>
          </cell>
          <cell r="F230">
            <v>9.0995965044144089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7931</v>
          </cell>
          <cell r="L230">
            <v>6480</v>
          </cell>
          <cell r="M230">
            <v>0.81704703063926365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</row>
        <row r="231">
          <cell r="B231" t="str">
            <v>SABHI TotalSEP</v>
          </cell>
          <cell r="C231" t="str">
            <v>SABHI Total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</row>
        <row r="232">
          <cell r="B232" t="str">
            <v>SABHI TotalOCT</v>
          </cell>
          <cell r="C232" t="str">
            <v>SABHI Total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</row>
        <row r="233">
          <cell r="B233" t="str">
            <v>SABHI TotalNOV</v>
          </cell>
          <cell r="C233" t="str">
            <v>SABHI Total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</row>
        <row r="234">
          <cell r="B234" t="str">
            <v>SABHI TotalDEC</v>
          </cell>
          <cell r="C234" t="str">
            <v>SABHI Total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0</v>
          </cell>
        </row>
        <row r="235">
          <cell r="B235" t="str">
            <v>SABHI TotalYTD</v>
          </cell>
          <cell r="C235" t="str">
            <v>SABHI TotalYTD</v>
          </cell>
          <cell r="D235">
            <v>3300605</v>
          </cell>
          <cell r="E235">
            <v>25238</v>
          </cell>
          <cell r="F235">
            <v>7.6464769337742622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24514</v>
          </cell>
          <cell r="L235">
            <v>20366</v>
          </cell>
          <cell r="M235">
            <v>0.83079056865464629</v>
          </cell>
          <cell r="N235">
            <v>0</v>
          </cell>
          <cell r="O235">
            <v>222</v>
          </cell>
          <cell r="P235">
            <v>1.5825975576491902E-2</v>
          </cell>
          <cell r="Q235">
            <v>0</v>
          </cell>
        </row>
        <row r="236">
          <cell r="B236" t="str">
            <v>Schaller Anderson TotalJAN</v>
          </cell>
          <cell r="C236" t="str">
            <v>Schaller Anderson Total</v>
          </cell>
          <cell r="D236">
            <v>506603</v>
          </cell>
          <cell r="E236">
            <v>627263</v>
          </cell>
          <cell r="F236">
            <v>1238.1746653691353</v>
          </cell>
          <cell r="G236">
            <v>0</v>
          </cell>
          <cell r="H236">
            <v>254545</v>
          </cell>
          <cell r="I236">
            <v>0.40580266969357354</v>
          </cell>
          <cell r="J236">
            <v>0</v>
          </cell>
          <cell r="K236">
            <v>636041</v>
          </cell>
          <cell r="L236">
            <v>466068</v>
          </cell>
          <cell r="M236">
            <v>0.73276408281856042</v>
          </cell>
          <cell r="N236">
            <v>0</v>
          </cell>
          <cell r="O236">
            <v>33458</v>
          </cell>
          <cell r="P236">
            <v>15.539723586783525</v>
          </cell>
          <cell r="Q236">
            <v>0</v>
          </cell>
        </row>
        <row r="237">
          <cell r="B237" t="str">
            <v>Schaller Anderson TotalFEB</v>
          </cell>
          <cell r="C237" t="str">
            <v>Schaller Anderson Total</v>
          </cell>
          <cell r="D237">
            <v>508084</v>
          </cell>
          <cell r="E237">
            <v>464653</v>
          </cell>
          <cell r="F237">
            <v>914.52003999338694</v>
          </cell>
          <cell r="G237">
            <v>0</v>
          </cell>
          <cell r="H237">
            <v>166586</v>
          </cell>
          <cell r="I237">
            <v>0.3585170008587053</v>
          </cell>
          <cell r="J237">
            <v>0</v>
          </cell>
          <cell r="K237">
            <v>447941</v>
          </cell>
          <cell r="L237">
            <v>332480</v>
          </cell>
          <cell r="M237">
            <v>0.74224060758001609</v>
          </cell>
          <cell r="N237">
            <v>0</v>
          </cell>
          <cell r="O237">
            <v>28345</v>
          </cell>
          <cell r="P237">
            <v>13.126592777386971</v>
          </cell>
          <cell r="Q237">
            <v>0</v>
          </cell>
        </row>
        <row r="238">
          <cell r="B238" t="str">
            <v>Schaller Anderson TotalMAR</v>
          </cell>
          <cell r="C238" t="str">
            <v>Schaller Anderson Total</v>
          </cell>
          <cell r="D238">
            <v>506414</v>
          </cell>
          <cell r="E238">
            <v>506630</v>
          </cell>
          <cell r="F238">
            <v>1000.4265284924983</v>
          </cell>
          <cell r="G238">
            <v>0</v>
          </cell>
          <cell r="H238">
            <v>180255</v>
          </cell>
          <cell r="I238">
            <v>0.35579219548783136</v>
          </cell>
          <cell r="J238">
            <v>0</v>
          </cell>
          <cell r="K238">
            <v>527287</v>
          </cell>
          <cell r="L238">
            <v>339189</v>
          </cell>
          <cell r="M238">
            <v>0.64327207004913833</v>
          </cell>
          <cell r="N238">
            <v>0</v>
          </cell>
          <cell r="O238">
            <v>26652</v>
          </cell>
          <cell r="P238">
            <v>12.383265122072872</v>
          </cell>
          <cell r="Q238">
            <v>0</v>
          </cell>
        </row>
        <row r="239">
          <cell r="B239" t="str">
            <v>Schaller Anderson TotalAPR</v>
          </cell>
          <cell r="C239" t="str">
            <v>Schaller Anderson Total</v>
          </cell>
          <cell r="D239">
            <v>507545</v>
          </cell>
          <cell r="E239">
            <v>580111</v>
          </cell>
          <cell r="F239">
            <v>1142.9745145750624</v>
          </cell>
          <cell r="G239">
            <v>0</v>
          </cell>
          <cell r="H239">
            <v>214614</v>
          </cell>
          <cell r="I239">
            <v>0.36995333651663215</v>
          </cell>
          <cell r="J239">
            <v>0</v>
          </cell>
          <cell r="K239">
            <v>574570</v>
          </cell>
          <cell r="L239">
            <v>405194</v>
          </cell>
          <cell r="M239">
            <v>0.70521259376577261</v>
          </cell>
          <cell r="N239">
            <v>0</v>
          </cell>
          <cell r="O239">
            <v>29948</v>
          </cell>
          <cell r="P239">
            <v>13.883671862187821</v>
          </cell>
          <cell r="Q239">
            <v>0</v>
          </cell>
        </row>
        <row r="240">
          <cell r="B240" t="str">
            <v>Schaller Anderson TotalMAY</v>
          </cell>
          <cell r="C240" t="str">
            <v>Schaller Anderson Total</v>
          </cell>
          <cell r="D240">
            <v>506778</v>
          </cell>
          <cell r="E240">
            <v>526284</v>
          </cell>
          <cell r="F240">
            <v>1038.4902264897055</v>
          </cell>
          <cell r="G240">
            <v>0</v>
          </cell>
          <cell r="H240">
            <v>227343</v>
          </cell>
          <cell r="I240">
            <v>0.4319777914586041</v>
          </cell>
          <cell r="J240">
            <v>0</v>
          </cell>
          <cell r="K240">
            <v>556628</v>
          </cell>
          <cell r="L240">
            <v>403910</v>
          </cell>
          <cell r="M240">
            <v>0.72563722989141766</v>
          </cell>
          <cell r="N240">
            <v>0</v>
          </cell>
          <cell r="O240">
            <v>24928</v>
          </cell>
          <cell r="P240">
            <v>11.573927369984258</v>
          </cell>
          <cell r="Q240">
            <v>0</v>
          </cell>
        </row>
        <row r="241">
          <cell r="B241" t="str">
            <v>Schaller Anderson TotalJUN</v>
          </cell>
          <cell r="C241" t="str">
            <v>Schaller Anderson Total</v>
          </cell>
          <cell r="D241">
            <v>505026</v>
          </cell>
          <cell r="E241">
            <v>578439</v>
          </cell>
          <cell r="F241">
            <v>1145.3647930997611</v>
          </cell>
          <cell r="G241">
            <v>0</v>
          </cell>
          <cell r="H241">
            <v>235085</v>
          </cell>
          <cell r="I241">
            <v>0.40641277645525287</v>
          </cell>
          <cell r="J241">
            <v>0</v>
          </cell>
          <cell r="K241">
            <v>566345</v>
          </cell>
          <cell r="L241">
            <v>408225</v>
          </cell>
          <cell r="M241">
            <v>0.7208062223556313</v>
          </cell>
          <cell r="N241">
            <v>0</v>
          </cell>
          <cell r="O241">
            <v>26852</v>
          </cell>
          <cell r="P241">
            <v>12.510479949663628</v>
          </cell>
          <cell r="Q241">
            <v>0</v>
          </cell>
        </row>
        <row r="242">
          <cell r="B242" t="str">
            <v>Schaller Anderson TotalJUL</v>
          </cell>
          <cell r="C242" t="str">
            <v>Schaller Anderson Total</v>
          </cell>
          <cell r="D242">
            <v>598914</v>
          </cell>
          <cell r="E242">
            <v>483469</v>
          </cell>
          <cell r="F242">
            <v>807.2427760913921</v>
          </cell>
          <cell r="G242">
            <v>0</v>
          </cell>
          <cell r="H242">
            <v>193404</v>
          </cell>
          <cell r="I242">
            <v>0.40003392151306494</v>
          </cell>
          <cell r="J242">
            <v>0</v>
          </cell>
          <cell r="K242">
            <v>451449</v>
          </cell>
          <cell r="L242">
            <v>307357</v>
          </cell>
          <cell r="M242">
            <v>0.68082330451501716</v>
          </cell>
          <cell r="N242">
            <v>0</v>
          </cell>
          <cell r="O242">
            <v>21921</v>
          </cell>
          <cell r="P242">
            <v>8.6120584139645704</v>
          </cell>
          <cell r="Q242">
            <v>0</v>
          </cell>
        </row>
        <row r="243">
          <cell r="B243" t="str">
            <v>Schaller Anderson TotalAUG</v>
          </cell>
          <cell r="C243" t="str">
            <v>Schaller Anderson TotalMTD</v>
          </cell>
          <cell r="D243">
            <v>604304</v>
          </cell>
          <cell r="E243">
            <v>511741</v>
          </cell>
          <cell r="F243">
            <v>846.82709364823006</v>
          </cell>
          <cell r="G243">
            <v>0</v>
          </cell>
          <cell r="H243">
            <v>190027</v>
          </cell>
          <cell r="I243">
            <v>0.37133432732573707</v>
          </cell>
          <cell r="J243">
            <v>0</v>
          </cell>
          <cell r="K243">
            <v>529215</v>
          </cell>
          <cell r="L243">
            <v>322864</v>
          </cell>
          <cell r="M243">
            <v>0.61008096898236064</v>
          </cell>
          <cell r="N243">
            <v>0</v>
          </cell>
          <cell r="O243">
            <v>23010</v>
          </cell>
          <cell r="P243">
            <v>8.9592616415890394</v>
          </cell>
          <cell r="Q243">
            <v>0</v>
          </cell>
        </row>
        <row r="244">
          <cell r="B244" t="str">
            <v>Schaller Anderson TotalSEP</v>
          </cell>
          <cell r="C244" t="str">
            <v>Schaller Anderson Total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</row>
        <row r="245">
          <cell r="B245" t="str">
            <v>Schaller Anderson TotalOCT</v>
          </cell>
          <cell r="C245" t="str">
            <v>Schaller Anderson Total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</row>
        <row r="246">
          <cell r="B246" t="str">
            <v>Schaller Anderson TotalNOV</v>
          </cell>
          <cell r="C246" t="str">
            <v>Schaller Anderson Total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</row>
        <row r="247">
          <cell r="B247" t="str">
            <v>Schaller Anderson TotalDEC</v>
          </cell>
          <cell r="C247" t="str">
            <v>Schaller Anderson Total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</row>
        <row r="248">
          <cell r="B248" t="str">
            <v>Schaller Anderson TotalYTD</v>
          </cell>
          <cell r="C248" t="str">
            <v>Schaller Anderson TotalYTD</v>
          </cell>
          <cell r="D248">
            <v>4243668</v>
          </cell>
          <cell r="E248">
            <v>4278590</v>
          </cell>
          <cell r="F248">
            <v>1008.2292017188904</v>
          </cell>
          <cell r="G248">
            <v>0</v>
          </cell>
          <cell r="H248">
            <v>1661859</v>
          </cell>
          <cell r="I248">
            <v>0.38841277149715209</v>
          </cell>
          <cell r="J248">
            <v>0</v>
          </cell>
          <cell r="K248">
            <v>4289476</v>
          </cell>
          <cell r="L248">
            <v>2985287</v>
          </cell>
          <cell r="M248">
            <v>0.69595610279670528</v>
          </cell>
          <cell r="N248">
            <v>0</v>
          </cell>
          <cell r="O248">
            <v>215114</v>
          </cell>
          <cell r="P248">
            <v>11.927195723965545</v>
          </cell>
          <cell r="Q248">
            <v>0</v>
          </cell>
        </row>
        <row r="249">
          <cell r="B249" t="str">
            <v>Schaller Anderson TotalJAN</v>
          </cell>
          <cell r="C249" t="str">
            <v>Schaller Anderson Total</v>
          </cell>
          <cell r="D249">
            <v>506603</v>
          </cell>
          <cell r="E249">
            <v>641810</v>
          </cell>
          <cell r="F249">
            <v>1266.8894578200286</v>
          </cell>
          <cell r="G249">
            <v>0</v>
          </cell>
          <cell r="H249">
            <v>254545</v>
          </cell>
          <cell r="I249">
            <v>0.39660491422695188</v>
          </cell>
          <cell r="J249">
            <v>0</v>
          </cell>
          <cell r="K249">
            <v>650809</v>
          </cell>
          <cell r="L249">
            <v>472855</v>
          </cell>
          <cell r="M249">
            <v>0.7265649368708792</v>
          </cell>
          <cell r="N249">
            <v>0</v>
          </cell>
          <cell r="O249">
            <v>33458</v>
          </cell>
          <cell r="P249">
            <v>15.539723586783525</v>
          </cell>
          <cell r="Q249">
            <v>0</v>
          </cell>
        </row>
        <row r="250">
          <cell r="B250" t="str">
            <v>Schaller Anderson TotalFEB</v>
          </cell>
          <cell r="C250" t="str">
            <v>Schaller Anderson Total</v>
          </cell>
          <cell r="D250">
            <v>508084</v>
          </cell>
          <cell r="E250">
            <v>479027</v>
          </cell>
          <cell r="F250">
            <v>942.81063761110363</v>
          </cell>
          <cell r="G250">
            <v>0</v>
          </cell>
          <cell r="H250">
            <v>166586</v>
          </cell>
          <cell r="I250">
            <v>0.34775910334908056</v>
          </cell>
          <cell r="J250">
            <v>0</v>
          </cell>
          <cell r="K250">
            <v>463358</v>
          </cell>
          <cell r="L250">
            <v>337543</v>
          </cell>
          <cell r="M250">
            <v>0.72847129001765376</v>
          </cell>
          <cell r="N250">
            <v>0</v>
          </cell>
          <cell r="O250">
            <v>28345</v>
          </cell>
          <cell r="P250">
            <v>13.126592777386971</v>
          </cell>
          <cell r="Q250">
            <v>0</v>
          </cell>
        </row>
        <row r="251">
          <cell r="B251" t="str">
            <v>Schaller Anderson TotalMAR</v>
          </cell>
          <cell r="C251" t="str">
            <v>Schaller Anderson Total</v>
          </cell>
          <cell r="D251">
            <v>506414</v>
          </cell>
          <cell r="E251">
            <v>520753</v>
          </cell>
          <cell r="F251">
            <v>1028.3147780274637</v>
          </cell>
          <cell r="G251">
            <v>0</v>
          </cell>
          <cell r="H251">
            <v>180255</v>
          </cell>
          <cell r="I251">
            <v>0.34614298909463798</v>
          </cell>
          <cell r="J251">
            <v>0</v>
          </cell>
          <cell r="K251">
            <v>545336</v>
          </cell>
          <cell r="L251">
            <v>347913</v>
          </cell>
          <cell r="M251">
            <v>0.63797915413616557</v>
          </cell>
          <cell r="N251">
            <v>0</v>
          </cell>
          <cell r="O251">
            <v>26652</v>
          </cell>
          <cell r="P251">
            <v>12.383265122072872</v>
          </cell>
          <cell r="Q251">
            <v>0</v>
          </cell>
        </row>
        <row r="252">
          <cell r="B252" t="str">
            <v>Schaller Anderson TotalAPR</v>
          </cell>
          <cell r="C252" t="str">
            <v>Schaller Anderson Total</v>
          </cell>
          <cell r="D252">
            <v>507545</v>
          </cell>
          <cell r="E252">
            <v>598054</v>
          </cell>
          <cell r="F252">
            <v>1178.3270448925712</v>
          </cell>
          <cell r="G252">
            <v>0</v>
          </cell>
          <cell r="H252">
            <v>214614</v>
          </cell>
          <cell r="I252">
            <v>0.35885388275975078</v>
          </cell>
          <cell r="J252">
            <v>0</v>
          </cell>
          <cell r="K252">
            <v>590921</v>
          </cell>
          <cell r="L252">
            <v>409305</v>
          </cell>
          <cell r="M252">
            <v>0.6926560403167259</v>
          </cell>
          <cell r="N252">
            <v>0</v>
          </cell>
          <cell r="O252">
            <v>29948</v>
          </cell>
          <cell r="P252">
            <v>13.883671862187821</v>
          </cell>
          <cell r="Q252">
            <v>0</v>
          </cell>
        </row>
        <row r="253">
          <cell r="B253" t="str">
            <v>Schaller Anderson TotalMAY</v>
          </cell>
          <cell r="C253" t="str">
            <v>Schaller Anderson Total</v>
          </cell>
          <cell r="D253">
            <v>506778</v>
          </cell>
          <cell r="E253">
            <v>539846</v>
          </cell>
          <cell r="F253">
            <v>1065.251451325827</v>
          </cell>
          <cell r="G253">
            <v>0</v>
          </cell>
          <cell r="H253">
            <v>227343</v>
          </cell>
          <cell r="I253">
            <v>0.42112565435327853</v>
          </cell>
          <cell r="J253">
            <v>0</v>
          </cell>
          <cell r="K253">
            <v>572576</v>
          </cell>
          <cell r="L253">
            <v>410980</v>
          </cell>
          <cell r="M253">
            <v>0.71777371038953786</v>
          </cell>
          <cell r="N253">
            <v>0</v>
          </cell>
          <cell r="O253">
            <v>24928</v>
          </cell>
          <cell r="P253">
            <v>11.573927369984258</v>
          </cell>
          <cell r="Q253">
            <v>0</v>
          </cell>
        </row>
        <row r="254">
          <cell r="B254" t="str">
            <v>Schaller Anderson TotalJUN</v>
          </cell>
          <cell r="C254" t="str">
            <v>Schaller Anderson Total</v>
          </cell>
          <cell r="D254">
            <v>505026</v>
          </cell>
          <cell r="E254">
            <v>595583</v>
          </cell>
          <cell r="F254">
            <v>1179.3115601969007</v>
          </cell>
          <cell r="G254">
            <v>0</v>
          </cell>
          <cell r="H254">
            <v>235085</v>
          </cell>
          <cell r="I254">
            <v>0.39471408686950432</v>
          </cell>
          <cell r="J254">
            <v>0</v>
          </cell>
          <cell r="K254">
            <v>582538</v>
          </cell>
          <cell r="L254">
            <v>412587</v>
          </cell>
          <cell r="M254">
            <v>0.70825765872784263</v>
          </cell>
          <cell r="N254">
            <v>0</v>
          </cell>
          <cell r="O254">
            <v>26852</v>
          </cell>
          <cell r="P254">
            <v>12.510479949663628</v>
          </cell>
          <cell r="Q254">
            <v>0</v>
          </cell>
        </row>
        <row r="255">
          <cell r="B255" t="str">
            <v>Schaller Anderson TotalJUL</v>
          </cell>
          <cell r="C255" t="str">
            <v>Schaller Anderson Total</v>
          </cell>
          <cell r="D255">
            <v>598914</v>
          </cell>
          <cell r="E255">
            <v>497377</v>
          </cell>
          <cell r="F255">
            <v>830.46480796909077</v>
          </cell>
          <cell r="G255">
            <v>0</v>
          </cell>
          <cell r="H255">
            <v>193404</v>
          </cell>
          <cell r="I255">
            <v>0.38884789606274517</v>
          </cell>
          <cell r="J255">
            <v>0</v>
          </cell>
          <cell r="K255">
            <v>466354</v>
          </cell>
          <cell r="L255">
            <v>310233</v>
          </cell>
          <cell r="M255">
            <v>0.66523070457206324</v>
          </cell>
          <cell r="N255">
            <v>0</v>
          </cell>
          <cell r="O255">
            <v>21921</v>
          </cell>
          <cell r="P255">
            <v>8.6120584139645704</v>
          </cell>
          <cell r="Q255">
            <v>0</v>
          </cell>
        </row>
        <row r="256">
          <cell r="B256" t="str">
            <v>Schaller Anderson TotalAUG</v>
          </cell>
          <cell r="C256" t="str">
            <v>Schaller Anderson TotalMTD</v>
          </cell>
          <cell r="D256">
            <v>604304</v>
          </cell>
          <cell r="E256">
            <v>527254</v>
          </cell>
          <cell r="F256">
            <v>872.49794805263582</v>
          </cell>
          <cell r="G256">
            <v>0</v>
          </cell>
          <cell r="H256">
            <v>190027</v>
          </cell>
          <cell r="I256">
            <v>0.36040883521035405</v>
          </cell>
          <cell r="J256">
            <v>0</v>
          </cell>
          <cell r="K256">
            <v>541799</v>
          </cell>
          <cell r="L256">
            <v>325753</v>
          </cell>
          <cell r="M256">
            <v>0.60124326549144613</v>
          </cell>
          <cell r="N256">
            <v>0</v>
          </cell>
          <cell r="O256">
            <v>23010</v>
          </cell>
          <cell r="P256">
            <v>8.9592616415890394</v>
          </cell>
          <cell r="Q256">
            <v>0</v>
          </cell>
        </row>
        <row r="257">
          <cell r="B257" t="str">
            <v>Schaller Anderson TotalSEP</v>
          </cell>
          <cell r="C257" t="str">
            <v>Schaller Anderson Total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</row>
        <row r="258">
          <cell r="B258" t="str">
            <v>Schaller Anderson TotalOCT</v>
          </cell>
          <cell r="C258" t="str">
            <v>Schaller Anderson Total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</row>
        <row r="259">
          <cell r="B259" t="str">
            <v>Schaller Anderson TotalNOV</v>
          </cell>
          <cell r="C259" t="str">
            <v>Schaller Anderson Total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</row>
        <row r="260">
          <cell r="B260" t="str">
            <v>Schaller Anderson TotalDEC</v>
          </cell>
          <cell r="C260" t="str">
            <v>Schaller Anderson Total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</row>
        <row r="261">
          <cell r="B261" t="str">
            <v>Schaller Anderson TotalYTD</v>
          </cell>
          <cell r="C261" t="str">
            <v>Schaller Anderson TotalYTD</v>
          </cell>
          <cell r="D261">
            <v>4243668</v>
          </cell>
          <cell r="E261">
            <v>4399704</v>
          </cell>
          <cell r="F261">
            <v>1036.7691346259887</v>
          </cell>
          <cell r="G261">
            <v>0</v>
          </cell>
          <cell r="H261">
            <v>1661859</v>
          </cell>
          <cell r="I261">
            <v>0.37772063757016383</v>
          </cell>
          <cell r="J261">
            <v>0</v>
          </cell>
          <cell r="K261">
            <v>4413691</v>
          </cell>
          <cell r="L261">
            <v>3027169</v>
          </cell>
          <cell r="M261">
            <v>0.68585884240650286</v>
          </cell>
          <cell r="N261">
            <v>0</v>
          </cell>
          <cell r="O261">
            <v>215114</v>
          </cell>
          <cell r="P261">
            <v>11.927195723965545</v>
          </cell>
          <cell r="Q26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Graphs"/>
      <sheetName val="Data"/>
      <sheetName val="Claim Counts"/>
      <sheetName val="Claim Line Counts"/>
      <sheetName val="Sheet1"/>
      <sheetName val="Import"/>
      <sheetName val="Find-Replace"/>
      <sheetName val="Membership"/>
      <sheetName val="Budget"/>
      <sheetName val="Assumptions"/>
      <sheetName val="Island Factors"/>
      <sheetName val="Summary"/>
    </sheetNames>
    <sheetDataSet>
      <sheetData sheetId="0" refreshError="1"/>
      <sheetData sheetId="1" refreshError="1">
        <row r="2">
          <cell r="F2" t="str">
            <v>SAAZ RollupBudgetMembership</v>
          </cell>
          <cell r="H2">
            <v>0</v>
          </cell>
          <cell r="I2">
            <v>0</v>
          </cell>
          <cell r="J2">
            <v>0</v>
          </cell>
          <cell r="K2">
            <v>500792</v>
          </cell>
          <cell r="L2">
            <v>504349</v>
          </cell>
          <cell r="M2">
            <v>507936</v>
          </cell>
        </row>
        <row r="3">
          <cell r="F3" t="str">
            <v>SAAZ RollupBudgetClaims per 1000 Members</v>
          </cell>
        </row>
        <row r="4">
          <cell r="F4" t="str">
            <v>SAAZ RollupBudgetClaims Lines per Claim</v>
          </cell>
        </row>
        <row r="5">
          <cell r="F5" t="str">
            <v>SAAZ RollupBudgetEDI %</v>
          </cell>
        </row>
        <row r="6">
          <cell r="F6" t="str">
            <v>SAAZ RollupBudgetMass %</v>
          </cell>
        </row>
        <row r="7">
          <cell r="F7" t="str">
            <v>SAAZ RollupActualMembership</v>
          </cell>
          <cell r="H7">
            <v>559851</v>
          </cell>
          <cell r="I7">
            <v>563625</v>
          </cell>
          <cell r="J7">
            <v>556584</v>
          </cell>
          <cell r="K7">
            <v>462861</v>
          </cell>
          <cell r="L7">
            <v>464505</v>
          </cell>
          <cell r="M7">
            <v>461479</v>
          </cell>
          <cell r="N7">
            <v>3068905</v>
          </cell>
        </row>
        <row r="8">
          <cell r="F8" t="str">
            <v>SAAZ RollupActualEDI Claims</v>
          </cell>
          <cell r="H8">
            <v>196207</v>
          </cell>
          <cell r="I8">
            <v>195546</v>
          </cell>
          <cell r="J8">
            <v>233395</v>
          </cell>
          <cell r="K8">
            <v>246253</v>
          </cell>
          <cell r="L8">
            <v>186036</v>
          </cell>
          <cell r="M8">
            <v>214357</v>
          </cell>
          <cell r="N8">
            <v>1271794</v>
          </cell>
        </row>
        <row r="9">
          <cell r="F9" t="str">
            <v>SAAZ RollupActualEDI Claim Lines</v>
          </cell>
          <cell r="H9">
            <v>435099</v>
          </cell>
          <cell r="I9">
            <v>424365</v>
          </cell>
          <cell r="J9">
            <v>509719</v>
          </cell>
          <cell r="K9">
            <v>596247</v>
          </cell>
          <cell r="L9">
            <v>408781</v>
          </cell>
          <cell r="M9">
            <v>483133</v>
          </cell>
          <cell r="N9">
            <v>2857344</v>
          </cell>
        </row>
        <row r="10">
          <cell r="F10" t="str">
            <v>SAAZ RollupActualNon-EDI Claims</v>
          </cell>
          <cell r="H10">
            <v>401281</v>
          </cell>
          <cell r="I10">
            <v>358781</v>
          </cell>
          <cell r="J10">
            <v>406895</v>
          </cell>
          <cell r="K10">
            <v>374360</v>
          </cell>
          <cell r="L10">
            <v>382175</v>
          </cell>
          <cell r="M10">
            <v>452823</v>
          </cell>
          <cell r="N10">
            <v>2376315</v>
          </cell>
        </row>
        <row r="11">
          <cell r="F11" t="str">
            <v>SAAZ RollupActualNon-EDI Claim Lines</v>
          </cell>
          <cell r="H11">
            <v>962792</v>
          </cell>
          <cell r="I11">
            <v>860667</v>
          </cell>
          <cell r="J11">
            <v>976391</v>
          </cell>
          <cell r="K11">
            <v>885201</v>
          </cell>
          <cell r="L11">
            <v>945933</v>
          </cell>
          <cell r="M11">
            <v>1092227</v>
          </cell>
          <cell r="N11">
            <v>5723211</v>
          </cell>
        </row>
        <row r="12">
          <cell r="F12" t="str">
            <v>SAAZ RollupActualMass Claims</v>
          </cell>
          <cell r="H12">
            <v>398107</v>
          </cell>
          <cell r="I12">
            <v>376285</v>
          </cell>
          <cell r="J12">
            <v>402792</v>
          </cell>
          <cell r="K12">
            <v>412854</v>
          </cell>
          <cell r="L12">
            <v>356540</v>
          </cell>
          <cell r="M12">
            <v>368276</v>
          </cell>
          <cell r="N12">
            <v>2314854</v>
          </cell>
        </row>
        <row r="13">
          <cell r="F13" t="str">
            <v>SAAZ RollupActualTotal Claims</v>
          </cell>
          <cell r="H13">
            <v>597488</v>
          </cell>
          <cell r="I13">
            <v>554327</v>
          </cell>
          <cell r="J13">
            <v>640290</v>
          </cell>
          <cell r="K13">
            <v>620613</v>
          </cell>
          <cell r="L13">
            <v>568211</v>
          </cell>
          <cell r="M13">
            <v>667180</v>
          </cell>
          <cell r="N13">
            <v>3648109</v>
          </cell>
        </row>
        <row r="14">
          <cell r="F14" t="str">
            <v>SAAZ RollupActualClaims per 1000 Members</v>
          </cell>
          <cell r="H14">
            <v>1067.2268157063218</v>
          </cell>
          <cell r="I14">
            <v>983.50321579064098</v>
          </cell>
          <cell r="J14">
            <v>1150.392393600966</v>
          </cell>
          <cell r="K14">
            <v>1340.819382060705</v>
          </cell>
          <cell r="L14">
            <v>1223.2613211913758</v>
          </cell>
          <cell r="M14">
            <v>1445.7429265470369</v>
          </cell>
          <cell r="N14">
            <v>1188.733114905805</v>
          </cell>
        </row>
        <row r="15">
          <cell r="F15" t="str">
            <v>SAAZ RollupActualTotal Claim Lines</v>
          </cell>
          <cell r="H15">
            <v>1397891</v>
          </cell>
          <cell r="I15">
            <v>1285032</v>
          </cell>
          <cell r="J15">
            <v>1486110</v>
          </cell>
          <cell r="K15">
            <v>1481448</v>
          </cell>
          <cell r="L15">
            <v>1354714</v>
          </cell>
          <cell r="M15">
            <v>1575360</v>
          </cell>
          <cell r="N15">
            <v>8580555</v>
          </cell>
        </row>
        <row r="16">
          <cell r="F16" t="str">
            <v>SAAZ RollupActualClaims Lines per Claim</v>
          </cell>
          <cell r="H16">
            <v>2.3396135152505155</v>
          </cell>
          <cell r="I16">
            <v>2.3181840321687379</v>
          </cell>
          <cell r="J16">
            <v>2.3209951740617534</v>
          </cell>
          <cell r="K16">
            <v>2.387072136742221</v>
          </cell>
          <cell r="L16">
            <v>2.3841741888136627</v>
          </cell>
          <cell r="M16">
            <v>2.3612218591684404</v>
          </cell>
          <cell r="N16">
            <v>2.3520555443929991</v>
          </cell>
        </row>
        <row r="17">
          <cell r="F17" t="str">
            <v>SAAZ RollupActualEDI %</v>
          </cell>
          <cell r="H17">
            <v>0.32838651152826498</v>
          </cell>
          <cell r="I17">
            <v>0.35276289987678755</v>
          </cell>
          <cell r="J17">
            <v>0.364514516859548</v>
          </cell>
          <cell r="K17">
            <v>0.39678994800302281</v>
          </cell>
          <cell r="L17">
            <v>0.3274065443998796</v>
          </cell>
          <cell r="M17">
            <v>0.32128810815671932</v>
          </cell>
          <cell r="N17">
            <v>0.34861732475646973</v>
          </cell>
        </row>
        <row r="18">
          <cell r="F18" t="str">
            <v>SAAZ RollupActualMass %</v>
          </cell>
          <cell r="H18">
            <v>0.66630124789117107</v>
          </cell>
          <cell r="I18">
            <v>0.67881412956612253</v>
          </cell>
          <cell r="J18">
            <v>0.62907744928079468</v>
          </cell>
          <cell r="K18">
            <v>0.66523582329084308</v>
          </cell>
          <cell r="L18">
            <v>0.627478172721049</v>
          </cell>
          <cell r="M18">
            <v>0.55198896849425938</v>
          </cell>
          <cell r="N18">
            <v>0.63453531679015074</v>
          </cell>
        </row>
        <row r="19">
          <cell r="F19" t="str">
            <v>MCPBudgetMembership</v>
          </cell>
          <cell r="K19">
            <v>224294</v>
          </cell>
          <cell r="L19">
            <v>226804</v>
          </cell>
          <cell r="M19">
            <v>229311</v>
          </cell>
        </row>
        <row r="20">
          <cell r="F20" t="str">
            <v>MCPBudgetClaims per 1000 Members</v>
          </cell>
          <cell r="K20">
            <v>1200</v>
          </cell>
          <cell r="L20">
            <v>1200</v>
          </cell>
          <cell r="M20">
            <v>1200</v>
          </cell>
        </row>
        <row r="21">
          <cell r="F21" t="str">
            <v>MCPBudgetClaims Lines per Claim</v>
          </cell>
          <cell r="K21">
            <v>3</v>
          </cell>
          <cell r="L21">
            <v>3</v>
          </cell>
          <cell r="M21">
            <v>3</v>
          </cell>
        </row>
        <row r="22">
          <cell r="F22" t="str">
            <v>MCPBudgetEDI %</v>
          </cell>
          <cell r="K22">
            <v>0.3</v>
          </cell>
          <cell r="L22">
            <v>0.35</v>
          </cell>
          <cell r="M22">
            <v>0.4</v>
          </cell>
        </row>
        <row r="23">
          <cell r="F23" t="str">
            <v>MCPBudgetMass %</v>
          </cell>
          <cell r="K23">
            <v>0.75</v>
          </cell>
          <cell r="L23">
            <v>0.75</v>
          </cell>
          <cell r="M23">
            <v>0.75</v>
          </cell>
        </row>
        <row r="24">
          <cell r="F24" t="str">
            <v>MCPActualMembership</v>
          </cell>
          <cell r="H24">
            <v>198010</v>
          </cell>
          <cell r="I24">
            <v>202228</v>
          </cell>
          <cell r="J24">
            <v>196024</v>
          </cell>
          <cell r="K24">
            <v>193980</v>
          </cell>
          <cell r="L24">
            <v>192815</v>
          </cell>
          <cell r="M24">
            <v>192102</v>
          </cell>
          <cell r="N24">
            <v>1175159</v>
          </cell>
        </row>
        <row r="25">
          <cell r="F25" t="str">
            <v>MCPActualEDI Claims</v>
          </cell>
          <cell r="H25">
            <v>72349</v>
          </cell>
          <cell r="I25">
            <v>52881</v>
          </cell>
          <cell r="J25">
            <v>83011</v>
          </cell>
          <cell r="K25">
            <v>136276</v>
          </cell>
          <cell r="L25">
            <v>95221</v>
          </cell>
          <cell r="M25">
            <v>103906</v>
          </cell>
          <cell r="N25">
            <v>543644</v>
          </cell>
        </row>
        <row r="26">
          <cell r="F26" t="str">
            <v>MCPActualEDI Claim Lines</v>
          </cell>
          <cell r="H26">
            <v>161208</v>
          </cell>
          <cell r="I26">
            <v>122177</v>
          </cell>
          <cell r="J26">
            <v>179183</v>
          </cell>
          <cell r="K26">
            <v>353723</v>
          </cell>
          <cell r="L26">
            <v>210380</v>
          </cell>
          <cell r="M26">
            <v>249434</v>
          </cell>
          <cell r="N26">
            <v>1276105</v>
          </cell>
        </row>
        <row r="27">
          <cell r="F27" t="str">
            <v>MCPActualNon-EDI Claims</v>
          </cell>
          <cell r="H27">
            <v>203340</v>
          </cell>
          <cell r="I27">
            <v>175598</v>
          </cell>
          <cell r="J27">
            <v>192269</v>
          </cell>
          <cell r="K27">
            <v>163711</v>
          </cell>
          <cell r="L27">
            <v>209011</v>
          </cell>
          <cell r="M27">
            <v>211958</v>
          </cell>
          <cell r="N27">
            <v>1155887</v>
          </cell>
        </row>
        <row r="28">
          <cell r="F28" t="str">
            <v>MCPActualNon-EDI Claim Lines</v>
          </cell>
          <cell r="H28">
            <v>507117</v>
          </cell>
          <cell r="I28">
            <v>451723</v>
          </cell>
          <cell r="J28">
            <v>497090</v>
          </cell>
          <cell r="K28">
            <v>417428</v>
          </cell>
          <cell r="L28">
            <v>545319</v>
          </cell>
          <cell r="M28">
            <v>540591</v>
          </cell>
          <cell r="N28">
            <v>2959268</v>
          </cell>
        </row>
        <row r="29">
          <cell r="F29" t="str">
            <v>MCPActualMass Claims</v>
          </cell>
          <cell r="H29">
            <v>165539</v>
          </cell>
          <cell r="I29">
            <v>147777</v>
          </cell>
          <cell r="J29">
            <v>163602</v>
          </cell>
          <cell r="K29">
            <v>204441</v>
          </cell>
          <cell r="L29">
            <v>193198</v>
          </cell>
          <cell r="M29">
            <v>192485</v>
          </cell>
          <cell r="N29">
            <v>1067042</v>
          </cell>
        </row>
        <row r="30">
          <cell r="F30" t="str">
            <v>MCPActualTotal Claims</v>
          </cell>
          <cell r="H30">
            <v>275689</v>
          </cell>
          <cell r="I30">
            <v>228479</v>
          </cell>
          <cell r="J30">
            <v>275280</v>
          </cell>
          <cell r="K30">
            <v>299987</v>
          </cell>
          <cell r="L30">
            <v>304232</v>
          </cell>
          <cell r="M30">
            <v>315864</v>
          </cell>
          <cell r="N30">
            <v>1699531</v>
          </cell>
        </row>
        <row r="31">
          <cell r="F31" t="str">
            <v>MCPActualClaims per 1000 Members</v>
          </cell>
          <cell r="H31">
            <v>1392.2983687692542</v>
          </cell>
          <cell r="I31">
            <v>1129.8089285361077</v>
          </cell>
          <cell r="J31">
            <v>1404.3178386320042</v>
          </cell>
          <cell r="K31">
            <v>1546.4841736261471</v>
          </cell>
          <cell r="L31">
            <v>1577.844047402951</v>
          </cell>
          <cell r="M31">
            <v>1644.2514913951964</v>
          </cell>
          <cell r="N31">
            <v>1446.2136613003006</v>
          </cell>
        </row>
        <row r="32">
          <cell r="F32" t="str">
            <v>MCPActualTotal Claim Lines</v>
          </cell>
          <cell r="H32">
            <v>668325</v>
          </cell>
          <cell r="I32">
            <v>573900</v>
          </cell>
          <cell r="J32">
            <v>676273</v>
          </cell>
          <cell r="K32">
            <v>771151</v>
          </cell>
          <cell r="L32">
            <v>755699</v>
          </cell>
          <cell r="M32">
            <v>790025</v>
          </cell>
          <cell r="N32">
            <v>4235373</v>
          </cell>
        </row>
        <row r="33">
          <cell r="F33" t="str">
            <v>MCPActualClaims Lines per Claim</v>
          </cell>
          <cell r="H33">
            <v>2.4241990068519237</v>
          </cell>
          <cell r="I33">
            <v>2.5118282205366795</v>
          </cell>
          <cell r="J33">
            <v>2.4566732054635279</v>
          </cell>
          <cell r="K33">
            <v>2.5706147266381545</v>
          </cell>
          <cell r="L33">
            <v>2.4839563228062795</v>
          </cell>
          <cell r="M33">
            <v>2.5011555606210267</v>
          </cell>
          <cell r="N33">
            <v>2.4920834041862139</v>
          </cell>
        </row>
        <row r="34">
          <cell r="F34" t="str">
            <v>MCPActualEDI %</v>
          </cell>
          <cell r="H34">
            <v>0.2624297668749932</v>
          </cell>
          <cell r="I34">
            <v>0.23144796677156326</v>
          </cell>
          <cell r="J34">
            <v>0.30155114792211568</v>
          </cell>
          <cell r="K34">
            <v>0.45427301849746821</v>
          </cell>
          <cell r="L34">
            <v>0.31298811433379792</v>
          </cell>
          <cell r="M34">
            <v>0.32895803257097994</v>
          </cell>
          <cell r="N34">
            <v>0.31987883716154636</v>
          </cell>
        </row>
        <row r="35">
          <cell r="F35" t="str">
            <v>MCPActualMass %</v>
          </cell>
          <cell r="H35">
            <v>0.60045558582315584</v>
          </cell>
          <cell r="I35">
            <v>0.64678591905601823</v>
          </cell>
          <cell r="J35">
            <v>0.59431124673060154</v>
          </cell>
          <cell r="K35">
            <v>0.68149953164637134</v>
          </cell>
          <cell r="L35">
            <v>0.63503510478845093</v>
          </cell>
          <cell r="M35">
            <v>0.60939201681736443</v>
          </cell>
          <cell r="N35">
            <v>0.62784497605515877</v>
          </cell>
        </row>
        <row r="36">
          <cell r="F36" t="str">
            <v>MCP MedicalBudgetMembership</v>
          </cell>
        </row>
        <row r="37">
          <cell r="F37" t="str">
            <v>MCP MedicalBudgetClaims per 1000 Members</v>
          </cell>
        </row>
        <row r="38">
          <cell r="F38" t="str">
            <v>MCP MedicalBudgetClaims Lines per Claim</v>
          </cell>
        </row>
        <row r="39">
          <cell r="F39" t="str">
            <v>MCP MedicalBudgetEDI %</v>
          </cell>
        </row>
        <row r="40">
          <cell r="F40" t="str">
            <v>MCP MedicalBudgetMass %</v>
          </cell>
        </row>
        <row r="41">
          <cell r="F41" t="str">
            <v>MCP MedicalActualMembership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F42" t="str">
            <v>MCP MedicalActualEDI Claims</v>
          </cell>
          <cell r="H42">
            <v>72349</v>
          </cell>
          <cell r="I42">
            <v>52881</v>
          </cell>
          <cell r="J42">
            <v>83011</v>
          </cell>
          <cell r="K42">
            <v>136276</v>
          </cell>
          <cell r="L42">
            <v>95221</v>
          </cell>
          <cell r="M42">
            <v>103906</v>
          </cell>
          <cell r="N42">
            <v>543644</v>
          </cell>
        </row>
        <row r="43">
          <cell r="F43" t="str">
            <v>MCP MedicalActualEDI Claim Lines</v>
          </cell>
          <cell r="H43">
            <v>161208</v>
          </cell>
          <cell r="I43">
            <v>122177</v>
          </cell>
          <cell r="J43">
            <v>179183</v>
          </cell>
          <cell r="K43">
            <v>353723</v>
          </cell>
          <cell r="L43">
            <v>210380</v>
          </cell>
          <cell r="M43">
            <v>249434</v>
          </cell>
          <cell r="N43">
            <v>1276105</v>
          </cell>
        </row>
        <row r="44">
          <cell r="F44" t="str">
            <v>MCP MedicalActualNon-EDI Claims</v>
          </cell>
          <cell r="H44">
            <v>184940</v>
          </cell>
          <cell r="I44">
            <v>161054</v>
          </cell>
          <cell r="J44">
            <v>176147</v>
          </cell>
          <cell r="K44">
            <v>150135</v>
          </cell>
          <cell r="L44">
            <v>193984</v>
          </cell>
          <cell r="M44">
            <v>195380</v>
          </cell>
          <cell r="N44">
            <v>1061640</v>
          </cell>
        </row>
        <row r="45">
          <cell r="F45" t="str">
            <v>MCP MedicalActualNon-EDI Claim Lines</v>
          </cell>
          <cell r="H45">
            <v>433513</v>
          </cell>
          <cell r="I45">
            <v>392407</v>
          </cell>
          <cell r="J45">
            <v>430588</v>
          </cell>
          <cell r="K45">
            <v>365095</v>
          </cell>
          <cell r="L45">
            <v>486473</v>
          </cell>
          <cell r="M45">
            <v>472584</v>
          </cell>
          <cell r="N45">
            <v>2580660</v>
          </cell>
        </row>
        <row r="46">
          <cell r="F46" t="str">
            <v>MCP MedicalActualMass Claims</v>
          </cell>
          <cell r="H46">
            <v>157617</v>
          </cell>
          <cell r="I46">
            <v>143613</v>
          </cell>
          <cell r="J46">
            <v>159644</v>
          </cell>
          <cell r="K46">
            <v>198807</v>
          </cell>
          <cell r="L46">
            <v>188103</v>
          </cell>
          <cell r="M46">
            <v>189110</v>
          </cell>
          <cell r="N46">
            <v>1036894</v>
          </cell>
        </row>
        <row r="47">
          <cell r="F47" t="str">
            <v>MCP MedicalActualTotal Claims</v>
          </cell>
          <cell r="H47">
            <v>257289</v>
          </cell>
          <cell r="I47">
            <v>213935</v>
          </cell>
          <cell r="J47">
            <v>259158</v>
          </cell>
          <cell r="K47">
            <v>286411</v>
          </cell>
          <cell r="L47">
            <v>289205</v>
          </cell>
          <cell r="M47">
            <v>299286</v>
          </cell>
          <cell r="N47">
            <v>1605284</v>
          </cell>
        </row>
        <row r="48">
          <cell r="F48" t="str">
            <v>MCP MedicalActualClaims per 1000 Members</v>
          </cell>
          <cell r="H48" t="e">
            <v>#DIV/0!</v>
          </cell>
          <cell r="I48" t="e">
            <v>#DIV/0!</v>
          </cell>
          <cell r="J48" t="e">
            <v>#DIV/0!</v>
          </cell>
          <cell r="K48" t="e">
            <v>#DIV/0!</v>
          </cell>
          <cell r="L48" t="e">
            <v>#DIV/0!</v>
          </cell>
          <cell r="M48" t="e">
            <v>#DIV/0!</v>
          </cell>
          <cell r="N48" t="e">
            <v>#DIV/0!</v>
          </cell>
        </row>
        <row r="49">
          <cell r="F49" t="str">
            <v>MCP MedicalActualTotal Claim Lines</v>
          </cell>
          <cell r="H49">
            <v>594721</v>
          </cell>
          <cell r="I49">
            <v>514584</v>
          </cell>
          <cell r="J49">
            <v>609771</v>
          </cell>
          <cell r="K49">
            <v>718818</v>
          </cell>
          <cell r="L49">
            <v>696853</v>
          </cell>
          <cell r="M49">
            <v>722018</v>
          </cell>
          <cell r="N49">
            <v>3856765</v>
          </cell>
        </row>
        <row r="50">
          <cell r="F50" t="str">
            <v>MCP MedicalActualClaims Lines per Claim</v>
          </cell>
          <cell r="H50">
            <v>2.3114901919631232</v>
          </cell>
          <cell r="I50">
            <v>2.4053287213405943</v>
          </cell>
          <cell r="J50">
            <v>2.3528928298566898</v>
          </cell>
          <cell r="K50">
            <v>2.5097429917147038</v>
          </cell>
          <cell r="L50">
            <v>2.4095468612230078</v>
          </cell>
          <cell r="M50">
            <v>2.412468341319006</v>
          </cell>
          <cell r="N50">
            <v>2.4025437243503331</v>
          </cell>
        </row>
        <row r="51">
          <cell r="F51" t="str">
            <v>MCP MedicalActualEDI %</v>
          </cell>
          <cell r="H51">
            <v>0.28119740836180329</v>
          </cell>
          <cell r="I51">
            <v>0.24718255544908499</v>
          </cell>
          <cell r="J51">
            <v>0.3203103898008165</v>
          </cell>
          <cell r="K51">
            <v>0.47580574768427192</v>
          </cell>
          <cell r="L51">
            <v>0.32925087740530073</v>
          </cell>
          <cell r="M51">
            <v>0.34717962083091092</v>
          </cell>
          <cell r="N51">
            <v>0.3386590783936051</v>
          </cell>
        </row>
        <row r="52">
          <cell r="F52" t="str">
            <v>MCP MedicalActualMass %</v>
          </cell>
          <cell r="H52">
            <v>0.61260683511537606</v>
          </cell>
          <cell r="I52">
            <v>0.67129268235679063</v>
          </cell>
          <cell r="J52">
            <v>0.61601031031262776</v>
          </cell>
          <cell r="K52">
            <v>0.6941318594607051</v>
          </cell>
          <cell r="L52">
            <v>0.65041406614685082</v>
          </cell>
          <cell r="M52">
            <v>0.63187051850069831</v>
          </cell>
          <cell r="N52">
            <v>0.64592558076950868</v>
          </cell>
        </row>
        <row r="53">
          <cell r="F53" t="str">
            <v>MCP Medical ProgramActualEDI Claims</v>
          </cell>
          <cell r="G53" t="str">
            <v>MCP MedicalAHCCCS AcuteEDI</v>
          </cell>
          <cell r="H53">
            <v>66433</v>
          </cell>
          <cell r="I53">
            <v>47947</v>
          </cell>
          <cell r="J53">
            <v>74215</v>
          </cell>
          <cell r="K53">
            <v>122385</v>
          </cell>
          <cell r="L53">
            <v>83807</v>
          </cell>
          <cell r="M53">
            <v>89795</v>
          </cell>
          <cell r="N53">
            <v>484582</v>
          </cell>
        </row>
        <row r="54">
          <cell r="F54" t="str">
            <v>MCP Medical ProgramActualEDI Claim Lines</v>
          </cell>
          <cell r="G54" t="str">
            <v>MCP MedicalAHCCCS AcuteEDI</v>
          </cell>
          <cell r="H54">
            <v>150233</v>
          </cell>
          <cell r="I54">
            <v>112756</v>
          </cell>
          <cell r="J54">
            <v>163794</v>
          </cell>
          <cell r="K54">
            <v>322036</v>
          </cell>
          <cell r="L54">
            <v>190914</v>
          </cell>
          <cell r="M54">
            <v>219201</v>
          </cell>
          <cell r="N54">
            <v>1158934</v>
          </cell>
        </row>
        <row r="55">
          <cell r="F55" t="str">
            <v>MCP Medical ProgramActualNon-EDI Claims</v>
          </cell>
          <cell r="G55" t="str">
            <v>MCP MedicalAHCCCS AcuteNon-EDI</v>
          </cell>
          <cell r="H55">
            <v>153664</v>
          </cell>
          <cell r="I55">
            <v>132722</v>
          </cell>
          <cell r="J55">
            <v>145702</v>
          </cell>
          <cell r="K55">
            <v>121012</v>
          </cell>
          <cell r="L55">
            <v>162295</v>
          </cell>
          <cell r="M55">
            <v>160800</v>
          </cell>
          <cell r="N55">
            <v>876195</v>
          </cell>
        </row>
        <row r="56">
          <cell r="F56" t="str">
            <v>MCP Medical ProgramActualNon-EDI Claim Lines</v>
          </cell>
          <cell r="G56" t="str">
            <v>MCP MedicalAHCCCS AcuteNon-EDI</v>
          </cell>
          <cell r="H56">
            <v>366334</v>
          </cell>
          <cell r="I56">
            <v>325481</v>
          </cell>
          <cell r="J56">
            <v>358887</v>
          </cell>
          <cell r="K56">
            <v>296771</v>
          </cell>
          <cell r="L56">
            <v>407446</v>
          </cell>
          <cell r="M56">
            <v>391841</v>
          </cell>
          <cell r="N56">
            <v>2146760</v>
          </cell>
        </row>
        <row r="57">
          <cell r="F57" t="str">
            <v>MCP Medical ProgramActualTotal Claims</v>
          </cell>
          <cell r="H57">
            <v>220097</v>
          </cell>
          <cell r="I57">
            <v>180669</v>
          </cell>
          <cell r="J57">
            <v>219917</v>
          </cell>
          <cell r="K57">
            <v>243397</v>
          </cell>
          <cell r="L57">
            <v>246102</v>
          </cell>
          <cell r="M57">
            <v>250595</v>
          </cell>
          <cell r="N57">
            <v>1360777</v>
          </cell>
        </row>
        <row r="58">
          <cell r="F58" t="str">
            <v>MCP Medical ProgramActualTotal Claim Lines</v>
          </cell>
          <cell r="H58">
            <v>516567</v>
          </cell>
          <cell r="I58">
            <v>438237</v>
          </cell>
          <cell r="J58">
            <v>522681</v>
          </cell>
          <cell r="K58">
            <v>618807</v>
          </cell>
          <cell r="L58">
            <v>598360</v>
          </cell>
          <cell r="M58">
            <v>611042</v>
          </cell>
          <cell r="N58">
            <v>3305694</v>
          </cell>
        </row>
        <row r="59">
          <cell r="F59" t="str">
            <v>MCP Medical ProgramActualClaims Lines per Claim</v>
          </cell>
          <cell r="H59">
            <v>2.3469970058655956</v>
          </cell>
          <cell r="I59">
            <v>2.4256347242747789</v>
          </cell>
          <cell r="J59">
            <v>2.3767193986822299</v>
          </cell>
          <cell r="K59">
            <v>2.542377268413333</v>
          </cell>
          <cell r="L59">
            <v>2.4313496030101338</v>
          </cell>
          <cell r="M59">
            <v>2.4383646920329616</v>
          </cell>
          <cell r="N59">
            <v>2.4292694541427435</v>
          </cell>
        </row>
        <row r="60">
          <cell r="F60" t="str">
            <v>MCP Medical ProgramActualEDI %</v>
          </cell>
          <cell r="H60">
            <v>0.30183509997864577</v>
          </cell>
          <cell r="I60">
            <v>0.26538587140018488</v>
          </cell>
          <cell r="J60">
            <v>0.33746822664914489</v>
          </cell>
          <cell r="K60">
            <v>0.5028204949116053</v>
          </cell>
          <cell r="L60">
            <v>0.34053766324532103</v>
          </cell>
          <cell r="M60">
            <v>0.35832718130848579</v>
          </cell>
          <cell r="N60">
            <v>0.35610684189988512</v>
          </cell>
        </row>
        <row r="61">
          <cell r="F61" t="str">
            <v>MCP Medical ProgramActualEDI Claims</v>
          </cell>
          <cell r="G61" t="str">
            <v>MCP MedicalALTCS GeneralEDI</v>
          </cell>
          <cell r="H61">
            <v>3556</v>
          </cell>
          <cell r="I61">
            <v>3044</v>
          </cell>
          <cell r="J61">
            <v>5614</v>
          </cell>
          <cell r="K61">
            <v>8288</v>
          </cell>
          <cell r="L61">
            <v>8565</v>
          </cell>
          <cell r="M61">
            <v>10034</v>
          </cell>
          <cell r="N61">
            <v>39101</v>
          </cell>
        </row>
        <row r="62">
          <cell r="F62" t="str">
            <v>MCP Medical ProgramActualEDI Claim Lines</v>
          </cell>
          <cell r="G62" t="str">
            <v>MCP MedicalALTCS GeneralEDI</v>
          </cell>
          <cell r="H62">
            <v>6485</v>
          </cell>
          <cell r="I62">
            <v>5558</v>
          </cell>
          <cell r="J62">
            <v>9037</v>
          </cell>
          <cell r="K62">
            <v>16536</v>
          </cell>
          <cell r="L62">
            <v>13473</v>
          </cell>
          <cell r="M62">
            <v>20608</v>
          </cell>
          <cell r="N62">
            <v>71697</v>
          </cell>
        </row>
        <row r="63">
          <cell r="F63" t="str">
            <v>MCP Medical ProgramActualNon-EDI Claims</v>
          </cell>
          <cell r="G63" t="str">
            <v>MCP MedicalALTCS GeneralNon-EDI</v>
          </cell>
          <cell r="H63">
            <v>21534</v>
          </cell>
          <cell r="I63">
            <v>19692</v>
          </cell>
          <cell r="J63">
            <v>20530</v>
          </cell>
          <cell r="K63">
            <v>20017</v>
          </cell>
          <cell r="L63">
            <v>20822</v>
          </cell>
          <cell r="M63">
            <v>22909</v>
          </cell>
          <cell r="N63">
            <v>125504</v>
          </cell>
        </row>
        <row r="64">
          <cell r="F64" t="str">
            <v>MCP Medical ProgramActualNon-EDI Claim Lines</v>
          </cell>
          <cell r="G64" t="str">
            <v>MCP MedicalALTCS GeneralNon-EDI</v>
          </cell>
          <cell r="H64">
            <v>45064</v>
          </cell>
          <cell r="I64">
            <v>47003</v>
          </cell>
          <cell r="J64">
            <v>48336</v>
          </cell>
          <cell r="K64">
            <v>46975</v>
          </cell>
          <cell r="L64">
            <v>52126</v>
          </cell>
          <cell r="M64">
            <v>53278</v>
          </cell>
          <cell r="N64">
            <v>292782</v>
          </cell>
        </row>
        <row r="65">
          <cell r="F65" t="str">
            <v>MCP Medical ProgramActualTotal Claims</v>
          </cell>
          <cell r="H65">
            <v>25090</v>
          </cell>
          <cell r="I65">
            <v>22736</v>
          </cell>
          <cell r="J65">
            <v>26144</v>
          </cell>
          <cell r="K65">
            <v>28305</v>
          </cell>
          <cell r="L65">
            <v>29387</v>
          </cell>
          <cell r="M65">
            <v>32943</v>
          </cell>
          <cell r="N65">
            <v>164605</v>
          </cell>
        </row>
        <row r="66">
          <cell r="F66" t="str">
            <v>MCP Medical ProgramActualTotal Claim Lines</v>
          </cell>
          <cell r="H66">
            <v>51549</v>
          </cell>
          <cell r="I66">
            <v>52561</v>
          </cell>
          <cell r="J66">
            <v>57373</v>
          </cell>
          <cell r="K66">
            <v>63511</v>
          </cell>
          <cell r="L66">
            <v>65599</v>
          </cell>
          <cell r="M66">
            <v>73886</v>
          </cell>
          <cell r="N66">
            <v>364479</v>
          </cell>
        </row>
        <row r="67">
          <cell r="F67" t="str">
            <v>MCP Medical ProgramActualClaims Lines per Claim</v>
          </cell>
          <cell r="H67">
            <v>2.0545635711438819</v>
          </cell>
          <cell r="I67">
            <v>2.311796270232231</v>
          </cell>
          <cell r="J67">
            <v>2.1944996940024479</v>
          </cell>
          <cell r="K67">
            <v>2.2438085143967497</v>
          </cell>
          <cell r="L67">
            <v>2.2322455507537344</v>
          </cell>
          <cell r="M67">
            <v>2.2428436997237653</v>
          </cell>
          <cell r="N67">
            <v>2.2142644512621121</v>
          </cell>
        </row>
        <row r="68">
          <cell r="F68" t="str">
            <v>MCP Medical ProgramActualEDI %</v>
          </cell>
          <cell r="H68">
            <v>0.14172977281785573</v>
          </cell>
          <cell r="I68">
            <v>0.13388458831808586</v>
          </cell>
          <cell r="J68">
            <v>0.21473378212974295</v>
          </cell>
          <cell r="K68">
            <v>0.29281045751633988</v>
          </cell>
          <cell r="L68">
            <v>0.29145540545139009</v>
          </cell>
          <cell r="M68">
            <v>0.30458671037853263</v>
          </cell>
          <cell r="N68">
            <v>0.23754442453145408</v>
          </cell>
        </row>
        <row r="69">
          <cell r="F69" t="str">
            <v>MCP Medical ProgramActualEDI Claims</v>
          </cell>
          <cell r="G69" t="str">
            <v>MCP MedicalALTCS VentEDI</v>
          </cell>
          <cell r="H69">
            <v>65</v>
          </cell>
          <cell r="I69">
            <v>84</v>
          </cell>
          <cell r="J69">
            <v>99</v>
          </cell>
          <cell r="K69">
            <v>156</v>
          </cell>
          <cell r="L69">
            <v>105</v>
          </cell>
          <cell r="M69">
            <v>225</v>
          </cell>
          <cell r="N69">
            <v>734</v>
          </cell>
        </row>
        <row r="70">
          <cell r="F70" t="str">
            <v>MCP Medical ProgramActualEDI Claim Lines</v>
          </cell>
          <cell r="G70" t="str">
            <v>MCP MedicalALTCS VentEDI</v>
          </cell>
          <cell r="H70">
            <v>72</v>
          </cell>
          <cell r="I70">
            <v>117</v>
          </cell>
          <cell r="J70">
            <v>136</v>
          </cell>
          <cell r="K70">
            <v>241</v>
          </cell>
          <cell r="L70">
            <v>190</v>
          </cell>
          <cell r="M70">
            <v>378</v>
          </cell>
          <cell r="N70">
            <v>1134</v>
          </cell>
        </row>
        <row r="71">
          <cell r="F71" t="str">
            <v>MCP Medical ProgramActualNon-EDI Claims</v>
          </cell>
          <cell r="G71" t="str">
            <v>MCP MedicalALTCS VentNon-EDI</v>
          </cell>
          <cell r="H71">
            <v>395</v>
          </cell>
          <cell r="I71">
            <v>426</v>
          </cell>
          <cell r="J71">
            <v>460</v>
          </cell>
          <cell r="K71">
            <v>381</v>
          </cell>
          <cell r="L71">
            <v>502</v>
          </cell>
          <cell r="M71">
            <v>579</v>
          </cell>
          <cell r="N71">
            <v>2743</v>
          </cell>
        </row>
        <row r="72">
          <cell r="F72" t="str">
            <v>MCP Medical ProgramActualNon-EDI Claim Lines</v>
          </cell>
          <cell r="G72" t="str">
            <v>MCP MedicalALTCS VentNon-EDI</v>
          </cell>
          <cell r="H72">
            <v>990</v>
          </cell>
          <cell r="I72">
            <v>933</v>
          </cell>
          <cell r="J72">
            <v>1089</v>
          </cell>
          <cell r="K72">
            <v>982</v>
          </cell>
          <cell r="L72">
            <v>1238</v>
          </cell>
          <cell r="M72">
            <v>1414</v>
          </cell>
          <cell r="N72">
            <v>6646</v>
          </cell>
        </row>
        <row r="73">
          <cell r="F73" t="str">
            <v>MCP Medical ProgramActualTotal Claims</v>
          </cell>
          <cell r="H73">
            <v>460</v>
          </cell>
          <cell r="I73">
            <v>510</v>
          </cell>
          <cell r="J73">
            <v>559</v>
          </cell>
          <cell r="K73">
            <v>537</v>
          </cell>
          <cell r="L73">
            <v>607</v>
          </cell>
          <cell r="M73">
            <v>804</v>
          </cell>
          <cell r="N73">
            <v>3477</v>
          </cell>
        </row>
        <row r="74">
          <cell r="F74" t="str">
            <v>MCP Medical ProgramActualTotal Claim Lines</v>
          </cell>
          <cell r="H74">
            <v>1062</v>
          </cell>
          <cell r="I74">
            <v>1050</v>
          </cell>
          <cell r="J74">
            <v>1225</v>
          </cell>
          <cell r="K74">
            <v>1223</v>
          </cell>
          <cell r="L74">
            <v>1428</v>
          </cell>
          <cell r="M74">
            <v>1792</v>
          </cell>
          <cell r="N74">
            <v>7780</v>
          </cell>
        </row>
        <row r="75">
          <cell r="F75" t="str">
            <v>MCP Medical ProgramActualClaims Lines per Claim</v>
          </cell>
          <cell r="H75">
            <v>2.3086956521739133</v>
          </cell>
          <cell r="I75">
            <v>2.0588235294117645</v>
          </cell>
          <cell r="J75">
            <v>2.1914132379248659</v>
          </cell>
          <cell r="K75">
            <v>2.2774674115456239</v>
          </cell>
          <cell r="L75">
            <v>2.3525535420098849</v>
          </cell>
          <cell r="M75">
            <v>2.2288557213930349</v>
          </cell>
          <cell r="N75">
            <v>2.2375611159045152</v>
          </cell>
        </row>
        <row r="76">
          <cell r="F76" t="str">
            <v>MCP Medical ProgramActualEDI %</v>
          </cell>
          <cell r="H76">
            <v>0.14130434782608695</v>
          </cell>
          <cell r="I76">
            <v>0.16470588235294117</v>
          </cell>
          <cell r="J76">
            <v>0.17710196779964221</v>
          </cell>
          <cell r="K76">
            <v>0.29050279329608941</v>
          </cell>
          <cell r="L76">
            <v>0.17298187808896212</v>
          </cell>
          <cell r="M76">
            <v>0.27985074626865669</v>
          </cell>
          <cell r="N76">
            <v>0.21110152430255968</v>
          </cell>
        </row>
        <row r="77">
          <cell r="F77" t="str">
            <v>MCP Medical ProgramActualEDI Claims</v>
          </cell>
          <cell r="G77" t="str">
            <v>MCP MedicalDD GeneralEDI</v>
          </cell>
          <cell r="H77">
            <v>1472</v>
          </cell>
          <cell r="I77">
            <v>1252</v>
          </cell>
          <cell r="J77">
            <v>1822</v>
          </cell>
          <cell r="K77">
            <v>2661</v>
          </cell>
          <cell r="L77">
            <v>1907</v>
          </cell>
          <cell r="M77">
            <v>2262</v>
          </cell>
          <cell r="N77">
            <v>11376</v>
          </cell>
        </row>
        <row r="78">
          <cell r="F78" t="str">
            <v>MCP Medical ProgramActualEDI Claim Lines</v>
          </cell>
          <cell r="G78" t="str">
            <v>MCP MedicalDD GeneralEDI</v>
          </cell>
          <cell r="H78">
            <v>2781</v>
          </cell>
          <cell r="I78">
            <v>2578</v>
          </cell>
          <cell r="J78">
            <v>3741</v>
          </cell>
          <cell r="K78">
            <v>6373</v>
          </cell>
          <cell r="L78">
            <v>4148</v>
          </cell>
          <cell r="M78">
            <v>4995</v>
          </cell>
          <cell r="N78">
            <v>24616</v>
          </cell>
        </row>
        <row r="79">
          <cell r="F79" t="str">
            <v>MCP Medical ProgramActualNon-EDI Claims</v>
          </cell>
          <cell r="G79" t="str">
            <v>MCP MedicalDD GeneralNon-EDI</v>
          </cell>
          <cell r="H79">
            <v>3405</v>
          </cell>
          <cell r="I79">
            <v>3358</v>
          </cell>
          <cell r="J79">
            <v>4060</v>
          </cell>
          <cell r="K79">
            <v>4178</v>
          </cell>
          <cell r="L79">
            <v>4993</v>
          </cell>
          <cell r="M79">
            <v>4754</v>
          </cell>
          <cell r="N79">
            <v>24748</v>
          </cell>
        </row>
        <row r="80">
          <cell r="F80" t="str">
            <v>MCP Medical ProgramActualNon-EDI Claim Lines</v>
          </cell>
          <cell r="G80" t="str">
            <v>MCP MedicalDD GeneralNon-EDI</v>
          </cell>
          <cell r="H80">
            <v>7506</v>
          </cell>
          <cell r="I80">
            <v>7611</v>
          </cell>
          <cell r="J80">
            <v>9390</v>
          </cell>
          <cell r="K80">
            <v>9298</v>
          </cell>
          <cell r="L80">
            <v>11749</v>
          </cell>
          <cell r="M80">
            <v>10450</v>
          </cell>
          <cell r="N80">
            <v>56004</v>
          </cell>
        </row>
        <row r="81">
          <cell r="F81" t="str">
            <v>MCP Medical ProgramActualTotal Claims</v>
          </cell>
          <cell r="H81">
            <v>4877</v>
          </cell>
          <cell r="I81">
            <v>4610</v>
          </cell>
          <cell r="J81">
            <v>5882</v>
          </cell>
          <cell r="K81">
            <v>6839</v>
          </cell>
          <cell r="L81">
            <v>6900</v>
          </cell>
          <cell r="M81">
            <v>7016</v>
          </cell>
          <cell r="N81">
            <v>36124</v>
          </cell>
        </row>
        <row r="82">
          <cell r="F82" t="str">
            <v>MCP Medical ProgramActualTotal Claim Lines</v>
          </cell>
          <cell r="H82">
            <v>10287</v>
          </cell>
          <cell r="I82">
            <v>10189</v>
          </cell>
          <cell r="J82">
            <v>13131</v>
          </cell>
          <cell r="K82">
            <v>15671</v>
          </cell>
          <cell r="L82">
            <v>15897</v>
          </cell>
          <cell r="M82">
            <v>15445</v>
          </cell>
          <cell r="N82">
            <v>80620</v>
          </cell>
        </row>
        <row r="83">
          <cell r="F83" t="str">
            <v>MCP Medical ProgramActualClaims Lines per Claim</v>
          </cell>
          <cell r="H83">
            <v>2.1092884970268608</v>
          </cell>
          <cell r="I83">
            <v>2.2101952277657269</v>
          </cell>
          <cell r="J83">
            <v>2.2324039442366543</v>
          </cell>
          <cell r="K83">
            <v>2.2914168738119609</v>
          </cell>
          <cell r="L83">
            <v>2.3039130434782611</v>
          </cell>
          <cell r="M83">
            <v>2.2013968072976056</v>
          </cell>
          <cell r="N83">
            <v>2.2317572804783525</v>
          </cell>
        </row>
        <row r="84">
          <cell r="F84" t="str">
            <v>MCP Medical ProgramActualEDI %</v>
          </cell>
          <cell r="H84">
            <v>0.30182489235185567</v>
          </cell>
          <cell r="I84">
            <v>0.2715835140997831</v>
          </cell>
          <cell r="J84">
            <v>0.30975858551513091</v>
          </cell>
          <cell r="K84">
            <v>0.38909197251060096</v>
          </cell>
          <cell r="L84">
            <v>0.27637681159420291</v>
          </cell>
          <cell r="M84">
            <v>0.322405929304447</v>
          </cell>
          <cell r="N84">
            <v>0.31491529177278266</v>
          </cell>
        </row>
        <row r="85">
          <cell r="F85" t="str">
            <v>MCP Medical ProgramActualEDI Claims</v>
          </cell>
          <cell r="G85" t="str">
            <v>MCP MedicalDD VentEDI</v>
          </cell>
          <cell r="H85">
            <v>28</v>
          </cell>
          <cell r="I85">
            <v>21</v>
          </cell>
          <cell r="J85">
            <v>36</v>
          </cell>
          <cell r="K85">
            <v>57</v>
          </cell>
          <cell r="L85">
            <v>50</v>
          </cell>
          <cell r="M85">
            <v>66</v>
          </cell>
          <cell r="N85">
            <v>258</v>
          </cell>
        </row>
        <row r="86">
          <cell r="F86" t="str">
            <v>MCP Medical ProgramActualEDI Claim Lines</v>
          </cell>
          <cell r="G86" t="str">
            <v>MCP MedicalDD VentEDI</v>
          </cell>
          <cell r="H86">
            <v>43</v>
          </cell>
          <cell r="I86">
            <v>29</v>
          </cell>
          <cell r="J86">
            <v>86</v>
          </cell>
          <cell r="K86">
            <v>161</v>
          </cell>
          <cell r="L86">
            <v>81</v>
          </cell>
          <cell r="M86">
            <v>148</v>
          </cell>
          <cell r="N86">
            <v>548</v>
          </cell>
        </row>
        <row r="87">
          <cell r="F87" t="str">
            <v>MCP Medical ProgramActualNon-EDI Claims</v>
          </cell>
          <cell r="G87" t="str">
            <v>MCP MedicalDD VentNon-EDI</v>
          </cell>
          <cell r="H87">
            <v>79</v>
          </cell>
          <cell r="I87">
            <v>77</v>
          </cell>
          <cell r="J87">
            <v>120</v>
          </cell>
          <cell r="K87">
            <v>112</v>
          </cell>
          <cell r="L87">
            <v>138</v>
          </cell>
          <cell r="M87">
            <v>141</v>
          </cell>
          <cell r="N87">
            <v>667</v>
          </cell>
        </row>
        <row r="88">
          <cell r="F88" t="str">
            <v>MCP Medical ProgramActualNon-EDI Claim Lines</v>
          </cell>
          <cell r="G88" t="str">
            <v>MCP MedicalDD VentNon-EDI</v>
          </cell>
          <cell r="H88">
            <v>202</v>
          </cell>
          <cell r="I88">
            <v>170</v>
          </cell>
          <cell r="J88">
            <v>326</v>
          </cell>
          <cell r="K88">
            <v>231</v>
          </cell>
          <cell r="L88">
            <v>394</v>
          </cell>
          <cell r="M88">
            <v>384</v>
          </cell>
          <cell r="N88">
            <v>1707</v>
          </cell>
        </row>
        <row r="89">
          <cell r="F89" t="str">
            <v>MCP Medical ProgramActualTotal Claims</v>
          </cell>
          <cell r="H89">
            <v>107</v>
          </cell>
          <cell r="I89">
            <v>98</v>
          </cell>
          <cell r="J89">
            <v>156</v>
          </cell>
          <cell r="K89">
            <v>169</v>
          </cell>
          <cell r="L89">
            <v>188</v>
          </cell>
          <cell r="M89">
            <v>207</v>
          </cell>
          <cell r="N89">
            <v>925</v>
          </cell>
        </row>
        <row r="90">
          <cell r="F90" t="str">
            <v>MCP Medical ProgramActualTotal Claim Lines</v>
          </cell>
          <cell r="H90">
            <v>245</v>
          </cell>
          <cell r="I90">
            <v>199</v>
          </cell>
          <cell r="J90">
            <v>412</v>
          </cell>
          <cell r="K90">
            <v>392</v>
          </cell>
          <cell r="L90">
            <v>475</v>
          </cell>
          <cell r="M90">
            <v>532</v>
          </cell>
          <cell r="N90">
            <v>2255</v>
          </cell>
        </row>
        <row r="91">
          <cell r="F91" t="str">
            <v>MCP Medical ProgramActualClaims Lines per Claim</v>
          </cell>
          <cell r="H91">
            <v>2.2897196261682242</v>
          </cell>
          <cell r="I91">
            <v>2.0306122448979593</v>
          </cell>
          <cell r="J91">
            <v>2.641025641025641</v>
          </cell>
          <cell r="K91">
            <v>2.3195266272189348</v>
          </cell>
          <cell r="L91">
            <v>2.5265957446808511</v>
          </cell>
          <cell r="M91">
            <v>2.5700483091787438</v>
          </cell>
          <cell r="N91">
            <v>2.4378378378378378</v>
          </cell>
        </row>
        <row r="92">
          <cell r="F92" t="str">
            <v>MCP Medical ProgramActualEDI %</v>
          </cell>
          <cell r="H92">
            <v>0.26168224299065418</v>
          </cell>
          <cell r="I92">
            <v>0.21428571428571427</v>
          </cell>
          <cell r="J92">
            <v>0.23076923076923078</v>
          </cell>
          <cell r="K92">
            <v>0.33727810650887574</v>
          </cell>
          <cell r="L92">
            <v>0.26595744680851063</v>
          </cell>
          <cell r="M92">
            <v>0.3188405797101449</v>
          </cell>
          <cell r="N92">
            <v>0.2789189189189189</v>
          </cell>
        </row>
        <row r="93">
          <cell r="F93" t="str">
            <v>MCP Medical ProgramActualEDI Claims</v>
          </cell>
          <cell r="G93" t="str">
            <v>MCP MedicalHealthcare GroupEDI</v>
          </cell>
          <cell r="H93">
            <v>627</v>
          </cell>
          <cell r="I93">
            <v>528</v>
          </cell>
          <cell r="J93">
            <v>1161</v>
          </cell>
          <cell r="K93">
            <v>2650</v>
          </cell>
          <cell r="L93">
            <v>730</v>
          </cell>
          <cell r="M93">
            <v>1521</v>
          </cell>
          <cell r="N93">
            <v>7217</v>
          </cell>
        </row>
        <row r="94">
          <cell r="F94" t="str">
            <v>MCP Medical ProgramActualEDI Claim Lines</v>
          </cell>
          <cell r="G94" t="str">
            <v>MCP MedicalHealthcare GroupEDI</v>
          </cell>
          <cell r="H94">
            <v>1146</v>
          </cell>
          <cell r="I94">
            <v>1131</v>
          </cell>
          <cell r="J94">
            <v>2265</v>
          </cell>
          <cell r="K94">
            <v>8175</v>
          </cell>
          <cell r="L94">
            <v>1459</v>
          </cell>
          <cell r="M94">
            <v>4099</v>
          </cell>
          <cell r="N94">
            <v>18275</v>
          </cell>
        </row>
        <row r="95">
          <cell r="F95" t="str">
            <v>MCP Medical ProgramActualNon-EDI Claims</v>
          </cell>
          <cell r="G95" t="str">
            <v>MCP MedicalHealthcare GroupNon-EDI</v>
          </cell>
          <cell r="H95">
            <v>5442</v>
          </cell>
          <cell r="I95">
            <v>4630</v>
          </cell>
          <cell r="J95">
            <v>5144</v>
          </cell>
          <cell r="K95">
            <v>4370</v>
          </cell>
          <cell r="L95">
            <v>5172</v>
          </cell>
          <cell r="M95">
            <v>6160</v>
          </cell>
          <cell r="N95">
            <v>30918</v>
          </cell>
        </row>
        <row r="96">
          <cell r="F96" t="str">
            <v>MCP Medical ProgramActualNon-EDI Claim Lines</v>
          </cell>
          <cell r="G96" t="str">
            <v>MCP MedicalHealthcare GroupNon-EDI</v>
          </cell>
          <cell r="H96">
            <v>12477</v>
          </cell>
          <cell r="I96">
            <v>10759</v>
          </cell>
          <cell r="J96">
            <v>12191</v>
          </cell>
          <cell r="K96">
            <v>10638</v>
          </cell>
          <cell r="L96">
            <v>13365</v>
          </cell>
          <cell r="M96">
            <v>15085</v>
          </cell>
          <cell r="N96">
            <v>74515</v>
          </cell>
        </row>
        <row r="97">
          <cell r="F97" t="str">
            <v>MCP Medical ProgramActualTotal Claims</v>
          </cell>
          <cell r="H97">
            <v>6069</v>
          </cell>
          <cell r="I97">
            <v>5158</v>
          </cell>
          <cell r="J97">
            <v>6305</v>
          </cell>
          <cell r="K97">
            <v>7020</v>
          </cell>
          <cell r="L97">
            <v>5902</v>
          </cell>
          <cell r="M97">
            <v>7681</v>
          </cell>
          <cell r="N97">
            <v>38135</v>
          </cell>
        </row>
        <row r="98">
          <cell r="F98" t="str">
            <v>MCP Medical ProgramActualTotal Claim Lines</v>
          </cell>
          <cell r="H98">
            <v>13623</v>
          </cell>
          <cell r="I98">
            <v>11890</v>
          </cell>
          <cell r="J98">
            <v>14456</v>
          </cell>
          <cell r="K98">
            <v>18813</v>
          </cell>
          <cell r="L98">
            <v>14824</v>
          </cell>
          <cell r="M98">
            <v>19184</v>
          </cell>
          <cell r="N98">
            <v>92790</v>
          </cell>
        </row>
        <row r="99">
          <cell r="F99" t="str">
            <v>MCP Medical ProgramActualClaims Lines per Claim</v>
          </cell>
          <cell r="H99">
            <v>2.2446861097380126</v>
          </cell>
          <cell r="I99">
            <v>2.3051570376114774</v>
          </cell>
          <cell r="J99">
            <v>2.292783505154639</v>
          </cell>
          <cell r="K99">
            <v>2.6799145299145297</v>
          </cell>
          <cell r="L99">
            <v>2.5116909522195865</v>
          </cell>
          <cell r="M99">
            <v>2.4975914594453847</v>
          </cell>
          <cell r="N99">
            <v>2.4331978497443294</v>
          </cell>
        </row>
        <row r="100">
          <cell r="F100" t="str">
            <v>MCP Medical ProgramActualEDI %</v>
          </cell>
          <cell r="H100">
            <v>0.10331191300049432</v>
          </cell>
          <cell r="I100">
            <v>0.10236525785188057</v>
          </cell>
          <cell r="J100">
            <v>0.18413957176843776</v>
          </cell>
          <cell r="K100">
            <v>0.37749287749287747</v>
          </cell>
          <cell r="L100">
            <v>0.12368688580142324</v>
          </cell>
          <cell r="M100">
            <v>0.19802109100377555</v>
          </cell>
          <cell r="N100">
            <v>0.18924872164678117</v>
          </cell>
        </row>
        <row r="101">
          <cell r="F101" t="str">
            <v>MCP Medical ProgramActualEDI Claims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F102" t="str">
            <v>MCP Medical ProgramActualEDI Claim Lines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F103" t="str">
            <v>MCP Medical ProgramActualNon-EDI Claims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F104" t="str">
            <v>MCP Medical ProgramActualNon-EDI Claim Lines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F105" t="str">
            <v>MCP Medical ProgramActualTotal Claims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F106" t="str">
            <v>MCP Medical ProgramActualTotal Claim Lines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F107" t="str">
            <v>MCP Medical ProgramActualClaims Lines per Claim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</row>
        <row r="108">
          <cell r="F108" t="str">
            <v>MCP Medical ProgramActualEDI %</v>
          </cell>
          <cell r="H108" t="e">
            <v>#DIV/0!</v>
          </cell>
          <cell r="I108" t="e">
            <v>#DIV/0!</v>
          </cell>
          <cell r="J108" t="e">
            <v>#DIV/0!</v>
          </cell>
          <cell r="K108" t="e">
            <v>#DIV/0!</v>
          </cell>
          <cell r="L108" t="e">
            <v>#DIV/0!</v>
          </cell>
          <cell r="M108" t="e">
            <v>#DIV/0!</v>
          </cell>
          <cell r="N108" t="e">
            <v>#DIV/0!</v>
          </cell>
        </row>
        <row r="109">
          <cell r="F109" t="str">
            <v>MCP Medical ProgramActualEDI Claims</v>
          </cell>
          <cell r="G109" t="str">
            <v>MCP MedicalPremium SharingEDI</v>
          </cell>
          <cell r="H109">
            <v>168</v>
          </cell>
          <cell r="I109">
            <v>5</v>
          </cell>
          <cell r="J109">
            <v>64</v>
          </cell>
          <cell r="K109">
            <v>79</v>
          </cell>
          <cell r="L109">
            <v>57</v>
          </cell>
          <cell r="M109">
            <v>3</v>
          </cell>
          <cell r="N109">
            <v>376</v>
          </cell>
        </row>
        <row r="110">
          <cell r="F110" t="str">
            <v>MCP Medical ProgramActualEDI Claim Lines</v>
          </cell>
          <cell r="G110" t="str">
            <v>MCP MedicalPremium SharingEDI</v>
          </cell>
          <cell r="H110">
            <v>448</v>
          </cell>
          <cell r="I110">
            <v>8</v>
          </cell>
          <cell r="J110">
            <v>124</v>
          </cell>
          <cell r="K110">
            <v>201</v>
          </cell>
          <cell r="L110">
            <v>115</v>
          </cell>
          <cell r="M110">
            <v>5</v>
          </cell>
          <cell r="N110">
            <v>901</v>
          </cell>
        </row>
        <row r="111">
          <cell r="F111" t="str">
            <v>MCP Medical ProgramActualNon-EDI Claims</v>
          </cell>
          <cell r="G111" t="str">
            <v>MCP MedicalPremium SharingNon-EDI</v>
          </cell>
          <cell r="H111">
            <v>421</v>
          </cell>
          <cell r="I111">
            <v>149</v>
          </cell>
          <cell r="J111">
            <v>131</v>
          </cell>
          <cell r="K111">
            <v>65</v>
          </cell>
          <cell r="L111">
            <v>62</v>
          </cell>
          <cell r="M111">
            <v>37</v>
          </cell>
          <cell r="N111">
            <v>865</v>
          </cell>
        </row>
        <row r="112">
          <cell r="F112" t="str">
            <v>MCP Medical ProgramActualNon-EDI Claim Lines</v>
          </cell>
          <cell r="G112" t="str">
            <v>MCP MedicalPremium SharingNon-EDI</v>
          </cell>
          <cell r="H112">
            <v>940</v>
          </cell>
          <cell r="I112">
            <v>450</v>
          </cell>
          <cell r="J112">
            <v>369</v>
          </cell>
          <cell r="K112">
            <v>200</v>
          </cell>
          <cell r="L112">
            <v>155</v>
          </cell>
          <cell r="M112">
            <v>132</v>
          </cell>
          <cell r="N112">
            <v>2246</v>
          </cell>
        </row>
        <row r="113">
          <cell r="F113" t="str">
            <v>MCP Medical ProgramActualTotal Claims</v>
          </cell>
          <cell r="H113">
            <v>589</v>
          </cell>
          <cell r="I113">
            <v>154</v>
          </cell>
          <cell r="J113">
            <v>195</v>
          </cell>
          <cell r="K113">
            <v>144</v>
          </cell>
          <cell r="L113">
            <v>119</v>
          </cell>
          <cell r="M113">
            <v>40</v>
          </cell>
          <cell r="N113">
            <v>1241</v>
          </cell>
        </row>
        <row r="114">
          <cell r="F114" t="str">
            <v>MCP Medical ProgramActualTotal Claim Lines</v>
          </cell>
          <cell r="H114">
            <v>1388</v>
          </cell>
          <cell r="I114">
            <v>458</v>
          </cell>
          <cell r="J114">
            <v>493</v>
          </cell>
          <cell r="K114">
            <v>401</v>
          </cell>
          <cell r="L114">
            <v>270</v>
          </cell>
          <cell r="M114">
            <v>137</v>
          </cell>
          <cell r="N114">
            <v>3147</v>
          </cell>
        </row>
        <row r="115">
          <cell r="F115" t="str">
            <v>MCP Medical ProgramActualClaims Lines per Claim</v>
          </cell>
          <cell r="H115">
            <v>2.3565365025466893</v>
          </cell>
          <cell r="I115">
            <v>2.9740259740259742</v>
          </cell>
          <cell r="J115">
            <v>2.5282051282051281</v>
          </cell>
          <cell r="K115">
            <v>2.7847222222222223</v>
          </cell>
          <cell r="L115">
            <v>2.26890756302521</v>
          </cell>
          <cell r="M115">
            <v>3.4249999999999998</v>
          </cell>
          <cell r="N115">
            <v>2.5358581788879935</v>
          </cell>
        </row>
        <row r="116">
          <cell r="F116" t="str">
            <v>MCP Medical ProgramActualEDI %</v>
          </cell>
          <cell r="H116">
            <v>0.28522920203735147</v>
          </cell>
          <cell r="I116">
            <v>3.2467532467532464E-2</v>
          </cell>
          <cell r="J116">
            <v>0.3282051282051282</v>
          </cell>
          <cell r="K116">
            <v>0.54861111111111116</v>
          </cell>
          <cell r="L116">
            <v>0.47899159663865548</v>
          </cell>
          <cell r="M116">
            <v>7.4999999999999997E-2</v>
          </cell>
          <cell r="N116">
            <v>0.30298146655922642</v>
          </cell>
        </row>
        <row r="117">
          <cell r="F117" t="str">
            <v>MCP DentalBudgetMembership</v>
          </cell>
        </row>
        <row r="118">
          <cell r="F118" t="str">
            <v>MCP DentalBudgetClaims per 1000 Members</v>
          </cell>
        </row>
        <row r="119">
          <cell r="F119" t="str">
            <v>MCP DentalBudgetClaims Lines per Claim</v>
          </cell>
        </row>
        <row r="120">
          <cell r="F120" t="str">
            <v>MCP DentalBudgetEDI %</v>
          </cell>
        </row>
        <row r="121">
          <cell r="F121" t="str">
            <v>MCP DentalBudgetMass %</v>
          </cell>
        </row>
        <row r="122">
          <cell r="F122" t="str">
            <v>MCP DentalActualMembership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F123" t="str">
            <v>MCP DentalActualEDI Claims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F124" t="str">
            <v>MCP DentalActualEDI Claim Lines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F125" t="str">
            <v>MCP DentalActualNon-EDI Claims</v>
          </cell>
          <cell r="H125">
            <v>18400</v>
          </cell>
          <cell r="I125">
            <v>14544</v>
          </cell>
          <cell r="J125">
            <v>16122</v>
          </cell>
          <cell r="K125">
            <v>13576</v>
          </cell>
          <cell r="L125">
            <v>15027</v>
          </cell>
          <cell r="M125">
            <v>16578</v>
          </cell>
          <cell r="N125">
            <v>94247</v>
          </cell>
        </row>
        <row r="126">
          <cell r="F126" t="str">
            <v>MCP DentalActualNon-EDI Claim Lines</v>
          </cell>
          <cell r="H126">
            <v>73604</v>
          </cell>
          <cell r="I126">
            <v>59316</v>
          </cell>
          <cell r="J126">
            <v>66502</v>
          </cell>
          <cell r="K126">
            <v>52333</v>
          </cell>
          <cell r="L126">
            <v>58846</v>
          </cell>
          <cell r="M126">
            <v>68007</v>
          </cell>
          <cell r="N126">
            <v>378608</v>
          </cell>
        </row>
        <row r="127">
          <cell r="F127" t="str">
            <v>MCP DentalActualMass Claims</v>
          </cell>
          <cell r="H127">
            <v>7922</v>
          </cell>
          <cell r="I127">
            <v>4164</v>
          </cell>
          <cell r="J127">
            <v>3958</v>
          </cell>
          <cell r="K127">
            <v>5634</v>
          </cell>
          <cell r="L127">
            <v>5095</v>
          </cell>
          <cell r="M127">
            <v>3375</v>
          </cell>
          <cell r="N127">
            <v>30148</v>
          </cell>
        </row>
        <row r="128">
          <cell r="F128" t="str">
            <v>MCP DentalActualTotal Claims</v>
          </cell>
          <cell r="H128">
            <v>18400</v>
          </cell>
          <cell r="I128">
            <v>14544</v>
          </cell>
          <cell r="J128">
            <v>16122</v>
          </cell>
          <cell r="K128">
            <v>13576</v>
          </cell>
          <cell r="L128">
            <v>15027</v>
          </cell>
          <cell r="M128">
            <v>16578</v>
          </cell>
          <cell r="N128">
            <v>94247</v>
          </cell>
        </row>
        <row r="129">
          <cell r="F129" t="str">
            <v>MCP DentalActualClaims per 1000 Members</v>
          </cell>
          <cell r="H129" t="e">
            <v>#DIV/0!</v>
          </cell>
          <cell r="I129" t="e">
            <v>#DIV/0!</v>
          </cell>
          <cell r="J129" t="e">
            <v>#DIV/0!</v>
          </cell>
          <cell r="K129" t="e">
            <v>#DIV/0!</v>
          </cell>
          <cell r="L129" t="e">
            <v>#DIV/0!</v>
          </cell>
          <cell r="M129" t="e">
            <v>#DIV/0!</v>
          </cell>
          <cell r="N129" t="e">
            <v>#DIV/0!</v>
          </cell>
        </row>
        <row r="130">
          <cell r="F130" t="str">
            <v>MCP DentalActualTotal Claim Lines</v>
          </cell>
          <cell r="H130">
            <v>73604</v>
          </cell>
          <cell r="I130">
            <v>59316</v>
          </cell>
          <cell r="J130">
            <v>66502</v>
          </cell>
          <cell r="K130">
            <v>52333</v>
          </cell>
          <cell r="L130">
            <v>58846</v>
          </cell>
          <cell r="M130">
            <v>68007</v>
          </cell>
          <cell r="N130">
            <v>378608</v>
          </cell>
        </row>
        <row r="131">
          <cell r="F131" t="str">
            <v>MCP DentalActualClaims Lines per Claim</v>
          </cell>
          <cell r="H131">
            <v>4.0002173913043482</v>
          </cell>
          <cell r="I131">
            <v>4.0783828382838285</v>
          </cell>
          <cell r="J131">
            <v>4.1249224661952608</v>
          </cell>
          <cell r="K131">
            <v>3.8548173246906305</v>
          </cell>
          <cell r="L131">
            <v>3.9160178345644505</v>
          </cell>
          <cell r="M131">
            <v>4.102243937748824</v>
          </cell>
          <cell r="N131">
            <v>4.0171888760384942</v>
          </cell>
        </row>
        <row r="132">
          <cell r="F132" t="str">
            <v>MCP DentalActualEDI %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</row>
        <row r="133">
          <cell r="F133" t="str">
            <v>MCP DentalActualMass %</v>
          </cell>
          <cell r="H133">
            <v>0.43054347826086958</v>
          </cell>
          <cell r="I133">
            <v>0.2863036303630363</v>
          </cell>
          <cell r="J133">
            <v>0.24550303932514575</v>
          </cell>
          <cell r="K133">
            <v>0.41499705362404243</v>
          </cell>
          <cell r="L133">
            <v>0.33905636520928994</v>
          </cell>
          <cell r="M133">
            <v>0.20358306188925082</v>
          </cell>
          <cell r="N133">
            <v>0.31988286099292285</v>
          </cell>
        </row>
        <row r="134">
          <cell r="F134" t="str">
            <v>MCP Dental ProgramActualEDI Claims</v>
          </cell>
          <cell r="G134" t="str">
            <v>MCP DentalAcuteEDI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F135" t="str">
            <v>MCP Dental ProgramActualEDI Claim Lines</v>
          </cell>
          <cell r="G135" t="str">
            <v>MCP DentalAcuteEDI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F136" t="str">
            <v>MCP Dental ProgramActualNon-EDI Claims</v>
          </cell>
          <cell r="G136" t="str">
            <v>MCP DentalAcuteNon-EDI</v>
          </cell>
          <cell r="H136">
            <v>18033</v>
          </cell>
          <cell r="I136">
            <v>14145</v>
          </cell>
          <cell r="J136">
            <v>15651</v>
          </cell>
          <cell r="K136">
            <v>13196</v>
          </cell>
          <cell r="L136">
            <v>14650</v>
          </cell>
          <cell r="M136">
            <v>16169</v>
          </cell>
          <cell r="N136">
            <v>91844</v>
          </cell>
        </row>
        <row r="137">
          <cell r="F137" t="str">
            <v>MCP Dental ProgramActualNon-EDI Claim Lines</v>
          </cell>
          <cell r="G137" t="str">
            <v>MCP DentalAcuteNon-EDI</v>
          </cell>
          <cell r="H137">
            <v>72086</v>
          </cell>
          <cell r="I137">
            <v>57681</v>
          </cell>
          <cell r="J137">
            <v>64611</v>
          </cell>
          <cell r="K137">
            <v>50882</v>
          </cell>
          <cell r="L137">
            <v>57424</v>
          </cell>
          <cell r="M137">
            <v>66334</v>
          </cell>
          <cell r="N137">
            <v>369018</v>
          </cell>
        </row>
        <row r="138">
          <cell r="F138" t="str">
            <v>MCP Dental ProgramActualTotal Claims</v>
          </cell>
          <cell r="H138">
            <v>18033</v>
          </cell>
          <cell r="I138">
            <v>14145</v>
          </cell>
          <cell r="J138">
            <v>15651</v>
          </cell>
          <cell r="K138">
            <v>13196</v>
          </cell>
          <cell r="L138">
            <v>14650</v>
          </cell>
          <cell r="M138">
            <v>16169</v>
          </cell>
          <cell r="N138">
            <v>91844</v>
          </cell>
        </row>
        <row r="139">
          <cell r="F139" t="str">
            <v>MCP Dental ProgramActualTotal Claim Lines</v>
          </cell>
          <cell r="H139">
            <v>72086</v>
          </cell>
          <cell r="I139">
            <v>57681</v>
          </cell>
          <cell r="J139">
            <v>64611</v>
          </cell>
          <cell r="K139">
            <v>50882</v>
          </cell>
          <cell r="L139">
            <v>57424</v>
          </cell>
          <cell r="M139">
            <v>66334</v>
          </cell>
          <cell r="N139">
            <v>369018</v>
          </cell>
        </row>
        <row r="140">
          <cell r="F140" t="str">
            <v>MCP Dental ProgramActualClaims Lines per Claim</v>
          </cell>
          <cell r="H140">
            <v>3.9974491210558423</v>
          </cell>
          <cell r="I140">
            <v>4.0778366914103925</v>
          </cell>
          <cell r="J140">
            <v>4.1282346175963198</v>
          </cell>
          <cell r="K140">
            <v>3.8558654137617459</v>
          </cell>
          <cell r="L140">
            <v>3.9197269624573381</v>
          </cell>
          <cell r="M140">
            <v>4.1025419011689035</v>
          </cell>
          <cell r="N140">
            <v>4.0178781411959408</v>
          </cell>
        </row>
        <row r="141">
          <cell r="F141" t="str">
            <v>MCP Dental ProgramActualEDI %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F142" t="str">
            <v>MCP Dental ProgramActualEDI Claims</v>
          </cell>
          <cell r="G142" t="str">
            <v>MCP DentalALTCS GeneralEDI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F143" t="str">
            <v>MCP Dental ProgramActualEDI Claim Lines</v>
          </cell>
          <cell r="G143" t="str">
            <v>MCP DentalALTCS GeneralEDI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F144" t="str">
            <v>MCP Dental ProgramActualNon-EDI Claims</v>
          </cell>
          <cell r="G144" t="str">
            <v>MCP DentalALTCS GeneralNon-EDI</v>
          </cell>
          <cell r="H144">
            <v>89</v>
          </cell>
          <cell r="I144">
            <v>133</v>
          </cell>
          <cell r="J144">
            <v>156</v>
          </cell>
          <cell r="K144">
            <v>103</v>
          </cell>
          <cell r="L144">
            <v>97</v>
          </cell>
          <cell r="M144">
            <v>89</v>
          </cell>
          <cell r="N144">
            <v>667</v>
          </cell>
        </row>
        <row r="145">
          <cell r="F145" t="str">
            <v>MCP Dental ProgramActualNon-EDI Claim Lines</v>
          </cell>
          <cell r="G145" t="str">
            <v>MCP DentalALTCS GeneralNon-EDI</v>
          </cell>
          <cell r="H145">
            <v>325</v>
          </cell>
          <cell r="I145">
            <v>480</v>
          </cell>
          <cell r="J145">
            <v>540</v>
          </cell>
          <cell r="K145">
            <v>328</v>
          </cell>
          <cell r="L145">
            <v>296</v>
          </cell>
          <cell r="M145">
            <v>350</v>
          </cell>
          <cell r="N145">
            <v>2319</v>
          </cell>
        </row>
        <row r="146">
          <cell r="F146" t="str">
            <v>MCP Dental ProgramActualTotal Claims</v>
          </cell>
          <cell r="H146">
            <v>89</v>
          </cell>
          <cell r="I146">
            <v>133</v>
          </cell>
          <cell r="J146">
            <v>156</v>
          </cell>
          <cell r="K146">
            <v>103</v>
          </cell>
          <cell r="L146">
            <v>97</v>
          </cell>
          <cell r="M146">
            <v>89</v>
          </cell>
          <cell r="N146">
            <v>667</v>
          </cell>
        </row>
        <row r="147">
          <cell r="F147" t="str">
            <v>MCP Dental ProgramActualTotal Claim Lines</v>
          </cell>
          <cell r="H147">
            <v>325</v>
          </cell>
          <cell r="I147">
            <v>480</v>
          </cell>
          <cell r="J147">
            <v>540</v>
          </cell>
          <cell r="K147">
            <v>328</v>
          </cell>
          <cell r="L147">
            <v>296</v>
          </cell>
          <cell r="M147">
            <v>350</v>
          </cell>
          <cell r="N147">
            <v>2319</v>
          </cell>
        </row>
        <row r="148">
          <cell r="F148" t="str">
            <v>MCP Dental ProgramActualClaims Lines per Claim</v>
          </cell>
          <cell r="H148">
            <v>3.6516853932584268</v>
          </cell>
          <cell r="I148">
            <v>3.6090225563909772</v>
          </cell>
          <cell r="J148">
            <v>3.4615384615384617</v>
          </cell>
          <cell r="K148">
            <v>3.1844660194174756</v>
          </cell>
          <cell r="L148">
            <v>3.0515463917525771</v>
          </cell>
          <cell r="M148">
            <v>3.9325842696629212</v>
          </cell>
          <cell r="N148">
            <v>3.4767616191904049</v>
          </cell>
        </row>
        <row r="149">
          <cell r="F149" t="str">
            <v>MCP Dental ProgramActualEDI %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F150" t="str">
            <v>MCP Dental ProgramActualEDI Claims</v>
          </cell>
          <cell r="G150" t="str">
            <v>MCP DentalALTCS VentEDI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</row>
        <row r="151">
          <cell r="F151" t="str">
            <v>MCP Dental ProgramActualEDI Claim Lines</v>
          </cell>
          <cell r="G151" t="str">
            <v>MCP DentalALTCS VentEDI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F152" t="str">
            <v>MCP Dental ProgramActualNon-EDI Claims</v>
          </cell>
          <cell r="G152" t="str">
            <v>MCP DentalALTCS VentNon-EDI</v>
          </cell>
          <cell r="H152">
            <v>2</v>
          </cell>
          <cell r="I152">
            <v>1</v>
          </cell>
          <cell r="J152">
            <v>1</v>
          </cell>
          <cell r="K152">
            <v>4</v>
          </cell>
          <cell r="L152">
            <v>5</v>
          </cell>
          <cell r="M152">
            <v>0</v>
          </cell>
          <cell r="N152">
            <v>13</v>
          </cell>
        </row>
        <row r="153">
          <cell r="F153" t="str">
            <v>MCP Dental ProgramActualNon-EDI Claim Lines</v>
          </cell>
          <cell r="G153" t="str">
            <v>MCP DentalALTCS VentNon-EDI</v>
          </cell>
          <cell r="H153">
            <v>7</v>
          </cell>
          <cell r="I153">
            <v>1</v>
          </cell>
          <cell r="J153">
            <v>2</v>
          </cell>
          <cell r="K153">
            <v>11</v>
          </cell>
          <cell r="L153">
            <v>14</v>
          </cell>
          <cell r="M153">
            <v>0</v>
          </cell>
          <cell r="N153">
            <v>35</v>
          </cell>
        </row>
        <row r="154">
          <cell r="F154" t="str">
            <v>MCP Dental ProgramActualTotal Claims</v>
          </cell>
          <cell r="H154">
            <v>2</v>
          </cell>
          <cell r="I154">
            <v>1</v>
          </cell>
          <cell r="J154">
            <v>1</v>
          </cell>
          <cell r="K154">
            <v>4</v>
          </cell>
          <cell r="L154">
            <v>5</v>
          </cell>
          <cell r="M154">
            <v>0</v>
          </cell>
          <cell r="N154">
            <v>13</v>
          </cell>
        </row>
        <row r="155">
          <cell r="F155" t="str">
            <v>MCP Dental ProgramActualTotal Claim Lines</v>
          </cell>
          <cell r="H155">
            <v>7</v>
          </cell>
          <cell r="I155">
            <v>1</v>
          </cell>
          <cell r="J155">
            <v>2</v>
          </cell>
          <cell r="K155">
            <v>11</v>
          </cell>
          <cell r="L155">
            <v>14</v>
          </cell>
          <cell r="M155">
            <v>0</v>
          </cell>
          <cell r="N155">
            <v>35</v>
          </cell>
        </row>
        <row r="156">
          <cell r="F156" t="str">
            <v>MCP Dental ProgramActualClaims Lines per Claim</v>
          </cell>
          <cell r="H156">
            <v>3.5</v>
          </cell>
          <cell r="I156">
            <v>1</v>
          </cell>
          <cell r="J156">
            <v>2</v>
          </cell>
          <cell r="K156">
            <v>2.75</v>
          </cell>
          <cell r="L156">
            <v>2.8</v>
          </cell>
          <cell r="M156" t="e">
            <v>#DIV/0!</v>
          </cell>
          <cell r="N156">
            <v>2.6923076923076925</v>
          </cell>
        </row>
        <row r="157">
          <cell r="F157" t="str">
            <v>MCP Dental ProgramActualEDI %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 t="e">
            <v>#DIV/0!</v>
          </cell>
          <cell r="N157">
            <v>0</v>
          </cell>
        </row>
        <row r="158">
          <cell r="F158" t="str">
            <v>MCP Dental ProgramActualEDI Claims</v>
          </cell>
          <cell r="G158" t="str">
            <v>MCP DentalDD GeneralEDI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59">
          <cell r="F159" t="str">
            <v>MCP Dental ProgramActualEDI Claim Lines</v>
          </cell>
          <cell r="G159" t="str">
            <v>MCP DentalDD GeneralEDI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F160" t="str">
            <v>MCP Dental ProgramActualNon-EDI Claims</v>
          </cell>
          <cell r="G160" t="str">
            <v>MCP DentalDD GeneralNon-EDI</v>
          </cell>
          <cell r="H160">
            <v>266</v>
          </cell>
          <cell r="I160">
            <v>264</v>
          </cell>
          <cell r="J160">
            <v>308</v>
          </cell>
          <cell r="K160">
            <v>272</v>
          </cell>
          <cell r="L160">
            <v>275</v>
          </cell>
          <cell r="M160">
            <v>320</v>
          </cell>
          <cell r="N160">
            <v>1705</v>
          </cell>
        </row>
        <row r="161">
          <cell r="F161" t="str">
            <v>MCP Dental ProgramActualNon-EDI Claim Lines</v>
          </cell>
          <cell r="G161" t="str">
            <v>MCP DentalDD GeneralNon-EDI</v>
          </cell>
          <cell r="H161">
            <v>1150</v>
          </cell>
          <cell r="I161">
            <v>1153</v>
          </cell>
          <cell r="J161">
            <v>1327</v>
          </cell>
          <cell r="K161">
            <v>1111</v>
          </cell>
          <cell r="L161">
            <v>1112</v>
          </cell>
          <cell r="M161">
            <v>1323</v>
          </cell>
          <cell r="N161">
            <v>7176</v>
          </cell>
        </row>
        <row r="162">
          <cell r="F162" t="str">
            <v>MCP Dental ProgramActualTotal Claims</v>
          </cell>
          <cell r="H162">
            <v>266</v>
          </cell>
          <cell r="I162">
            <v>264</v>
          </cell>
          <cell r="J162">
            <v>308</v>
          </cell>
          <cell r="K162">
            <v>272</v>
          </cell>
          <cell r="L162">
            <v>275</v>
          </cell>
          <cell r="M162">
            <v>320</v>
          </cell>
          <cell r="N162">
            <v>1705</v>
          </cell>
        </row>
        <row r="163">
          <cell r="F163" t="str">
            <v>MCP Dental ProgramActualTotal Claim Lines</v>
          </cell>
          <cell r="H163">
            <v>1150</v>
          </cell>
          <cell r="I163">
            <v>1153</v>
          </cell>
          <cell r="J163">
            <v>1327</v>
          </cell>
          <cell r="K163">
            <v>1111</v>
          </cell>
          <cell r="L163">
            <v>1112</v>
          </cell>
          <cell r="M163">
            <v>1323</v>
          </cell>
          <cell r="N163">
            <v>7176</v>
          </cell>
        </row>
        <row r="164">
          <cell r="F164" t="str">
            <v>MCP Dental ProgramActualClaims Lines per Claim</v>
          </cell>
          <cell r="H164">
            <v>4.3233082706766917</v>
          </cell>
          <cell r="I164">
            <v>4.3674242424242422</v>
          </cell>
          <cell r="J164">
            <v>4.3084415584415581</v>
          </cell>
          <cell r="K164">
            <v>4.0845588235294121</v>
          </cell>
          <cell r="L164">
            <v>4.0436363636363639</v>
          </cell>
          <cell r="M164">
            <v>4.1343750000000004</v>
          </cell>
          <cell r="N164">
            <v>4.2087976539589445</v>
          </cell>
        </row>
        <row r="165">
          <cell r="F165" t="str">
            <v>MCP Dental ProgramActualEDI %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</row>
        <row r="166">
          <cell r="F166" t="str">
            <v>MCP Dental ProgramActualEDI Claims</v>
          </cell>
          <cell r="G166" t="str">
            <v>MCP DentalDD VentEDI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</row>
        <row r="167">
          <cell r="F167" t="str">
            <v>MCP Dental ProgramActualEDI Claim Lines</v>
          </cell>
          <cell r="G167" t="str">
            <v>MCP DentalDD VentEDI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</row>
        <row r="168">
          <cell r="F168" t="str">
            <v>MCP Dental ProgramActualNon-EDI Claims</v>
          </cell>
          <cell r="G168" t="str">
            <v>MCP DentalDD VentNon-EDI</v>
          </cell>
          <cell r="H168">
            <v>2</v>
          </cell>
          <cell r="I168">
            <v>0</v>
          </cell>
          <cell r="J168">
            <v>2</v>
          </cell>
          <cell r="K168">
            <v>0</v>
          </cell>
          <cell r="L168">
            <v>0</v>
          </cell>
          <cell r="M168">
            <v>0</v>
          </cell>
          <cell r="N168">
            <v>4</v>
          </cell>
        </row>
        <row r="169">
          <cell r="F169" t="str">
            <v>MCP Dental ProgramActualNon-EDI Claim Lines</v>
          </cell>
          <cell r="G169" t="str">
            <v>MCP DentalDD VentNon-EDI</v>
          </cell>
          <cell r="H169">
            <v>5</v>
          </cell>
          <cell r="I169">
            <v>0</v>
          </cell>
          <cell r="J169">
            <v>5</v>
          </cell>
          <cell r="K169">
            <v>0</v>
          </cell>
          <cell r="L169">
            <v>0</v>
          </cell>
          <cell r="M169">
            <v>0</v>
          </cell>
          <cell r="N169">
            <v>10</v>
          </cell>
        </row>
        <row r="170">
          <cell r="F170" t="str">
            <v>MCP Dental ProgramActualTotal Claims</v>
          </cell>
          <cell r="H170">
            <v>2</v>
          </cell>
          <cell r="I170">
            <v>0</v>
          </cell>
          <cell r="J170">
            <v>2</v>
          </cell>
          <cell r="K170">
            <v>0</v>
          </cell>
          <cell r="L170">
            <v>0</v>
          </cell>
          <cell r="M170">
            <v>0</v>
          </cell>
          <cell r="N170">
            <v>4</v>
          </cell>
        </row>
        <row r="171">
          <cell r="F171" t="str">
            <v>MCP Dental ProgramActualTotal Claim Lines</v>
          </cell>
          <cell r="H171">
            <v>5</v>
          </cell>
          <cell r="I171">
            <v>0</v>
          </cell>
          <cell r="J171">
            <v>5</v>
          </cell>
          <cell r="K171">
            <v>0</v>
          </cell>
          <cell r="L171">
            <v>0</v>
          </cell>
          <cell r="M171">
            <v>0</v>
          </cell>
          <cell r="N171">
            <v>10</v>
          </cell>
        </row>
        <row r="172">
          <cell r="F172" t="str">
            <v>MCP Dental ProgramActualClaims Lines per Claim</v>
          </cell>
          <cell r="H172">
            <v>2.5</v>
          </cell>
          <cell r="I172" t="e">
            <v>#DIV/0!</v>
          </cell>
          <cell r="J172">
            <v>2.5</v>
          </cell>
          <cell r="K172" t="e">
            <v>#DIV/0!</v>
          </cell>
          <cell r="L172" t="e">
            <v>#DIV/0!</v>
          </cell>
          <cell r="M172" t="e">
            <v>#DIV/0!</v>
          </cell>
          <cell r="N172">
            <v>2.5</v>
          </cell>
        </row>
        <row r="173">
          <cell r="F173" t="str">
            <v>MCP Dental ProgramActualEDI %</v>
          </cell>
          <cell r="H173">
            <v>0</v>
          </cell>
          <cell r="I173" t="e">
            <v>#DIV/0!</v>
          </cell>
          <cell r="J173">
            <v>0</v>
          </cell>
          <cell r="K173" t="e">
            <v>#DIV/0!</v>
          </cell>
          <cell r="L173" t="e">
            <v>#DIV/0!</v>
          </cell>
          <cell r="M173" t="e">
            <v>#DIV/0!</v>
          </cell>
          <cell r="N173">
            <v>0</v>
          </cell>
        </row>
        <row r="174">
          <cell r="F174" t="str">
            <v>MCP Dental ProgramActualEDI Claims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F175" t="str">
            <v>MCP Dental ProgramActualEDI Claim Lines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F176" t="str">
            <v>MCP Dental ProgramActualNon-EDI Claims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F177" t="str">
            <v>MCP Dental ProgramActualNon-EDI Claim Lines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F178" t="str">
            <v>MCP Dental ProgramActualTotal Claims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F179" t="str">
            <v>MCP Dental ProgramActualTotal Claim Lines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F180" t="str">
            <v>MCP Dental ProgramActualClaims Lines per Claim</v>
          </cell>
          <cell r="H180" t="e">
            <v>#DIV/0!</v>
          </cell>
          <cell r="I180" t="e">
            <v>#DIV/0!</v>
          </cell>
          <cell r="J180" t="e">
            <v>#DIV/0!</v>
          </cell>
          <cell r="K180" t="e">
            <v>#DIV/0!</v>
          </cell>
          <cell r="L180" t="e">
            <v>#DIV/0!</v>
          </cell>
          <cell r="M180" t="e">
            <v>#DIV/0!</v>
          </cell>
          <cell r="N180" t="e">
            <v>#DIV/0!</v>
          </cell>
        </row>
        <row r="181">
          <cell r="F181" t="str">
            <v>MCP Dental ProgramActualEDI %</v>
          </cell>
          <cell r="H181" t="e">
            <v>#DIV/0!</v>
          </cell>
          <cell r="I181" t="e">
            <v>#DIV/0!</v>
          </cell>
          <cell r="J181" t="e">
            <v>#DIV/0!</v>
          </cell>
          <cell r="K181" t="e">
            <v>#DIV/0!</v>
          </cell>
          <cell r="L181" t="e">
            <v>#DIV/0!</v>
          </cell>
          <cell r="M181" t="e">
            <v>#DIV/0!</v>
          </cell>
          <cell r="N181" t="e">
            <v>#DIV/0!</v>
          </cell>
        </row>
        <row r="182">
          <cell r="F182" t="str">
            <v>MCP Dental ProgramActualEDI Claims</v>
          </cell>
          <cell r="G182" t="str">
            <v>MCP DentalPremium SharingEDI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F183" t="str">
            <v>MCP Dental ProgramActualEDI Claim Lines</v>
          </cell>
          <cell r="G183" t="str">
            <v>MCP DentalPremium SharingEDI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F184" t="str">
            <v>MCP Dental ProgramActualNon-EDI Claims</v>
          </cell>
          <cell r="G184" t="str">
            <v>MCP DentalPremium SharingNon-EDI</v>
          </cell>
          <cell r="H184">
            <v>8</v>
          </cell>
          <cell r="I184">
            <v>1</v>
          </cell>
          <cell r="J184">
            <v>4</v>
          </cell>
          <cell r="K184">
            <v>1</v>
          </cell>
          <cell r="L184">
            <v>0</v>
          </cell>
          <cell r="M184">
            <v>0</v>
          </cell>
          <cell r="N184">
            <v>14</v>
          </cell>
        </row>
        <row r="185">
          <cell r="F185" t="str">
            <v>MCP Dental ProgramActualNon-EDI Claim Lines</v>
          </cell>
          <cell r="G185" t="str">
            <v>MCP DentalPremium SharingNon-EDI</v>
          </cell>
          <cell r="H185">
            <v>31</v>
          </cell>
          <cell r="I185">
            <v>1</v>
          </cell>
          <cell r="J185">
            <v>17</v>
          </cell>
          <cell r="K185">
            <v>1</v>
          </cell>
          <cell r="L185">
            <v>0</v>
          </cell>
          <cell r="M185">
            <v>0</v>
          </cell>
          <cell r="N185">
            <v>50</v>
          </cell>
        </row>
        <row r="186">
          <cell r="F186" t="str">
            <v>MCP Dental ProgramActualTotal Claims</v>
          </cell>
          <cell r="H186">
            <v>8</v>
          </cell>
          <cell r="I186">
            <v>1</v>
          </cell>
          <cell r="J186">
            <v>4</v>
          </cell>
          <cell r="K186">
            <v>1</v>
          </cell>
          <cell r="L186">
            <v>0</v>
          </cell>
          <cell r="M186">
            <v>0</v>
          </cell>
          <cell r="N186">
            <v>14</v>
          </cell>
        </row>
        <row r="187">
          <cell r="F187" t="str">
            <v>MCP Dental ProgramActualTotal Claim Lines</v>
          </cell>
          <cell r="H187">
            <v>31</v>
          </cell>
          <cell r="I187">
            <v>1</v>
          </cell>
          <cell r="J187">
            <v>17</v>
          </cell>
          <cell r="K187">
            <v>1</v>
          </cell>
          <cell r="L187">
            <v>0</v>
          </cell>
          <cell r="M187">
            <v>0</v>
          </cell>
          <cell r="N187">
            <v>50</v>
          </cell>
        </row>
        <row r="188">
          <cell r="F188" t="str">
            <v>MCP Dental ProgramActualClaims Lines per Claim</v>
          </cell>
          <cell r="H188">
            <v>3.875</v>
          </cell>
          <cell r="I188">
            <v>1</v>
          </cell>
          <cell r="J188">
            <v>4.25</v>
          </cell>
          <cell r="K188">
            <v>1</v>
          </cell>
          <cell r="L188" t="e">
            <v>#DIV/0!</v>
          </cell>
          <cell r="M188" t="e">
            <v>#DIV/0!</v>
          </cell>
          <cell r="N188">
            <v>3.5714285714285716</v>
          </cell>
        </row>
        <row r="189">
          <cell r="F189" t="str">
            <v>MCP Dental ProgramActualEDI %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 t="e">
            <v>#DIV/0!</v>
          </cell>
          <cell r="M189" t="e">
            <v>#DIV/0!</v>
          </cell>
          <cell r="N189">
            <v>0</v>
          </cell>
        </row>
        <row r="190">
          <cell r="F190" t="str">
            <v>CHOCBudgetMembership</v>
          </cell>
          <cell r="K190">
            <v>74519</v>
          </cell>
          <cell r="L190">
            <v>74801</v>
          </cell>
          <cell r="M190">
            <v>75083</v>
          </cell>
        </row>
        <row r="191">
          <cell r="F191" t="str">
            <v>CHOCBudgetClaims per 1000 Members</v>
          </cell>
          <cell r="K191">
            <v>525</v>
          </cell>
          <cell r="L191">
            <v>525</v>
          </cell>
          <cell r="M191">
            <v>525</v>
          </cell>
        </row>
        <row r="192">
          <cell r="F192" t="str">
            <v>CHOCBudgetClaims Lines per Claim</v>
          </cell>
          <cell r="K192">
            <v>2.25</v>
          </cell>
          <cell r="L192">
            <v>2.25</v>
          </cell>
          <cell r="M192">
            <v>2.25</v>
          </cell>
        </row>
        <row r="193">
          <cell r="F193" t="str">
            <v>CHOCBudgetEDI %</v>
          </cell>
          <cell r="K193">
            <v>0.45</v>
          </cell>
          <cell r="L193">
            <v>0.45</v>
          </cell>
          <cell r="M193">
            <v>0.45</v>
          </cell>
        </row>
        <row r="194">
          <cell r="F194" t="str">
            <v>CHOCBudgetMass %</v>
          </cell>
          <cell r="K194">
            <v>0.6</v>
          </cell>
          <cell r="L194">
            <v>0.6</v>
          </cell>
          <cell r="M194">
            <v>0.6</v>
          </cell>
        </row>
        <row r="195">
          <cell r="F195" t="str">
            <v>CHOCActualMembership</v>
          </cell>
          <cell r="H195">
            <v>76838</v>
          </cell>
          <cell r="I195">
            <v>73974</v>
          </cell>
          <cell r="J195">
            <v>72372</v>
          </cell>
          <cell r="K195">
            <v>73206</v>
          </cell>
          <cell r="L195">
            <v>75296</v>
          </cell>
          <cell r="M195">
            <v>73701</v>
          </cell>
          <cell r="N195">
            <v>445387</v>
          </cell>
        </row>
        <row r="196">
          <cell r="F196" t="str">
            <v>CHOCActualEDI Claims</v>
          </cell>
          <cell r="H196">
            <v>9625</v>
          </cell>
          <cell r="I196">
            <v>24161</v>
          </cell>
          <cell r="J196">
            <v>15781</v>
          </cell>
          <cell r="K196">
            <v>18688</v>
          </cell>
          <cell r="L196">
            <v>15954</v>
          </cell>
          <cell r="M196">
            <v>17458</v>
          </cell>
          <cell r="N196">
            <v>101667</v>
          </cell>
        </row>
        <row r="197">
          <cell r="F197" t="str">
            <v>CHOCActualEDI Claim Lines</v>
          </cell>
          <cell r="H197">
            <v>17029</v>
          </cell>
          <cell r="I197">
            <v>53414</v>
          </cell>
          <cell r="J197">
            <v>26799</v>
          </cell>
          <cell r="K197">
            <v>35034</v>
          </cell>
          <cell r="L197">
            <v>31413</v>
          </cell>
          <cell r="M197">
            <v>32621</v>
          </cell>
          <cell r="N197">
            <v>196310</v>
          </cell>
        </row>
        <row r="198">
          <cell r="F198" t="str">
            <v>CHOCActualNon-EDI Claims</v>
          </cell>
          <cell r="H198">
            <v>24936</v>
          </cell>
          <cell r="I198">
            <v>23274</v>
          </cell>
          <cell r="J198">
            <v>23701</v>
          </cell>
          <cell r="K198">
            <v>24532</v>
          </cell>
          <cell r="L198">
            <v>25814</v>
          </cell>
          <cell r="M198">
            <v>34452</v>
          </cell>
          <cell r="N198">
            <v>156709</v>
          </cell>
        </row>
        <row r="199">
          <cell r="F199" t="str">
            <v>CHOCActualNon-EDI Claim Lines</v>
          </cell>
          <cell r="H199">
            <v>59268</v>
          </cell>
          <cell r="I199">
            <v>51893</v>
          </cell>
          <cell r="J199">
            <v>57826</v>
          </cell>
          <cell r="K199">
            <v>55783</v>
          </cell>
          <cell r="L199">
            <v>65162</v>
          </cell>
          <cell r="M199">
            <v>77924</v>
          </cell>
          <cell r="N199">
            <v>367856</v>
          </cell>
        </row>
        <row r="200">
          <cell r="F200" t="str">
            <v>CHOCActualMass Claims</v>
          </cell>
          <cell r="H200">
            <v>22511</v>
          </cell>
          <cell r="I200">
            <v>33894</v>
          </cell>
          <cell r="J200">
            <v>21029</v>
          </cell>
          <cell r="K200">
            <v>29842</v>
          </cell>
          <cell r="L200">
            <v>25484</v>
          </cell>
          <cell r="M200">
            <v>24883</v>
          </cell>
          <cell r="N200">
            <v>157643</v>
          </cell>
        </row>
        <row r="201">
          <cell r="F201" t="str">
            <v>CHOCActualTotal Claims</v>
          </cell>
          <cell r="H201">
            <v>34561</v>
          </cell>
          <cell r="I201">
            <v>47435</v>
          </cell>
          <cell r="J201">
            <v>39482</v>
          </cell>
          <cell r="K201">
            <v>43220</v>
          </cell>
          <cell r="L201">
            <v>41768</v>
          </cell>
          <cell r="M201">
            <v>51910</v>
          </cell>
          <cell r="N201">
            <v>258376</v>
          </cell>
        </row>
        <row r="202">
          <cell r="F202" t="str">
            <v>CHOCActualClaims per 1000 Members</v>
          </cell>
          <cell r="H202">
            <v>449.79046825789328</v>
          </cell>
          <cell r="I202">
            <v>641.23881363722387</v>
          </cell>
          <cell r="J202">
            <v>545.54247499032772</v>
          </cell>
          <cell r="K202">
            <v>590.38876594814633</v>
          </cell>
          <cell r="L202">
            <v>554.71738206544831</v>
          </cell>
          <cell r="M202">
            <v>704.33236998141149</v>
          </cell>
          <cell r="N202">
            <v>580.11571958768445</v>
          </cell>
        </row>
        <row r="203">
          <cell r="F203" t="str">
            <v>CHOCActualTotal Claim Lines</v>
          </cell>
          <cell r="H203">
            <v>76297</v>
          </cell>
          <cell r="I203">
            <v>105307</v>
          </cell>
          <cell r="J203">
            <v>84625</v>
          </cell>
          <cell r="K203">
            <v>90817</v>
          </cell>
          <cell r="L203">
            <v>96575</v>
          </cell>
          <cell r="M203">
            <v>110545</v>
          </cell>
          <cell r="N203">
            <v>564166</v>
          </cell>
        </row>
        <row r="204">
          <cell r="F204" t="str">
            <v>CHOCActualClaims Lines per Claim</v>
          </cell>
          <cell r="H204">
            <v>2.2076039466450625</v>
          </cell>
          <cell r="I204">
            <v>2.2200274059238958</v>
          </cell>
          <cell r="J204">
            <v>2.1433817942353479</v>
          </cell>
          <cell r="K204">
            <v>2.1012725590004626</v>
          </cell>
          <cell r="L204">
            <v>2.3121767860563112</v>
          </cell>
          <cell r="M204">
            <v>2.1295511462146024</v>
          </cell>
          <cell r="N204">
            <v>2.1835077561383409</v>
          </cell>
        </row>
        <row r="205">
          <cell r="F205" t="str">
            <v>CHOCActualEDI %</v>
          </cell>
          <cell r="H205">
            <v>0.27849309915801046</v>
          </cell>
          <cell r="I205">
            <v>0.50934963634447139</v>
          </cell>
          <cell r="J205">
            <v>0.39970112962869153</v>
          </cell>
          <cell r="K205">
            <v>0.43239241092086994</v>
          </cell>
          <cell r="L205">
            <v>0.38196705611951731</v>
          </cell>
          <cell r="M205">
            <v>0.33631284916201115</v>
          </cell>
          <cell r="N205">
            <v>0.39348468898040068</v>
          </cell>
        </row>
        <row r="206">
          <cell r="F206" t="str">
            <v>CHOCActualMass %</v>
          </cell>
          <cell r="H206">
            <v>0.65134110702815307</v>
          </cell>
          <cell r="I206">
            <v>0.71453568040476445</v>
          </cell>
          <cell r="J206">
            <v>0.53262246086824372</v>
          </cell>
          <cell r="K206">
            <v>0.69046737621471543</v>
          </cell>
          <cell r="L206">
            <v>0.61013215859030834</v>
          </cell>
          <cell r="M206">
            <v>0.47934887304950874</v>
          </cell>
          <cell r="N206">
            <v>0.6101301978511936</v>
          </cell>
        </row>
        <row r="207">
          <cell r="F207" t="str">
            <v>CHOC ProgramActualEDI Claims</v>
          </cell>
          <cell r="G207" t="str">
            <v>CHOCBlue Cross CaliforniaKidsEDI</v>
          </cell>
          <cell r="H207">
            <v>308</v>
          </cell>
          <cell r="I207">
            <v>1245</v>
          </cell>
          <cell r="J207">
            <v>749</v>
          </cell>
          <cell r="K207">
            <v>743</v>
          </cell>
          <cell r="L207">
            <v>576</v>
          </cell>
          <cell r="M207">
            <v>656</v>
          </cell>
          <cell r="N207">
            <v>4277</v>
          </cell>
        </row>
        <row r="208">
          <cell r="F208" t="str">
            <v>CHOC ProgramActualEDI Claim Lines</v>
          </cell>
          <cell r="G208" t="str">
            <v>CHOCBlue Cross CaliforniaKidsEDI</v>
          </cell>
          <cell r="H208">
            <v>530</v>
          </cell>
          <cell r="I208">
            <v>2589</v>
          </cell>
          <cell r="J208">
            <v>1235</v>
          </cell>
          <cell r="K208">
            <v>1308</v>
          </cell>
          <cell r="L208">
            <v>975</v>
          </cell>
          <cell r="M208">
            <v>1153</v>
          </cell>
          <cell r="N208">
            <v>7790</v>
          </cell>
        </row>
        <row r="209">
          <cell r="F209" t="str">
            <v>CHOC ProgramActualNon-EDI Claims</v>
          </cell>
          <cell r="G209" t="str">
            <v>CHOCBlue Cross CaliforniaKidsNon-EDI</v>
          </cell>
          <cell r="H209">
            <v>695</v>
          </cell>
          <cell r="I209">
            <v>467</v>
          </cell>
          <cell r="J209">
            <v>410</v>
          </cell>
          <cell r="K209">
            <v>405</v>
          </cell>
          <cell r="L209">
            <v>371</v>
          </cell>
          <cell r="M209">
            <v>481</v>
          </cell>
          <cell r="N209">
            <v>2829</v>
          </cell>
        </row>
        <row r="210">
          <cell r="F210" t="str">
            <v>CHOC ProgramActualNon-EDI Claim Lines</v>
          </cell>
          <cell r="G210" t="str">
            <v>CHOCBlue Cross CaliforniaKidsNon-EDI</v>
          </cell>
          <cell r="H210">
            <v>1480</v>
          </cell>
          <cell r="I210">
            <v>844</v>
          </cell>
          <cell r="J210">
            <v>684</v>
          </cell>
          <cell r="K210">
            <v>724</v>
          </cell>
          <cell r="L210">
            <v>551</v>
          </cell>
          <cell r="M210">
            <v>841</v>
          </cell>
          <cell r="N210">
            <v>5124</v>
          </cell>
        </row>
        <row r="211">
          <cell r="F211" t="str">
            <v>CHOC ProgramActualTotal Claims</v>
          </cell>
          <cell r="H211">
            <v>1003</v>
          </cell>
          <cell r="I211">
            <v>1712</v>
          </cell>
          <cell r="J211">
            <v>1159</v>
          </cell>
          <cell r="K211">
            <v>1148</v>
          </cell>
          <cell r="L211">
            <v>947</v>
          </cell>
          <cell r="M211">
            <v>1137</v>
          </cell>
          <cell r="N211">
            <v>7106</v>
          </cell>
        </row>
        <row r="212">
          <cell r="F212" t="str">
            <v>CHOC ProgramActualTotal Claim Lines</v>
          </cell>
          <cell r="H212">
            <v>2010</v>
          </cell>
          <cell r="I212">
            <v>3433</v>
          </cell>
          <cell r="J212">
            <v>1919</v>
          </cell>
          <cell r="K212">
            <v>2032</v>
          </cell>
          <cell r="L212">
            <v>1526</v>
          </cell>
          <cell r="M212">
            <v>1994</v>
          </cell>
          <cell r="N212">
            <v>12914</v>
          </cell>
        </row>
        <row r="213">
          <cell r="F213" t="str">
            <v>CHOC ProgramActualClaims Lines per Claim</v>
          </cell>
          <cell r="H213">
            <v>2.003988035892323</v>
          </cell>
          <cell r="I213">
            <v>2.0052570093457942</v>
          </cell>
          <cell r="J213">
            <v>1.6557377049180328</v>
          </cell>
          <cell r="K213">
            <v>1.7700348432055748</v>
          </cell>
          <cell r="L213">
            <v>1.6114044350580781</v>
          </cell>
          <cell r="M213">
            <v>1.7537379067722076</v>
          </cell>
          <cell r="N213">
            <v>1.8173374613003095</v>
          </cell>
        </row>
        <row r="214">
          <cell r="F214" t="str">
            <v>CHOC ProgramActualEDI %</v>
          </cell>
          <cell r="H214">
            <v>0.30707876370887338</v>
          </cell>
          <cell r="I214">
            <v>0.72721962616822433</v>
          </cell>
          <cell r="J214">
            <v>0.64624676445211393</v>
          </cell>
          <cell r="K214">
            <v>0.64721254355400692</v>
          </cell>
          <cell r="L214">
            <v>0.6082365364308342</v>
          </cell>
          <cell r="M214">
            <v>0.57695690413368517</v>
          </cell>
          <cell r="N214">
            <v>0.60188573036870252</v>
          </cell>
        </row>
        <row r="215">
          <cell r="F215" t="str">
            <v>CHOC ProgramActualEDI Claims</v>
          </cell>
          <cell r="G215" t="str">
            <v>CHOCCal-Optima Healthy FamiliesEDI</v>
          </cell>
          <cell r="H215">
            <v>1794</v>
          </cell>
          <cell r="I215">
            <v>4392</v>
          </cell>
          <cell r="J215">
            <v>3082</v>
          </cell>
          <cell r="K215">
            <v>3978</v>
          </cell>
          <cell r="L215">
            <v>2589</v>
          </cell>
          <cell r="M215">
            <v>2983</v>
          </cell>
          <cell r="N215">
            <v>18818</v>
          </cell>
        </row>
        <row r="216">
          <cell r="F216" t="str">
            <v>CHOC ProgramActualEDI Claim Lines</v>
          </cell>
          <cell r="G216" t="str">
            <v>CHOCCal-Optima Healthy FamiliesEDI</v>
          </cell>
          <cell r="H216">
            <v>3505</v>
          </cell>
          <cell r="I216">
            <v>8641</v>
          </cell>
          <cell r="J216">
            <v>5018</v>
          </cell>
          <cell r="K216">
            <v>8393</v>
          </cell>
          <cell r="L216">
            <v>4546</v>
          </cell>
          <cell r="M216">
            <v>5227</v>
          </cell>
          <cell r="N216">
            <v>35330</v>
          </cell>
        </row>
        <row r="217">
          <cell r="F217" t="str">
            <v>CHOC ProgramActualNon-EDI Claims</v>
          </cell>
          <cell r="G217" t="str">
            <v>CHOCCal-Optima Healthy FamiliesNon-EDI</v>
          </cell>
          <cell r="H217">
            <v>3227</v>
          </cell>
          <cell r="I217">
            <v>2704</v>
          </cell>
          <cell r="J217">
            <v>2539</v>
          </cell>
          <cell r="K217">
            <v>3341</v>
          </cell>
          <cell r="L217">
            <v>2677</v>
          </cell>
          <cell r="M217">
            <v>3477</v>
          </cell>
          <cell r="N217">
            <v>17965</v>
          </cell>
        </row>
        <row r="218">
          <cell r="F218" t="str">
            <v>CHOC ProgramActualNon-EDI Claim Lines</v>
          </cell>
          <cell r="G218" t="str">
            <v>CHOCCal-Optima Healthy FamiliesNon-EDI</v>
          </cell>
          <cell r="H218">
            <v>6868</v>
          </cell>
          <cell r="I218">
            <v>5683</v>
          </cell>
          <cell r="J218">
            <v>5033</v>
          </cell>
          <cell r="K218">
            <v>7150</v>
          </cell>
          <cell r="L218">
            <v>5523</v>
          </cell>
          <cell r="M218">
            <v>6595</v>
          </cell>
          <cell r="N218">
            <v>36852</v>
          </cell>
        </row>
        <row r="219">
          <cell r="F219" t="str">
            <v>CHOC ProgramActualTotal Claims</v>
          </cell>
          <cell r="H219">
            <v>5021</v>
          </cell>
          <cell r="I219">
            <v>7096</v>
          </cell>
          <cell r="J219">
            <v>5621</v>
          </cell>
          <cell r="K219">
            <v>7319</v>
          </cell>
          <cell r="L219">
            <v>5266</v>
          </cell>
          <cell r="M219">
            <v>6460</v>
          </cell>
          <cell r="N219">
            <v>36783</v>
          </cell>
        </row>
        <row r="220">
          <cell r="F220" t="str">
            <v>CHOC ProgramActualTotal Claim Lines</v>
          </cell>
          <cell r="H220">
            <v>10373</v>
          </cell>
          <cell r="I220">
            <v>14324</v>
          </cell>
          <cell r="J220">
            <v>10051</v>
          </cell>
          <cell r="K220">
            <v>15543</v>
          </cell>
          <cell r="L220">
            <v>10069</v>
          </cell>
          <cell r="M220">
            <v>11822</v>
          </cell>
          <cell r="N220">
            <v>72182</v>
          </cell>
        </row>
        <row r="221">
          <cell r="F221" t="str">
            <v>CHOC ProgramActualClaims Lines per Claim</v>
          </cell>
          <cell r="H221">
            <v>2.0659231228838877</v>
          </cell>
          <cell r="I221">
            <v>2.0186020293122886</v>
          </cell>
          <cell r="J221">
            <v>1.7881159935954456</v>
          </cell>
          <cell r="K221">
            <v>2.123650771963383</v>
          </cell>
          <cell r="L221">
            <v>1.9120774781617926</v>
          </cell>
          <cell r="M221">
            <v>1.8300309597523219</v>
          </cell>
          <cell r="N221">
            <v>1.9623739227360466</v>
          </cell>
        </row>
        <row r="222">
          <cell r="F222" t="str">
            <v>CHOC ProgramActualEDI %</v>
          </cell>
          <cell r="H222">
            <v>0.35729934276040631</v>
          </cell>
          <cell r="I222">
            <v>0.61894024802705749</v>
          </cell>
          <cell r="J222">
            <v>0.54830101405443876</v>
          </cell>
          <cell r="K222">
            <v>0.54351687388987568</v>
          </cell>
          <cell r="L222">
            <v>0.4916445119635397</v>
          </cell>
          <cell r="M222">
            <v>0.46176470588235297</v>
          </cell>
          <cell r="N222">
            <v>0.51159503031291631</v>
          </cell>
        </row>
        <row r="223">
          <cell r="F223" t="str">
            <v>CHOC ProgramActualEDI Claims</v>
          </cell>
          <cell r="G223" t="str">
            <v>CHOCCal-Optima Medi-CalEDI</v>
          </cell>
          <cell r="H223">
            <v>7523</v>
          </cell>
          <cell r="I223">
            <v>18524</v>
          </cell>
          <cell r="J223">
            <v>11950</v>
          </cell>
          <cell r="K223">
            <v>13967</v>
          </cell>
          <cell r="L223">
            <v>12789</v>
          </cell>
          <cell r="M223">
            <v>13819</v>
          </cell>
          <cell r="N223">
            <v>78572</v>
          </cell>
        </row>
        <row r="224">
          <cell r="F224" t="str">
            <v>CHOC ProgramActualEDI Claim Lines</v>
          </cell>
          <cell r="G224" t="str">
            <v>CHOCCal-Optima Medi-CalEDI</v>
          </cell>
          <cell r="H224">
            <v>12994</v>
          </cell>
          <cell r="I224">
            <v>42184</v>
          </cell>
          <cell r="J224">
            <v>20546</v>
          </cell>
          <cell r="K224">
            <v>25333</v>
          </cell>
          <cell r="L224">
            <v>25892</v>
          </cell>
          <cell r="M224">
            <v>26241</v>
          </cell>
          <cell r="N224">
            <v>153190</v>
          </cell>
        </row>
        <row r="225">
          <cell r="F225" t="str">
            <v>CHOC ProgramActualNon-EDI Claims</v>
          </cell>
          <cell r="G225" t="str">
            <v>CHOCCal-Optima Medi-CalNon-EDI</v>
          </cell>
          <cell r="H225">
            <v>21014</v>
          </cell>
          <cell r="I225">
            <v>20103</v>
          </cell>
          <cell r="J225">
            <v>20752</v>
          </cell>
          <cell r="K225">
            <v>20786</v>
          </cell>
          <cell r="L225">
            <v>22766</v>
          </cell>
          <cell r="M225">
            <v>30494</v>
          </cell>
          <cell r="N225">
            <v>135915</v>
          </cell>
        </row>
        <row r="226">
          <cell r="F226" t="str">
            <v>CHOC ProgramActualNon-EDI Claim Lines</v>
          </cell>
          <cell r="G226" t="str">
            <v>CHOCCal-Optima Medi-CalNon-EDI</v>
          </cell>
          <cell r="H226">
            <v>50920</v>
          </cell>
          <cell r="I226">
            <v>45366</v>
          </cell>
          <cell r="J226">
            <v>52109</v>
          </cell>
          <cell r="K226">
            <v>47909</v>
          </cell>
          <cell r="L226">
            <v>59088</v>
          </cell>
          <cell r="M226">
            <v>70488</v>
          </cell>
          <cell r="N226">
            <v>325880</v>
          </cell>
        </row>
        <row r="227">
          <cell r="F227" t="str">
            <v>CHOC ProgramActualTotal Claims</v>
          </cell>
          <cell r="H227">
            <v>28537</v>
          </cell>
          <cell r="I227">
            <v>38627</v>
          </cell>
          <cell r="J227">
            <v>32702</v>
          </cell>
          <cell r="K227">
            <v>34753</v>
          </cell>
          <cell r="L227">
            <v>35555</v>
          </cell>
          <cell r="M227">
            <v>44313</v>
          </cell>
          <cell r="N227">
            <v>214487</v>
          </cell>
        </row>
        <row r="228">
          <cell r="F228" t="str">
            <v>CHOC ProgramActualTotal Claim Lines</v>
          </cell>
          <cell r="H228">
            <v>63914</v>
          </cell>
          <cell r="I228">
            <v>87550</v>
          </cell>
          <cell r="J228">
            <v>72655</v>
          </cell>
          <cell r="K228">
            <v>73242</v>
          </cell>
          <cell r="L228">
            <v>84980</v>
          </cell>
          <cell r="M228">
            <v>96729</v>
          </cell>
          <cell r="N228">
            <v>479070</v>
          </cell>
        </row>
        <row r="229">
          <cell r="F229" t="str">
            <v>CHOC ProgramActualClaims Lines per Claim</v>
          </cell>
          <cell r="H229">
            <v>2.239688825034166</v>
          </cell>
          <cell r="I229">
            <v>2.2665493048903618</v>
          </cell>
          <cell r="J229">
            <v>2.2217295578252094</v>
          </cell>
          <cell r="K229">
            <v>2.10750151066095</v>
          </cell>
          <cell r="L229">
            <v>2.390099845310083</v>
          </cell>
          <cell r="M229">
            <v>2.1828583034324014</v>
          </cell>
          <cell r="N229">
            <v>2.2335619408169261</v>
          </cell>
        </row>
        <row r="230">
          <cell r="F230" t="str">
            <v>CHOC ProgramActualEDI %</v>
          </cell>
          <cell r="H230">
            <v>0.26362266531170059</v>
          </cell>
          <cell r="I230">
            <v>0.47956092888394131</v>
          </cell>
          <cell r="J230">
            <v>0.36542107516359856</v>
          </cell>
          <cell r="K230">
            <v>0.40189336172416767</v>
          </cell>
          <cell r="L230">
            <v>0.35969624525383209</v>
          </cell>
          <cell r="M230">
            <v>0.3118497957709927</v>
          </cell>
          <cell r="N230">
            <v>0.36632523183223226</v>
          </cell>
        </row>
        <row r="231">
          <cell r="F231" t="str">
            <v>CHOC ProgramActualEDI Claims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F232" t="str">
            <v>CHOC ProgramActualEDI Claim Lines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F233" t="str">
            <v>CHOC ProgramActualNon-EDI Claims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F234" t="str">
            <v>CHOC ProgramActualNon-EDI Claim Lines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F235" t="str">
            <v>CHOC ProgramActualTotal Claims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F236" t="str">
            <v>CHOC ProgramActualTotal Claim Lines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F237" t="str">
            <v>CHOC ProgramActualClaims Lines per Claim</v>
          </cell>
          <cell r="H237" t="e">
            <v>#DIV/0!</v>
          </cell>
          <cell r="I237" t="e">
            <v>#DIV/0!</v>
          </cell>
          <cell r="J237" t="e">
            <v>#DIV/0!</v>
          </cell>
          <cell r="K237" t="e">
            <v>#DIV/0!</v>
          </cell>
          <cell r="L237" t="e">
            <v>#DIV/0!</v>
          </cell>
          <cell r="M237" t="e">
            <v>#DIV/0!</v>
          </cell>
          <cell r="N237" t="e">
            <v>#DIV/0!</v>
          </cell>
        </row>
        <row r="238">
          <cell r="F238" t="str">
            <v>CHOC ProgramActualEDI %</v>
          </cell>
          <cell r="H238" t="e">
            <v>#DIV/0!</v>
          </cell>
          <cell r="I238" t="e">
            <v>#DIV/0!</v>
          </cell>
          <cell r="J238" t="e">
            <v>#DIV/0!</v>
          </cell>
          <cell r="K238" t="e">
            <v>#DIV/0!</v>
          </cell>
          <cell r="L238" t="e">
            <v>#DIV/0!</v>
          </cell>
          <cell r="M238" t="e">
            <v>#DIV/0!</v>
          </cell>
          <cell r="N238" t="e">
            <v>#DIV/0!</v>
          </cell>
        </row>
        <row r="239">
          <cell r="F239" t="str">
            <v>USMNBudgetMembership</v>
          </cell>
          <cell r="K239">
            <v>24839</v>
          </cell>
          <cell r="L239">
            <v>24933</v>
          </cell>
          <cell r="M239">
            <v>25027</v>
          </cell>
        </row>
        <row r="240">
          <cell r="F240" t="str">
            <v>USMNBudgetClaims per 1000 Members</v>
          </cell>
          <cell r="K240">
            <v>708</v>
          </cell>
          <cell r="L240">
            <v>708</v>
          </cell>
          <cell r="M240">
            <v>708</v>
          </cell>
        </row>
        <row r="241">
          <cell r="F241" t="str">
            <v>USMNBudgetClaims Lines per Claim</v>
          </cell>
          <cell r="K241">
            <v>2.5</v>
          </cell>
          <cell r="L241">
            <v>2.5</v>
          </cell>
          <cell r="M241">
            <v>2.5</v>
          </cell>
        </row>
        <row r="242">
          <cell r="F242" t="str">
            <v>USMNBudgetEDI %</v>
          </cell>
          <cell r="K242">
            <v>0.35</v>
          </cell>
          <cell r="L242">
            <v>0.35</v>
          </cell>
          <cell r="M242">
            <v>0.35</v>
          </cell>
        </row>
        <row r="243">
          <cell r="F243" t="str">
            <v>USMNBudgetMass %</v>
          </cell>
          <cell r="K243">
            <v>0.6</v>
          </cell>
          <cell r="L243">
            <v>0.6</v>
          </cell>
          <cell r="M243">
            <v>0.6</v>
          </cell>
        </row>
        <row r="244">
          <cell r="F244" t="str">
            <v>USMNActualMembership</v>
          </cell>
          <cell r="H244">
            <v>23789</v>
          </cell>
          <cell r="I244">
            <v>24369</v>
          </cell>
          <cell r="J244">
            <v>23844</v>
          </cell>
          <cell r="K244">
            <v>23991</v>
          </cell>
          <cell r="L244">
            <v>24884</v>
          </cell>
          <cell r="M244">
            <v>24074</v>
          </cell>
          <cell r="N244">
            <v>144951</v>
          </cell>
        </row>
        <row r="245">
          <cell r="F245" t="str">
            <v>USMNActualEDI Claims</v>
          </cell>
          <cell r="H245">
            <v>1932</v>
          </cell>
          <cell r="I245">
            <v>6433</v>
          </cell>
          <cell r="J245">
            <v>3961</v>
          </cell>
          <cell r="K245">
            <v>6996</v>
          </cell>
          <cell r="L245">
            <v>4290</v>
          </cell>
          <cell r="M245">
            <v>4232</v>
          </cell>
          <cell r="N245">
            <v>27844</v>
          </cell>
        </row>
        <row r="246">
          <cell r="F246" t="str">
            <v>USMNActualEDI Claim Lines</v>
          </cell>
          <cell r="H246">
            <v>2670</v>
          </cell>
          <cell r="I246">
            <v>15731</v>
          </cell>
          <cell r="J246">
            <v>7876</v>
          </cell>
          <cell r="K246">
            <v>12828</v>
          </cell>
          <cell r="L246">
            <v>8831</v>
          </cell>
          <cell r="M246">
            <v>8765</v>
          </cell>
          <cell r="N246">
            <v>56701</v>
          </cell>
        </row>
        <row r="247">
          <cell r="F247" t="str">
            <v>USMNActualNon-EDI Claims</v>
          </cell>
          <cell r="H247">
            <v>11007</v>
          </cell>
          <cell r="I247">
            <v>12654</v>
          </cell>
          <cell r="J247">
            <v>11855</v>
          </cell>
          <cell r="K247">
            <v>12229</v>
          </cell>
          <cell r="L247">
            <v>11748</v>
          </cell>
          <cell r="M247">
            <v>14832</v>
          </cell>
          <cell r="N247">
            <v>74325</v>
          </cell>
        </row>
        <row r="248">
          <cell r="F248" t="str">
            <v>USMNActualNon-EDI Claim Lines</v>
          </cell>
          <cell r="H248">
            <v>25161</v>
          </cell>
          <cell r="I248">
            <v>27984</v>
          </cell>
          <cell r="J248">
            <v>27433</v>
          </cell>
          <cell r="K248">
            <v>26966</v>
          </cell>
          <cell r="L248">
            <v>25552</v>
          </cell>
          <cell r="M248">
            <v>31005</v>
          </cell>
          <cell r="N248">
            <v>164101</v>
          </cell>
        </row>
        <row r="249">
          <cell r="F249" t="str">
            <v>USMNActualMass Claims</v>
          </cell>
          <cell r="H249">
            <v>8197</v>
          </cell>
          <cell r="I249">
            <v>14294</v>
          </cell>
          <cell r="J249">
            <v>9383</v>
          </cell>
          <cell r="K249">
            <v>15146</v>
          </cell>
          <cell r="L249">
            <v>10705</v>
          </cell>
          <cell r="M249">
            <v>13313</v>
          </cell>
          <cell r="N249">
            <v>71038</v>
          </cell>
        </row>
        <row r="250">
          <cell r="F250" t="str">
            <v>USMNActualTotal Claims</v>
          </cell>
          <cell r="H250">
            <v>12939</v>
          </cell>
          <cell r="I250">
            <v>19087</v>
          </cell>
          <cell r="J250">
            <v>15816</v>
          </cell>
          <cell r="K250">
            <v>19225</v>
          </cell>
          <cell r="L250">
            <v>16038</v>
          </cell>
          <cell r="M250">
            <v>19064</v>
          </cell>
          <cell r="N250">
            <v>102169</v>
          </cell>
        </row>
        <row r="251">
          <cell r="F251" t="str">
            <v>USMNActualClaims per 1000 Members</v>
          </cell>
          <cell r="H251">
            <v>543.90684770271969</v>
          </cell>
          <cell r="I251">
            <v>783.24921006196394</v>
          </cell>
          <cell r="J251">
            <v>663.31152491192745</v>
          </cell>
          <cell r="K251">
            <v>801.34216998040938</v>
          </cell>
          <cell r="L251">
            <v>644.51052885388197</v>
          </cell>
          <cell r="M251">
            <v>791.89166735897641</v>
          </cell>
          <cell r="N251">
            <v>704.85198446371533</v>
          </cell>
        </row>
        <row r="252">
          <cell r="F252" t="str">
            <v>USMNActualTotal Claim Lines</v>
          </cell>
          <cell r="H252">
            <v>27831</v>
          </cell>
          <cell r="I252">
            <v>43715</v>
          </cell>
          <cell r="J252">
            <v>35309</v>
          </cell>
          <cell r="K252">
            <v>39794</v>
          </cell>
          <cell r="L252">
            <v>34383</v>
          </cell>
          <cell r="M252">
            <v>39770</v>
          </cell>
          <cell r="N252">
            <v>220802</v>
          </cell>
        </row>
        <row r="253">
          <cell r="F253" t="str">
            <v>USMNActualClaims Lines per Claim</v>
          </cell>
          <cell r="H253">
            <v>2.1509390215627175</v>
          </cell>
          <cell r="I253">
            <v>2.2903022999947606</v>
          </cell>
          <cell r="J253">
            <v>2.2324860900354073</v>
          </cell>
          <cell r="K253">
            <v>2.0699089726918074</v>
          </cell>
          <cell r="L253">
            <v>2.1438458660680881</v>
          </cell>
          <cell r="M253">
            <v>2.0861309274024338</v>
          </cell>
          <cell r="N253">
            <v>2.1611447699400013</v>
          </cell>
        </row>
        <row r="254">
          <cell r="F254" t="str">
            <v>USMNActualEDI %</v>
          </cell>
          <cell r="H254">
            <v>0.14931602133086019</v>
          </cell>
          <cell r="I254">
            <v>0.33703567873421703</v>
          </cell>
          <cell r="J254">
            <v>0.25044258978249873</v>
          </cell>
          <cell r="K254">
            <v>0.36390117035110531</v>
          </cell>
          <cell r="L254">
            <v>0.26748971193415638</v>
          </cell>
          <cell r="M254">
            <v>0.2219890893831305</v>
          </cell>
          <cell r="N254">
            <v>0.27252884925956011</v>
          </cell>
        </row>
        <row r="255">
          <cell r="F255" t="str">
            <v>USMNActualMass %</v>
          </cell>
          <cell r="H255">
            <v>0.63351109050158438</v>
          </cell>
          <cell r="I255">
            <v>0.74888667679572485</v>
          </cell>
          <cell r="J255">
            <v>0.59325998988366213</v>
          </cell>
          <cell r="K255">
            <v>0.78782834850455141</v>
          </cell>
          <cell r="L255">
            <v>0.6674772415513156</v>
          </cell>
          <cell r="M255">
            <v>0.69833193453629883</v>
          </cell>
          <cell r="N255">
            <v>0.69529896543961478</v>
          </cell>
        </row>
        <row r="256">
          <cell r="F256" t="str">
            <v>USMN ProgramActualEDI Claims</v>
          </cell>
          <cell r="G256" t="str">
            <v>usmnUSMN - Cal-OptimaEDI</v>
          </cell>
          <cell r="H256">
            <v>1832</v>
          </cell>
          <cell r="I256">
            <v>6267</v>
          </cell>
          <cell r="J256">
            <v>3766</v>
          </cell>
          <cell r="K256">
            <v>6690</v>
          </cell>
          <cell r="L256">
            <v>4086</v>
          </cell>
          <cell r="M256">
            <v>4070</v>
          </cell>
          <cell r="N256">
            <v>26711</v>
          </cell>
        </row>
        <row r="257">
          <cell r="F257" t="str">
            <v>USMN ProgramActualEDI Claim Lines</v>
          </cell>
          <cell r="G257" t="str">
            <v>usmnUSMN - Cal-OptimaEDI</v>
          </cell>
          <cell r="H257">
            <v>2501</v>
          </cell>
          <cell r="I257">
            <v>15375</v>
          </cell>
          <cell r="J257">
            <v>7543</v>
          </cell>
          <cell r="K257">
            <v>12251</v>
          </cell>
          <cell r="L257">
            <v>8492</v>
          </cell>
          <cell r="M257">
            <v>8467</v>
          </cell>
          <cell r="N257">
            <v>54629</v>
          </cell>
        </row>
        <row r="258">
          <cell r="F258" t="str">
            <v>USMN ProgramActualNon-EDI Claims</v>
          </cell>
          <cell r="G258" t="str">
            <v>usmnUSMN - Cal-OptimaNon-EDI</v>
          </cell>
          <cell r="H258">
            <v>10709</v>
          </cell>
          <cell r="I258">
            <v>12335</v>
          </cell>
          <cell r="J258">
            <v>11540</v>
          </cell>
          <cell r="K258">
            <v>11769</v>
          </cell>
          <cell r="L258">
            <v>11378</v>
          </cell>
          <cell r="M258">
            <v>14426</v>
          </cell>
          <cell r="N258">
            <v>72157</v>
          </cell>
        </row>
        <row r="259">
          <cell r="F259" t="str">
            <v>USMN ProgramActualNon-EDI Claim Lines</v>
          </cell>
          <cell r="G259" t="str">
            <v>usmnUSMN - Cal-OptimaNon-EDI</v>
          </cell>
          <cell r="H259">
            <v>24581</v>
          </cell>
          <cell r="I259">
            <v>27323</v>
          </cell>
          <cell r="J259">
            <v>26812</v>
          </cell>
          <cell r="K259">
            <v>25903</v>
          </cell>
          <cell r="L259">
            <v>24869</v>
          </cell>
          <cell r="M259">
            <v>30258</v>
          </cell>
          <cell r="N259">
            <v>159746</v>
          </cell>
        </row>
        <row r="260">
          <cell r="F260" t="str">
            <v>USMN ProgramActualTotal Claims</v>
          </cell>
          <cell r="H260">
            <v>12541</v>
          </cell>
          <cell r="I260">
            <v>18602</v>
          </cell>
          <cell r="J260">
            <v>15306</v>
          </cell>
          <cell r="K260">
            <v>18459</v>
          </cell>
          <cell r="L260">
            <v>15464</v>
          </cell>
          <cell r="M260">
            <v>18496</v>
          </cell>
          <cell r="N260">
            <v>98868</v>
          </cell>
        </row>
        <row r="261">
          <cell r="F261" t="str">
            <v>USMN ProgramActualTotal Claim Lines</v>
          </cell>
          <cell r="H261">
            <v>27082</v>
          </cell>
          <cell r="I261">
            <v>42698</v>
          </cell>
          <cell r="J261">
            <v>34355</v>
          </cell>
          <cell r="K261">
            <v>38154</v>
          </cell>
          <cell r="L261">
            <v>33361</v>
          </cell>
          <cell r="M261">
            <v>38725</v>
          </cell>
          <cell r="N261">
            <v>214375</v>
          </cell>
        </row>
        <row r="262">
          <cell r="F262" t="str">
            <v>USMN ProgramActualClaims Lines per Claim</v>
          </cell>
          <cell r="H262">
            <v>2.15947691571645</v>
          </cell>
          <cell r="I262">
            <v>2.2953445866035911</v>
          </cell>
          <cell r="J262">
            <v>2.2445446230236508</v>
          </cell>
          <cell r="K262">
            <v>2.0669592068909477</v>
          </cell>
          <cell r="L262">
            <v>2.1573331608898085</v>
          </cell>
          <cell r="M262">
            <v>2.0936959342560555</v>
          </cell>
          <cell r="N262">
            <v>2.1682951005380913</v>
          </cell>
        </row>
        <row r="263">
          <cell r="F263" t="str">
            <v>USMN ProgramActualEDI %</v>
          </cell>
          <cell r="H263">
            <v>0.14608085479626823</v>
          </cell>
          <cell r="I263">
            <v>0.33689925814428556</v>
          </cell>
          <cell r="J263">
            <v>0.24604730171174702</v>
          </cell>
          <cell r="K263">
            <v>0.36242483341459453</v>
          </cell>
          <cell r="L263">
            <v>0.26422659079151578</v>
          </cell>
          <cell r="M263">
            <v>0.22004757785467127</v>
          </cell>
          <cell r="N263">
            <v>0.27016830521503421</v>
          </cell>
        </row>
        <row r="264">
          <cell r="F264" t="str">
            <v>USMN ProgramActualEDI Claims</v>
          </cell>
          <cell r="G264" t="str">
            <v>usmnUSMN - Healthy FamiliesEDI</v>
          </cell>
          <cell r="H264">
            <v>100</v>
          </cell>
          <cell r="I264">
            <v>166</v>
          </cell>
          <cell r="J264">
            <v>195</v>
          </cell>
          <cell r="K264">
            <v>306</v>
          </cell>
          <cell r="L264">
            <v>204</v>
          </cell>
          <cell r="M264">
            <v>162</v>
          </cell>
          <cell r="N264">
            <v>1133</v>
          </cell>
        </row>
        <row r="265">
          <cell r="F265" t="str">
            <v>USMN ProgramActualEDI Claim Lines</v>
          </cell>
          <cell r="G265" t="str">
            <v>usmnUSMN - Healthy FamiliesEDI</v>
          </cell>
          <cell r="H265">
            <v>169</v>
          </cell>
          <cell r="I265">
            <v>356</v>
          </cell>
          <cell r="J265">
            <v>333</v>
          </cell>
          <cell r="K265">
            <v>577</v>
          </cell>
          <cell r="L265">
            <v>339</v>
          </cell>
          <cell r="M265">
            <v>298</v>
          </cell>
          <cell r="N265">
            <v>2072</v>
          </cell>
        </row>
        <row r="266">
          <cell r="F266" t="str">
            <v>USMN ProgramActualNon-EDI Claims</v>
          </cell>
          <cell r="G266" t="str">
            <v>usmnUSMN - Healthy FamiliesNon-EDI</v>
          </cell>
          <cell r="H266">
            <v>298</v>
          </cell>
          <cell r="I266">
            <v>319</v>
          </cell>
          <cell r="J266">
            <v>315</v>
          </cell>
          <cell r="K266">
            <v>460</v>
          </cell>
          <cell r="L266">
            <v>370</v>
          </cell>
          <cell r="M266">
            <v>406</v>
          </cell>
          <cell r="N266">
            <v>2168</v>
          </cell>
        </row>
        <row r="267">
          <cell r="F267" t="str">
            <v>USMN ProgramActualNon-EDI Claim Lines</v>
          </cell>
          <cell r="G267" t="str">
            <v>usmnUSMN - Healthy FamiliesNon-EDI</v>
          </cell>
          <cell r="H267">
            <v>580</v>
          </cell>
          <cell r="I267">
            <v>661</v>
          </cell>
          <cell r="J267">
            <v>621</v>
          </cell>
          <cell r="K267">
            <v>1063</v>
          </cell>
          <cell r="L267">
            <v>683</v>
          </cell>
          <cell r="M267">
            <v>747</v>
          </cell>
          <cell r="N267">
            <v>4355</v>
          </cell>
        </row>
        <row r="268">
          <cell r="F268" t="str">
            <v>USMN ProgramActualTotal Claims</v>
          </cell>
          <cell r="H268">
            <v>398</v>
          </cell>
          <cell r="I268">
            <v>485</v>
          </cell>
          <cell r="J268">
            <v>510</v>
          </cell>
          <cell r="K268">
            <v>766</v>
          </cell>
          <cell r="L268">
            <v>574</v>
          </cell>
          <cell r="M268">
            <v>568</v>
          </cell>
          <cell r="N268">
            <v>3301</v>
          </cell>
        </row>
        <row r="269">
          <cell r="F269" t="str">
            <v>USMN ProgramActualTotal Claim Lines</v>
          </cell>
          <cell r="H269">
            <v>749</v>
          </cell>
          <cell r="I269">
            <v>1017</v>
          </cell>
          <cell r="J269">
            <v>954</v>
          </cell>
          <cell r="K269">
            <v>1640</v>
          </cell>
          <cell r="L269">
            <v>1022</v>
          </cell>
          <cell r="M269">
            <v>1045</v>
          </cell>
          <cell r="N269">
            <v>6427</v>
          </cell>
        </row>
        <row r="270">
          <cell r="F270" t="str">
            <v>USMN ProgramActualClaims Lines per Claim</v>
          </cell>
          <cell r="H270">
            <v>1.8819095477386936</v>
          </cell>
          <cell r="I270">
            <v>2.0969072164948455</v>
          </cell>
          <cell r="J270">
            <v>1.8705882352941177</v>
          </cell>
          <cell r="K270">
            <v>2.1409921671018277</v>
          </cell>
          <cell r="L270">
            <v>1.7804878048780488</v>
          </cell>
          <cell r="M270">
            <v>1.8397887323943662</v>
          </cell>
          <cell r="N270">
            <v>1.9469857618903363</v>
          </cell>
        </row>
        <row r="271">
          <cell r="F271" t="str">
            <v>USMN ProgramActualEDI %</v>
          </cell>
          <cell r="H271">
            <v>0.25125628140703515</v>
          </cell>
          <cell r="I271">
            <v>0.34226804123711341</v>
          </cell>
          <cell r="J271">
            <v>0.38235294117647056</v>
          </cell>
          <cell r="K271">
            <v>0.39947780678851175</v>
          </cell>
          <cell r="L271">
            <v>0.35540069686411152</v>
          </cell>
          <cell r="M271">
            <v>0.28521126760563381</v>
          </cell>
          <cell r="N271">
            <v>0.34322932444713722</v>
          </cell>
        </row>
        <row r="272">
          <cell r="F272" t="str">
            <v>USMN ProgramActualEDI Claims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F273" t="str">
            <v>USMN ProgramActualEDI Claim Lines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F274" t="str">
            <v>USMN ProgramActualNon-EDI Claims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F275" t="str">
            <v>USMN ProgramActualNon-EDI Claim Lines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F276" t="str">
            <v>USMN ProgramActualTotal Claims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F277" t="str">
            <v>USMN ProgramActualTotal Claim Lines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F278" t="str">
            <v>USMN ProgramActualClaims Lines per Claim</v>
          </cell>
          <cell r="H278" t="e">
            <v>#DIV/0!</v>
          </cell>
          <cell r="I278" t="e">
            <v>#DIV/0!</v>
          </cell>
          <cell r="J278" t="e">
            <v>#DIV/0!</v>
          </cell>
          <cell r="K278" t="e">
            <v>#DIV/0!</v>
          </cell>
          <cell r="L278" t="e">
            <v>#DIV/0!</v>
          </cell>
          <cell r="M278" t="e">
            <v>#DIV/0!</v>
          </cell>
          <cell r="N278" t="e">
            <v>#DIV/0!</v>
          </cell>
        </row>
        <row r="279">
          <cell r="F279" t="str">
            <v>USMN ProgramActualEDI %</v>
          </cell>
          <cell r="H279" t="e">
            <v>#DIV/0!</v>
          </cell>
          <cell r="I279" t="e">
            <v>#DIV/0!</v>
          </cell>
          <cell r="J279" t="e">
            <v>#DIV/0!</v>
          </cell>
          <cell r="K279" t="e">
            <v>#DIV/0!</v>
          </cell>
          <cell r="L279" t="e">
            <v>#DIV/0!</v>
          </cell>
          <cell r="M279" t="e">
            <v>#DIV/0!</v>
          </cell>
          <cell r="N279" t="e">
            <v>#DIV/0!</v>
          </cell>
        </row>
        <row r="280">
          <cell r="F280" t="str">
            <v>HHPBudgetMembership</v>
          </cell>
        </row>
        <row r="281">
          <cell r="F281" t="str">
            <v>HHPBudgetClaims per 1000 Members</v>
          </cell>
        </row>
        <row r="282">
          <cell r="F282" t="str">
            <v>HHPBudgetClaims Lines per Claim</v>
          </cell>
        </row>
        <row r="283">
          <cell r="F283" t="str">
            <v>HHPBudgetEDI %</v>
          </cell>
        </row>
        <row r="284">
          <cell r="F284" t="str">
            <v>HHPBudgetMass %</v>
          </cell>
        </row>
        <row r="285">
          <cell r="F285" t="str">
            <v>HHPActualMembership</v>
          </cell>
          <cell r="H285">
            <v>103552</v>
          </cell>
          <cell r="I285">
            <v>104789</v>
          </cell>
          <cell r="J285">
            <v>104004</v>
          </cell>
          <cell r="K285">
            <v>0</v>
          </cell>
          <cell r="L285">
            <v>0</v>
          </cell>
          <cell r="M285">
            <v>0</v>
          </cell>
          <cell r="N285">
            <v>312345</v>
          </cell>
        </row>
        <row r="286">
          <cell r="F286" t="str">
            <v>HHPActualEDI Claims</v>
          </cell>
          <cell r="H286">
            <v>42754</v>
          </cell>
          <cell r="I286">
            <v>50162</v>
          </cell>
          <cell r="J286">
            <v>50312</v>
          </cell>
          <cell r="K286">
            <v>15589</v>
          </cell>
          <cell r="L286">
            <v>4052</v>
          </cell>
          <cell r="M286">
            <v>1526</v>
          </cell>
          <cell r="N286">
            <v>164395</v>
          </cell>
        </row>
        <row r="287">
          <cell r="F287" t="str">
            <v>HHPActualEDI Claim Lines</v>
          </cell>
          <cell r="H287">
            <v>109159</v>
          </cell>
          <cell r="I287">
            <v>106773</v>
          </cell>
          <cell r="J287">
            <v>125107</v>
          </cell>
          <cell r="K287">
            <v>43744</v>
          </cell>
          <cell r="L287">
            <v>9003</v>
          </cell>
          <cell r="M287">
            <v>4142</v>
          </cell>
          <cell r="N287">
            <v>397928</v>
          </cell>
        </row>
        <row r="288">
          <cell r="F288" t="str">
            <v>HHPActualNon-EDI Claims</v>
          </cell>
          <cell r="H288">
            <v>49212</v>
          </cell>
          <cell r="I288">
            <v>45330</v>
          </cell>
          <cell r="J288">
            <v>57893</v>
          </cell>
          <cell r="K288">
            <v>42370</v>
          </cell>
          <cell r="L288">
            <v>21722</v>
          </cell>
          <cell r="M288">
            <v>10366</v>
          </cell>
          <cell r="N288">
            <v>226893</v>
          </cell>
        </row>
        <row r="289">
          <cell r="F289" t="str">
            <v>HHPActualNon-EDI Claim Lines</v>
          </cell>
          <cell r="H289">
            <v>104618</v>
          </cell>
          <cell r="I289">
            <v>93259</v>
          </cell>
          <cell r="J289">
            <v>118303</v>
          </cell>
          <cell r="K289">
            <v>86006</v>
          </cell>
          <cell r="L289">
            <v>40756</v>
          </cell>
          <cell r="M289">
            <v>23097</v>
          </cell>
          <cell r="N289">
            <v>466039</v>
          </cell>
        </row>
        <row r="290">
          <cell r="F290" t="str">
            <v>HHPActualMass Claims</v>
          </cell>
          <cell r="H290">
            <v>85216</v>
          </cell>
          <cell r="I290">
            <v>78027</v>
          </cell>
          <cell r="J290">
            <v>88729</v>
          </cell>
          <cell r="K290">
            <v>46429</v>
          </cell>
          <cell r="L290">
            <v>19769</v>
          </cell>
          <cell r="M290">
            <v>6103</v>
          </cell>
          <cell r="N290">
            <v>324273</v>
          </cell>
        </row>
        <row r="291">
          <cell r="F291" t="str">
            <v>HHPActualTotal Claims</v>
          </cell>
          <cell r="H291">
            <v>91966</v>
          </cell>
          <cell r="I291">
            <v>95492</v>
          </cell>
          <cell r="J291">
            <v>108205</v>
          </cell>
          <cell r="K291">
            <v>57959</v>
          </cell>
          <cell r="L291">
            <v>25774</v>
          </cell>
          <cell r="M291">
            <v>11892</v>
          </cell>
          <cell r="N291">
            <v>391288</v>
          </cell>
        </row>
        <row r="292">
          <cell r="F292" t="str">
            <v>HHPActualClaims per 1000 Members</v>
          </cell>
          <cell r="H292">
            <v>888.11418417799746</v>
          </cell>
          <cell r="I292">
            <v>911.27885560507309</v>
          </cell>
          <cell r="J292">
            <v>1040.3926772047228</v>
          </cell>
          <cell r="K292" t="e">
            <v>#DIV/0!</v>
          </cell>
          <cell r="L292" t="e">
            <v>#DIV/0!</v>
          </cell>
          <cell r="M292" t="e">
            <v>#DIV/0!</v>
          </cell>
          <cell r="N292">
            <v>1252.7429605084121</v>
          </cell>
        </row>
        <row r="293">
          <cell r="F293" t="str">
            <v>HHPActualTotal Claim Lines</v>
          </cell>
          <cell r="H293">
            <v>213777</v>
          </cell>
          <cell r="I293">
            <v>200032</v>
          </cell>
          <cell r="J293">
            <v>243410</v>
          </cell>
          <cell r="K293">
            <v>129750</v>
          </cell>
          <cell r="L293">
            <v>49759</v>
          </cell>
          <cell r="M293">
            <v>27239</v>
          </cell>
          <cell r="N293">
            <v>863967</v>
          </cell>
        </row>
        <row r="294">
          <cell r="F294" t="str">
            <v>HHPActualClaims Lines per Claim</v>
          </cell>
          <cell r="H294">
            <v>2.324522105995694</v>
          </cell>
          <cell r="I294">
            <v>2.0947513927868302</v>
          </cell>
          <cell r="J294">
            <v>2.2495263619980594</v>
          </cell>
          <cell r="K294">
            <v>2.2386514605151917</v>
          </cell>
          <cell r="L294">
            <v>1.9305889656242725</v>
          </cell>
          <cell r="M294">
            <v>2.2905314497140936</v>
          </cell>
          <cell r="N294">
            <v>2.2080079123305594</v>
          </cell>
        </row>
        <row r="295">
          <cell r="F295" t="str">
            <v>HHPActualEDI %</v>
          </cell>
          <cell r="H295">
            <v>0.4648891981819368</v>
          </cell>
          <cell r="I295">
            <v>0.525300548737067</v>
          </cell>
          <cell r="J295">
            <v>0.46496927129060578</v>
          </cell>
          <cell r="K295">
            <v>0.26896599320209114</v>
          </cell>
          <cell r="L295">
            <v>0.15721269496391713</v>
          </cell>
          <cell r="M295">
            <v>0.12832156071308443</v>
          </cell>
          <cell r="N295">
            <v>0.42013810799206724</v>
          </cell>
        </row>
        <row r="296">
          <cell r="F296" t="str">
            <v>HHPActualMass %</v>
          </cell>
          <cell r="H296">
            <v>0.92660330991888307</v>
          </cell>
          <cell r="I296">
            <v>0.81710509780924057</v>
          </cell>
          <cell r="J296">
            <v>0.82000831754539993</v>
          </cell>
          <cell r="K296">
            <v>0.80106627098466154</v>
          </cell>
          <cell r="L296">
            <v>0.76701326918600143</v>
          </cell>
          <cell r="M296">
            <v>0.51320215270770264</v>
          </cell>
          <cell r="N296">
            <v>0.82873228926008469</v>
          </cell>
        </row>
        <row r="297">
          <cell r="F297" t="str">
            <v>HHP ProgramActualEDI Claims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F298" t="str">
            <v>HHP ProgramActualEDI Claim Lines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F299" t="str">
            <v>HHP ProgramActualNon-EDI Claims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F300" t="str">
            <v>HHP ProgramActualNon-EDI Claim Lines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</row>
        <row r="301">
          <cell r="F301" t="str">
            <v>HHP ProgramActualTotal Claims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F302" t="str">
            <v>HHP ProgramActualTotal Claim Lines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F303" t="str">
            <v>HHP ProgramActualClaims Lines per Claim</v>
          </cell>
          <cell r="H303" t="e">
            <v>#DIV/0!</v>
          </cell>
          <cell r="I303" t="e">
            <v>#DIV/0!</v>
          </cell>
          <cell r="J303" t="e">
            <v>#DIV/0!</v>
          </cell>
          <cell r="K303" t="e">
            <v>#DIV/0!</v>
          </cell>
          <cell r="L303" t="e">
            <v>#DIV/0!</v>
          </cell>
          <cell r="M303" t="e">
            <v>#DIV/0!</v>
          </cell>
          <cell r="N303" t="e">
            <v>#DIV/0!</v>
          </cell>
        </row>
        <row r="304">
          <cell r="F304" t="str">
            <v>HHP ProgramActualEDI %</v>
          </cell>
          <cell r="H304" t="e">
            <v>#DIV/0!</v>
          </cell>
          <cell r="I304" t="e">
            <v>#DIV/0!</v>
          </cell>
          <cell r="J304" t="e">
            <v>#DIV/0!</v>
          </cell>
          <cell r="K304" t="e">
            <v>#DIV/0!</v>
          </cell>
          <cell r="L304" t="e">
            <v>#DIV/0!</v>
          </cell>
          <cell r="M304" t="e">
            <v>#DIV/0!</v>
          </cell>
          <cell r="N304" t="e">
            <v>#DIV/0!</v>
          </cell>
        </row>
        <row r="305">
          <cell r="F305" t="str">
            <v>HHP ProgramActualEDI Claims</v>
          </cell>
          <cell r="G305" t="str">
            <v>HHPOklahoma Medicaid ProgramEDI</v>
          </cell>
          <cell r="H305">
            <v>42754</v>
          </cell>
          <cell r="I305">
            <v>50162</v>
          </cell>
          <cell r="J305">
            <v>50312</v>
          </cell>
          <cell r="K305">
            <v>15589</v>
          </cell>
          <cell r="L305">
            <v>4052</v>
          </cell>
          <cell r="M305">
            <v>1526</v>
          </cell>
          <cell r="N305">
            <v>164395</v>
          </cell>
        </row>
        <row r="306">
          <cell r="F306" t="str">
            <v>HHP ProgramActualEDI Claim Lines</v>
          </cell>
          <cell r="G306" t="str">
            <v>HHPOklahoma Medicaid ProgramEDI</v>
          </cell>
          <cell r="H306">
            <v>109159</v>
          </cell>
          <cell r="I306">
            <v>106773</v>
          </cell>
          <cell r="J306">
            <v>125107</v>
          </cell>
          <cell r="K306">
            <v>43744</v>
          </cell>
          <cell r="L306">
            <v>9003</v>
          </cell>
          <cell r="M306">
            <v>4142</v>
          </cell>
          <cell r="N306">
            <v>397928</v>
          </cell>
        </row>
        <row r="307">
          <cell r="F307" t="str">
            <v>HHP ProgramActualNon-EDI Claims</v>
          </cell>
          <cell r="G307" t="str">
            <v>HHPOklahoma Medicaid ProgramNon-EDI</v>
          </cell>
          <cell r="H307">
            <v>49212</v>
          </cell>
          <cell r="I307">
            <v>45330</v>
          </cell>
          <cell r="J307">
            <v>57893</v>
          </cell>
          <cell r="K307">
            <v>42370</v>
          </cell>
          <cell r="L307">
            <v>21722</v>
          </cell>
          <cell r="M307">
            <v>10366</v>
          </cell>
          <cell r="N307">
            <v>226893</v>
          </cell>
        </row>
        <row r="308">
          <cell r="F308" t="str">
            <v>HHP ProgramActualNon-EDI Claim Lines</v>
          </cell>
          <cell r="G308" t="str">
            <v>HHPOklahoma Medicaid ProgramNon-EDI</v>
          </cell>
          <cell r="H308">
            <v>104618</v>
          </cell>
          <cell r="I308">
            <v>93259</v>
          </cell>
          <cell r="J308">
            <v>118303</v>
          </cell>
          <cell r="K308">
            <v>86006</v>
          </cell>
          <cell r="L308">
            <v>40756</v>
          </cell>
          <cell r="M308">
            <v>23097</v>
          </cell>
          <cell r="N308">
            <v>466039</v>
          </cell>
        </row>
        <row r="309">
          <cell r="F309" t="str">
            <v>HHP ProgramActualTotal Claims</v>
          </cell>
          <cell r="H309">
            <v>91966</v>
          </cell>
          <cell r="I309">
            <v>95492</v>
          </cell>
          <cell r="J309">
            <v>108205</v>
          </cell>
          <cell r="K309">
            <v>57959</v>
          </cell>
          <cell r="L309">
            <v>25774</v>
          </cell>
          <cell r="M309">
            <v>11892</v>
          </cell>
          <cell r="N309">
            <v>391288</v>
          </cell>
        </row>
        <row r="310">
          <cell r="F310" t="str">
            <v>HHP ProgramActualTotal Claim Lines</v>
          </cell>
          <cell r="H310">
            <v>213777</v>
          </cell>
          <cell r="I310">
            <v>200032</v>
          </cell>
          <cell r="J310">
            <v>243410</v>
          </cell>
          <cell r="K310">
            <v>129750</v>
          </cell>
          <cell r="L310">
            <v>49759</v>
          </cell>
          <cell r="M310">
            <v>27239</v>
          </cell>
          <cell r="N310">
            <v>863967</v>
          </cell>
        </row>
        <row r="311">
          <cell r="F311" t="str">
            <v>HHP ProgramActualClaims Lines per Claim</v>
          </cell>
          <cell r="H311">
            <v>2.324522105995694</v>
          </cell>
          <cell r="I311">
            <v>2.0947513927868302</v>
          </cell>
          <cell r="J311">
            <v>2.2495263619980594</v>
          </cell>
          <cell r="K311">
            <v>2.2386514605151917</v>
          </cell>
          <cell r="L311">
            <v>1.9305889656242725</v>
          </cell>
          <cell r="M311">
            <v>2.2905314497140936</v>
          </cell>
          <cell r="N311">
            <v>2.2080079123305594</v>
          </cell>
        </row>
        <row r="312">
          <cell r="F312" t="str">
            <v>HHP ProgramActualEDI %</v>
          </cell>
          <cell r="H312">
            <v>0.4648891981819368</v>
          </cell>
          <cell r="I312">
            <v>0.525300548737067</v>
          </cell>
          <cell r="J312">
            <v>0.46496927129060578</v>
          </cell>
          <cell r="K312">
            <v>0.26896599320209114</v>
          </cell>
          <cell r="L312">
            <v>0.15721269496391713</v>
          </cell>
          <cell r="M312">
            <v>0.12832156071308443</v>
          </cell>
          <cell r="N312">
            <v>0.42013810799206724</v>
          </cell>
        </row>
        <row r="313">
          <cell r="F313" t="str">
            <v>MPCBudgetMembership</v>
          </cell>
          <cell r="K313">
            <v>91387</v>
          </cell>
          <cell r="L313">
            <v>91510</v>
          </cell>
          <cell r="M313">
            <v>91670</v>
          </cell>
        </row>
        <row r="314">
          <cell r="F314" t="str">
            <v>MPCBudgetClaims per 1000 Members</v>
          </cell>
          <cell r="K314">
            <v>970</v>
          </cell>
          <cell r="L314">
            <v>970</v>
          </cell>
          <cell r="M314">
            <v>970</v>
          </cell>
        </row>
        <row r="315">
          <cell r="F315" t="str">
            <v>MPCBudgetClaims Lines per Claim</v>
          </cell>
          <cell r="K315">
            <v>2.5</v>
          </cell>
          <cell r="L315">
            <v>2.5</v>
          </cell>
          <cell r="M315">
            <v>2.5</v>
          </cell>
        </row>
        <row r="316">
          <cell r="F316" t="str">
            <v>MPCBudgetEDI %</v>
          </cell>
          <cell r="K316">
            <v>0.3</v>
          </cell>
          <cell r="L316">
            <v>0.3</v>
          </cell>
          <cell r="M316">
            <v>0.3</v>
          </cell>
        </row>
        <row r="317">
          <cell r="F317" t="str">
            <v>MPCBudgetMass %</v>
          </cell>
          <cell r="K317">
            <v>0.8</v>
          </cell>
          <cell r="L317">
            <v>0.8</v>
          </cell>
          <cell r="M317">
            <v>0.8</v>
          </cell>
        </row>
        <row r="318">
          <cell r="F318" t="str">
            <v>MPCActualMembership</v>
          </cell>
          <cell r="H318">
            <v>87932</v>
          </cell>
          <cell r="I318">
            <v>87770</v>
          </cell>
          <cell r="J318">
            <v>89535</v>
          </cell>
          <cell r="K318">
            <v>89588</v>
          </cell>
          <cell r="L318">
            <v>88645</v>
          </cell>
          <cell r="M318">
            <v>88506</v>
          </cell>
          <cell r="N318">
            <v>531976</v>
          </cell>
        </row>
        <row r="319">
          <cell r="F319" t="str">
            <v>MPCActualEDI Claims</v>
          </cell>
          <cell r="H319">
            <v>27454</v>
          </cell>
          <cell r="I319">
            <v>28001</v>
          </cell>
          <cell r="J319">
            <v>33360</v>
          </cell>
          <cell r="K319">
            <v>29181</v>
          </cell>
          <cell r="L319">
            <v>27250</v>
          </cell>
          <cell r="M319">
            <v>34842</v>
          </cell>
          <cell r="N319">
            <v>180088</v>
          </cell>
        </row>
        <row r="320">
          <cell r="F320" t="str">
            <v>MPCActualEDI Claim Lines</v>
          </cell>
          <cell r="H320">
            <v>61909</v>
          </cell>
          <cell r="I320">
            <v>60154</v>
          </cell>
          <cell r="J320">
            <v>75113</v>
          </cell>
          <cell r="K320">
            <v>68992</v>
          </cell>
          <cell r="L320">
            <v>63991</v>
          </cell>
          <cell r="M320">
            <v>76731</v>
          </cell>
          <cell r="N320">
            <v>406890</v>
          </cell>
        </row>
        <row r="321">
          <cell r="F321" t="str">
            <v>MPCActualNon-EDI Claims</v>
          </cell>
          <cell r="H321">
            <v>62141</v>
          </cell>
          <cell r="I321">
            <v>59632</v>
          </cell>
          <cell r="J321">
            <v>62794</v>
          </cell>
          <cell r="K321">
            <v>66707</v>
          </cell>
          <cell r="L321">
            <v>47960</v>
          </cell>
          <cell r="M321">
            <v>63532</v>
          </cell>
          <cell r="N321">
            <v>362766</v>
          </cell>
        </row>
        <row r="322">
          <cell r="F322" t="str">
            <v>MPCActualNon-EDI Claim Lines</v>
          </cell>
          <cell r="H322">
            <v>142242</v>
          </cell>
          <cell r="I322">
            <v>131222</v>
          </cell>
          <cell r="J322">
            <v>142872</v>
          </cell>
          <cell r="K322">
            <v>151239</v>
          </cell>
          <cell r="L322">
            <v>110388</v>
          </cell>
          <cell r="M322">
            <v>138081</v>
          </cell>
          <cell r="N322">
            <v>816044</v>
          </cell>
        </row>
        <row r="323">
          <cell r="F323" t="str">
            <v>MPCActualMass Claims</v>
          </cell>
          <cell r="H323">
            <v>71669</v>
          </cell>
          <cell r="I323">
            <v>68063</v>
          </cell>
          <cell r="J323">
            <v>73812</v>
          </cell>
          <cell r="K323">
            <v>73787</v>
          </cell>
          <cell r="L323">
            <v>57180</v>
          </cell>
          <cell r="M323">
            <v>62323</v>
          </cell>
          <cell r="N323">
            <v>406834</v>
          </cell>
        </row>
        <row r="324">
          <cell r="F324" t="str">
            <v>MPCActualTotal Claims</v>
          </cell>
          <cell r="H324">
            <v>89595</v>
          </cell>
          <cell r="I324">
            <v>87633</v>
          </cell>
          <cell r="J324">
            <v>96154</v>
          </cell>
          <cell r="K324">
            <v>95888</v>
          </cell>
          <cell r="L324">
            <v>75210</v>
          </cell>
          <cell r="M324">
            <v>98374</v>
          </cell>
          <cell r="N324">
            <v>542854</v>
          </cell>
        </row>
        <row r="325">
          <cell r="F325" t="str">
            <v>MPCActualClaims per 1000 Members</v>
          </cell>
          <cell r="H325">
            <v>1018.9123413546831</v>
          </cell>
          <cell r="I325">
            <v>998.43910219892905</v>
          </cell>
          <cell r="J325">
            <v>1073.926397498185</v>
          </cell>
          <cell r="K325">
            <v>1070.3219181140332</v>
          </cell>
          <cell r="L325">
            <v>848.44040837046646</v>
          </cell>
          <cell r="M325">
            <v>1111.4952658576819</v>
          </cell>
          <cell r="N325">
            <v>1020.4482909003414</v>
          </cell>
        </row>
        <row r="326">
          <cell r="F326" t="str">
            <v>MPCActualTotal Claim Lines</v>
          </cell>
          <cell r="H326">
            <v>204151</v>
          </cell>
          <cell r="I326">
            <v>191376</v>
          </cell>
          <cell r="J326">
            <v>217985</v>
          </cell>
          <cell r="K326">
            <v>220231</v>
          </cell>
          <cell r="L326">
            <v>174379</v>
          </cell>
          <cell r="M326">
            <v>214812</v>
          </cell>
          <cell r="N326">
            <v>1222934</v>
          </cell>
        </row>
        <row r="327">
          <cell r="F327" t="str">
            <v>MPCActualClaims Lines per Claim</v>
          </cell>
          <cell r="H327">
            <v>2.2785981360566998</v>
          </cell>
          <cell r="I327">
            <v>2.1838348567320529</v>
          </cell>
          <cell r="J327">
            <v>2.2670403727354036</v>
          </cell>
          <cell r="K327">
            <v>2.296752461204739</v>
          </cell>
          <cell r="L327">
            <v>2.3185613615210743</v>
          </cell>
          <cell r="M327">
            <v>2.1836257547726023</v>
          </cell>
          <cell r="N327">
            <v>2.2527862003411601</v>
          </cell>
        </row>
        <row r="328">
          <cell r="F328" t="str">
            <v>MPCActualEDI %</v>
          </cell>
          <cell r="H328">
            <v>0.30642334951727218</v>
          </cell>
          <cell r="I328">
            <v>0.31952574943229151</v>
          </cell>
          <cell r="J328">
            <v>0.34694344489048817</v>
          </cell>
          <cell r="K328">
            <v>0.30432379442683133</v>
          </cell>
          <cell r="L328">
            <v>0.36231884057971014</v>
          </cell>
          <cell r="M328">
            <v>0.35417894972248765</v>
          </cell>
          <cell r="N328">
            <v>0.33174297324879248</v>
          </cell>
        </row>
        <row r="329">
          <cell r="F329" t="str">
            <v>MPCActualMass %</v>
          </cell>
          <cell r="H329">
            <v>0.79992187064010267</v>
          </cell>
          <cell r="I329">
            <v>0.77668230004678607</v>
          </cell>
          <cell r="J329">
            <v>0.76764357177028519</v>
          </cell>
          <cell r="K329">
            <v>0.76951234773902888</v>
          </cell>
          <cell r="L329">
            <v>0.76027124052652573</v>
          </cell>
          <cell r="M329">
            <v>0.6335312175981459</v>
          </cell>
          <cell r="N329">
            <v>0.74943539146805582</v>
          </cell>
        </row>
        <row r="330">
          <cell r="F330" t="str">
            <v>MPC ProgramActualEDI Claims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F331" t="str">
            <v>MPC ProgramActualEDI Claim Lines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F332" t="str">
            <v>MPC ProgramActualNon-EDI Claims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</row>
        <row r="333">
          <cell r="F333" t="str">
            <v>MPC ProgramActualNon-EDI Claim Lines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F334" t="str">
            <v>MPC ProgramActualTotal Claims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</row>
        <row r="335">
          <cell r="F335" t="str">
            <v>MPC ProgramActualTotal Claim Lines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F336" t="str">
            <v>MPC ProgramActualClaims Lines per Claim</v>
          </cell>
          <cell r="H336" t="e">
            <v>#DIV/0!</v>
          </cell>
          <cell r="I336" t="e">
            <v>#DIV/0!</v>
          </cell>
          <cell r="J336" t="e">
            <v>#DIV/0!</v>
          </cell>
          <cell r="K336" t="e">
            <v>#DIV/0!</v>
          </cell>
          <cell r="L336" t="e">
            <v>#DIV/0!</v>
          </cell>
          <cell r="M336" t="e">
            <v>#DIV/0!</v>
          </cell>
          <cell r="N336" t="e">
            <v>#DIV/0!</v>
          </cell>
        </row>
        <row r="337">
          <cell r="F337" t="str">
            <v>MPC ProgramActualEDI %</v>
          </cell>
          <cell r="H337" t="e">
            <v>#DIV/0!</v>
          </cell>
          <cell r="I337" t="e">
            <v>#DIV/0!</v>
          </cell>
          <cell r="J337" t="e">
            <v>#DIV/0!</v>
          </cell>
          <cell r="K337" t="e">
            <v>#DIV/0!</v>
          </cell>
          <cell r="L337" t="e">
            <v>#DIV/0!</v>
          </cell>
          <cell r="M337" t="e">
            <v>#DIV/0!</v>
          </cell>
          <cell r="N337" t="e">
            <v>#DIV/0!</v>
          </cell>
        </row>
        <row r="338">
          <cell r="F338" t="str">
            <v>MPC ProgramActualEDI Claims</v>
          </cell>
          <cell r="G338" t="str">
            <v>MPCMedicaid - FEDEDI</v>
          </cell>
          <cell r="H338">
            <v>27454</v>
          </cell>
          <cell r="I338">
            <v>28001</v>
          </cell>
          <cell r="J338">
            <v>33360</v>
          </cell>
          <cell r="K338">
            <v>29181</v>
          </cell>
          <cell r="L338">
            <v>27250</v>
          </cell>
          <cell r="M338">
            <v>34842</v>
          </cell>
          <cell r="N338">
            <v>180088</v>
          </cell>
        </row>
        <row r="339">
          <cell r="F339" t="str">
            <v>MPC ProgramActualEDI Claim Lines</v>
          </cell>
          <cell r="G339" t="str">
            <v>MPCMedicaid - FEDEDI</v>
          </cell>
          <cell r="H339">
            <v>61909</v>
          </cell>
          <cell r="I339">
            <v>60154</v>
          </cell>
          <cell r="J339">
            <v>75113</v>
          </cell>
          <cell r="K339">
            <v>68992</v>
          </cell>
          <cell r="L339">
            <v>63991</v>
          </cell>
          <cell r="M339">
            <v>76731</v>
          </cell>
          <cell r="N339">
            <v>406890</v>
          </cell>
        </row>
        <row r="340">
          <cell r="F340" t="str">
            <v>MPC ProgramActualNon-EDI Claims</v>
          </cell>
          <cell r="G340" t="str">
            <v>MPCMedicaid - FEDNon-EDI</v>
          </cell>
          <cell r="H340">
            <v>62141</v>
          </cell>
          <cell r="I340">
            <v>59632</v>
          </cell>
          <cell r="J340">
            <v>62794</v>
          </cell>
          <cell r="K340">
            <v>66707</v>
          </cell>
          <cell r="L340">
            <v>47960</v>
          </cell>
          <cell r="M340">
            <v>63532</v>
          </cell>
          <cell r="N340">
            <v>362766</v>
          </cell>
        </row>
        <row r="341">
          <cell r="F341" t="str">
            <v>MPC ProgramActualNon-EDI Claim Lines</v>
          </cell>
          <cell r="G341" t="str">
            <v>MPCMedicaid - FEDNon-EDI</v>
          </cell>
          <cell r="H341">
            <v>142242</v>
          </cell>
          <cell r="I341">
            <v>131222</v>
          </cell>
          <cell r="J341">
            <v>142872</v>
          </cell>
          <cell r="K341">
            <v>151239</v>
          </cell>
          <cell r="L341">
            <v>110388</v>
          </cell>
          <cell r="M341">
            <v>138081</v>
          </cell>
          <cell r="N341">
            <v>816044</v>
          </cell>
        </row>
        <row r="342">
          <cell r="F342" t="str">
            <v>MPC ProgramActualTotal Claims</v>
          </cell>
          <cell r="H342">
            <v>89595</v>
          </cell>
          <cell r="I342">
            <v>87633</v>
          </cell>
          <cell r="J342">
            <v>96154</v>
          </cell>
          <cell r="K342">
            <v>95888</v>
          </cell>
          <cell r="L342">
            <v>75210</v>
          </cell>
          <cell r="M342">
            <v>98374</v>
          </cell>
          <cell r="N342">
            <v>542854</v>
          </cell>
        </row>
        <row r="343">
          <cell r="F343" t="str">
            <v>MPC ProgramActualTotal Claim Lines</v>
          </cell>
          <cell r="H343">
            <v>204151</v>
          </cell>
          <cell r="I343">
            <v>191376</v>
          </cell>
          <cell r="J343">
            <v>217985</v>
          </cell>
          <cell r="K343">
            <v>220231</v>
          </cell>
          <cell r="L343">
            <v>174379</v>
          </cell>
          <cell r="M343">
            <v>214812</v>
          </cell>
          <cell r="N343">
            <v>1222934</v>
          </cell>
        </row>
        <row r="344">
          <cell r="F344" t="str">
            <v>MPC ProgramActualClaims Lines per Claim</v>
          </cell>
          <cell r="H344">
            <v>2.2785981360566998</v>
          </cell>
          <cell r="I344">
            <v>2.1838348567320529</v>
          </cell>
          <cell r="J344">
            <v>2.2670403727354036</v>
          </cell>
          <cell r="K344">
            <v>2.296752461204739</v>
          </cell>
          <cell r="L344">
            <v>2.3185613615210743</v>
          </cell>
          <cell r="M344">
            <v>2.1836257547726023</v>
          </cell>
          <cell r="N344">
            <v>2.2527862003411601</v>
          </cell>
        </row>
        <row r="345">
          <cell r="F345" t="str">
            <v>MPC ProgramActualEDI %</v>
          </cell>
          <cell r="H345">
            <v>0.30642334951727218</v>
          </cell>
          <cell r="I345">
            <v>0.31952574943229151</v>
          </cell>
          <cell r="J345">
            <v>0.34694344489048817</v>
          </cell>
          <cell r="K345">
            <v>0.30432379442683133</v>
          </cell>
          <cell r="L345">
            <v>0.36231884057971014</v>
          </cell>
          <cell r="M345">
            <v>0.35417894972248765</v>
          </cell>
          <cell r="N345">
            <v>0.33174297324879248</v>
          </cell>
        </row>
        <row r="346">
          <cell r="F346" t="str">
            <v>MHIPBudgetMembership</v>
          </cell>
          <cell r="K346">
            <v>7000</v>
          </cell>
          <cell r="L346">
            <v>7250</v>
          </cell>
          <cell r="M346">
            <v>7500</v>
          </cell>
        </row>
        <row r="347">
          <cell r="F347" t="str">
            <v>MHIPBudgetClaims per 1000 Members</v>
          </cell>
          <cell r="K347">
            <v>750</v>
          </cell>
          <cell r="L347">
            <v>750</v>
          </cell>
          <cell r="M347">
            <v>750</v>
          </cell>
        </row>
        <row r="348">
          <cell r="F348" t="str">
            <v>MHIPBudgetClaims Lines per Claim</v>
          </cell>
          <cell r="K348">
            <v>2.5</v>
          </cell>
          <cell r="L348">
            <v>2.5</v>
          </cell>
          <cell r="M348">
            <v>2.5</v>
          </cell>
        </row>
        <row r="349">
          <cell r="F349" t="str">
            <v>MHIPBudgetEDI %</v>
          </cell>
          <cell r="K349">
            <v>0.05</v>
          </cell>
          <cell r="L349">
            <v>0.05</v>
          </cell>
          <cell r="M349">
            <v>0.1</v>
          </cell>
        </row>
        <row r="350">
          <cell r="F350" t="str">
            <v>MHIPBudgetMass %</v>
          </cell>
          <cell r="K350">
            <v>0.4</v>
          </cell>
          <cell r="L350">
            <v>0.4</v>
          </cell>
          <cell r="M350">
            <v>0.4</v>
          </cell>
        </row>
        <row r="351">
          <cell r="F351" t="str">
            <v>MHIPActualMembership</v>
          </cell>
          <cell r="H351">
            <v>6595</v>
          </cell>
          <cell r="I351">
            <v>6558</v>
          </cell>
          <cell r="J351">
            <v>6544</v>
          </cell>
          <cell r="K351">
            <v>6499</v>
          </cell>
          <cell r="L351">
            <v>5715</v>
          </cell>
          <cell r="M351">
            <v>5775</v>
          </cell>
          <cell r="N351">
            <v>37686</v>
          </cell>
        </row>
        <row r="352">
          <cell r="F352" t="str">
            <v>MHIPActualEDI Claims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F353" t="str">
            <v>MHIPActualEDI Claim Lines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F354" t="str">
            <v>MHIPActualNon-EDI Claims</v>
          </cell>
          <cell r="H354">
            <v>7529</v>
          </cell>
          <cell r="I354">
            <v>6994</v>
          </cell>
          <cell r="J354">
            <v>8472</v>
          </cell>
          <cell r="K354">
            <v>8790</v>
          </cell>
          <cell r="L354">
            <v>6824</v>
          </cell>
          <cell r="M354">
            <v>11107</v>
          </cell>
          <cell r="N354">
            <v>49716</v>
          </cell>
        </row>
        <row r="355">
          <cell r="F355" t="str">
            <v>MHIPActualNon-EDI Claim Lines</v>
          </cell>
          <cell r="H355">
            <v>18593</v>
          </cell>
          <cell r="I355">
            <v>18229</v>
          </cell>
          <cell r="J355">
            <v>22275</v>
          </cell>
          <cell r="K355">
            <v>23360</v>
          </cell>
          <cell r="L355">
            <v>18529</v>
          </cell>
          <cell r="M355">
            <v>29263</v>
          </cell>
          <cell r="N355">
            <v>130249</v>
          </cell>
        </row>
        <row r="356">
          <cell r="F356" t="str">
            <v>MHIPActualMass Claims</v>
          </cell>
          <cell r="H356">
            <v>1350</v>
          </cell>
          <cell r="I356">
            <v>1656</v>
          </cell>
          <cell r="J356">
            <v>1902</v>
          </cell>
          <cell r="K356">
            <v>1906</v>
          </cell>
          <cell r="L356">
            <v>1735</v>
          </cell>
          <cell r="M356">
            <v>6472</v>
          </cell>
          <cell r="N356">
            <v>15021</v>
          </cell>
        </row>
        <row r="357">
          <cell r="F357" t="str">
            <v>MHIPActualTotal Claims</v>
          </cell>
          <cell r="H357">
            <v>7529</v>
          </cell>
          <cell r="I357">
            <v>6994</v>
          </cell>
          <cell r="J357">
            <v>8472</v>
          </cell>
          <cell r="K357">
            <v>8790</v>
          </cell>
          <cell r="L357">
            <v>6824</v>
          </cell>
          <cell r="M357">
            <v>11107</v>
          </cell>
          <cell r="N357">
            <v>49716</v>
          </cell>
        </row>
        <row r="358">
          <cell r="F358" t="str">
            <v>MHIPActualClaims per 1000 Members</v>
          </cell>
          <cell r="H358">
            <v>1141.6224412433662</v>
          </cell>
          <cell r="I358">
            <v>1066.4836840500152</v>
          </cell>
          <cell r="J358">
            <v>1294.6210268948655</v>
          </cell>
          <cell r="K358">
            <v>1352.515771657178</v>
          </cell>
          <cell r="L358">
            <v>1194.0507436570429</v>
          </cell>
          <cell r="M358">
            <v>1923.2900432900431</v>
          </cell>
          <cell r="N358">
            <v>1319.2166852412035</v>
          </cell>
        </row>
        <row r="359">
          <cell r="F359" t="str">
            <v>MHIPActualTotal Claim Lines</v>
          </cell>
          <cell r="H359">
            <v>18593</v>
          </cell>
          <cell r="I359">
            <v>18229</v>
          </cell>
          <cell r="J359">
            <v>22275</v>
          </cell>
          <cell r="K359">
            <v>23360</v>
          </cell>
          <cell r="L359">
            <v>18529</v>
          </cell>
          <cell r="M359">
            <v>29263</v>
          </cell>
          <cell r="N359">
            <v>130249</v>
          </cell>
        </row>
        <row r="360">
          <cell r="F360" t="str">
            <v>MHIPActualClaims Lines per Claim</v>
          </cell>
          <cell r="H360">
            <v>2.4695178642582016</v>
          </cell>
          <cell r="I360">
            <v>2.6063768944809835</v>
          </cell>
          <cell r="J360">
            <v>2.6292492917847023</v>
          </cell>
          <cell r="K360">
            <v>2.657565415244596</v>
          </cell>
          <cell r="L360">
            <v>2.7152696365767879</v>
          </cell>
          <cell r="M360">
            <v>2.6346448185828755</v>
          </cell>
          <cell r="N360">
            <v>2.6198608093973772</v>
          </cell>
        </row>
        <row r="361">
          <cell r="F361" t="str">
            <v>MHIPActualEDI %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F362" t="str">
            <v>MHIPActualMass %</v>
          </cell>
          <cell r="H362">
            <v>0.17930668083410811</v>
          </cell>
          <cell r="I362">
            <v>0.23677437803831855</v>
          </cell>
          <cell r="J362">
            <v>0.2245042492917847</v>
          </cell>
          <cell r="K362">
            <v>0.21683731513083049</v>
          </cell>
          <cell r="L362">
            <v>0.25424970691676435</v>
          </cell>
          <cell r="M362">
            <v>0.58269559737102727</v>
          </cell>
          <cell r="N362">
            <v>0.30213613323678495</v>
          </cell>
        </row>
        <row r="363">
          <cell r="F363" t="str">
            <v>MHIP ProgramActualEDI Claims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F364" t="str">
            <v>MHIP ProgramActualEDI Claim Lines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F365" t="str">
            <v>MHIP ProgramActualNon-EDI Claims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F366" t="str">
            <v>MHIP ProgramActualNon-EDI Claim Lines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F367" t="str">
            <v>MHIP ProgramActualTotal Claims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F368" t="str">
            <v>MHIP ProgramActualTotal Claim Lines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F369" t="str">
            <v>MHIP ProgramActualClaims Lines per Claim</v>
          </cell>
          <cell r="H369" t="e">
            <v>#DIV/0!</v>
          </cell>
          <cell r="I369" t="e">
            <v>#DIV/0!</v>
          </cell>
          <cell r="J369" t="e">
            <v>#DIV/0!</v>
          </cell>
          <cell r="K369" t="e">
            <v>#DIV/0!</v>
          </cell>
          <cell r="L369" t="e">
            <v>#DIV/0!</v>
          </cell>
          <cell r="M369" t="e">
            <v>#DIV/0!</v>
          </cell>
          <cell r="N369" t="e">
            <v>#DIV/0!</v>
          </cell>
        </row>
        <row r="370">
          <cell r="F370" t="str">
            <v>MHIP ProgramActualEDI %</v>
          </cell>
          <cell r="H370" t="e">
            <v>#DIV/0!</v>
          </cell>
          <cell r="I370" t="e">
            <v>#DIV/0!</v>
          </cell>
          <cell r="J370" t="e">
            <v>#DIV/0!</v>
          </cell>
          <cell r="K370" t="e">
            <v>#DIV/0!</v>
          </cell>
          <cell r="L370" t="e">
            <v>#DIV/0!</v>
          </cell>
          <cell r="M370" t="e">
            <v>#DIV/0!</v>
          </cell>
          <cell r="N370" t="e">
            <v>#DIV/0!</v>
          </cell>
        </row>
        <row r="371">
          <cell r="F371" t="str">
            <v>MHIP ProgramActualEDI Claims</v>
          </cell>
          <cell r="G371" t="str">
            <v>MHIPMaryland Health Insurance PlanEDI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F372" t="str">
            <v>MHIP ProgramActualEDI Claim Lines</v>
          </cell>
          <cell r="G372" t="str">
            <v>MHIPMaryland Health Insurance PlanEDI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F373" t="str">
            <v>MHIP ProgramActualNon-EDI Claims</v>
          </cell>
          <cell r="G373" t="str">
            <v>MHIPMaryland Health Insurance PlanNon-EDI</v>
          </cell>
          <cell r="H373">
            <v>7529</v>
          </cell>
          <cell r="I373">
            <v>6994</v>
          </cell>
          <cell r="J373">
            <v>8472</v>
          </cell>
          <cell r="K373">
            <v>8790</v>
          </cell>
          <cell r="L373">
            <v>6824</v>
          </cell>
          <cell r="M373">
            <v>11107</v>
          </cell>
          <cell r="N373">
            <v>49716</v>
          </cell>
        </row>
        <row r="374">
          <cell r="F374" t="str">
            <v>MHIP ProgramActualNon-EDI Claim Lines</v>
          </cell>
          <cell r="G374" t="str">
            <v>MHIPMaryland Health Insurance PlanNon-EDI</v>
          </cell>
          <cell r="H374">
            <v>18593</v>
          </cell>
          <cell r="I374">
            <v>18229</v>
          </cell>
          <cell r="J374">
            <v>22275</v>
          </cell>
          <cell r="K374">
            <v>23360</v>
          </cell>
          <cell r="L374">
            <v>18529</v>
          </cell>
          <cell r="M374">
            <v>29263</v>
          </cell>
          <cell r="N374">
            <v>130249</v>
          </cell>
        </row>
        <row r="375">
          <cell r="F375" t="str">
            <v>MHIP ProgramActualTotal Claims</v>
          </cell>
          <cell r="H375">
            <v>7529</v>
          </cell>
          <cell r="I375">
            <v>6994</v>
          </cell>
          <cell r="J375">
            <v>8472</v>
          </cell>
          <cell r="K375">
            <v>8790</v>
          </cell>
          <cell r="L375">
            <v>6824</v>
          </cell>
          <cell r="M375">
            <v>11107</v>
          </cell>
          <cell r="N375">
            <v>49716</v>
          </cell>
        </row>
        <row r="376">
          <cell r="F376" t="str">
            <v>MHIP ProgramActualTotal Claim Lines</v>
          </cell>
          <cell r="H376">
            <v>18593</v>
          </cell>
          <cell r="I376">
            <v>18229</v>
          </cell>
          <cell r="J376">
            <v>22275</v>
          </cell>
          <cell r="K376">
            <v>23360</v>
          </cell>
          <cell r="L376">
            <v>18529</v>
          </cell>
          <cell r="M376">
            <v>29263</v>
          </cell>
          <cell r="N376">
            <v>130249</v>
          </cell>
        </row>
        <row r="377">
          <cell r="F377" t="str">
            <v>MHIP ProgramActualClaims Lines per Claim</v>
          </cell>
          <cell r="H377">
            <v>2.4695178642582016</v>
          </cell>
          <cell r="I377">
            <v>2.6063768944809835</v>
          </cell>
          <cell r="J377">
            <v>2.6292492917847023</v>
          </cell>
          <cell r="K377">
            <v>2.657565415244596</v>
          </cell>
          <cell r="L377">
            <v>2.7152696365767879</v>
          </cell>
          <cell r="M377">
            <v>2.6346448185828755</v>
          </cell>
          <cell r="N377">
            <v>2.6198608093973772</v>
          </cell>
        </row>
        <row r="378">
          <cell r="F378" t="str">
            <v>MHIP ProgramActualEDI %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F379" t="str">
            <v>MCBudgetMembership</v>
          </cell>
          <cell r="K379">
            <v>32799</v>
          </cell>
          <cell r="L379">
            <v>33000</v>
          </cell>
          <cell r="M379">
            <v>33199</v>
          </cell>
        </row>
        <row r="380">
          <cell r="F380" t="str">
            <v>MCBudgetClaims per 1000 Members</v>
          </cell>
          <cell r="K380">
            <v>1035</v>
          </cell>
          <cell r="L380">
            <v>1035</v>
          </cell>
          <cell r="M380">
            <v>1035</v>
          </cell>
        </row>
        <row r="381">
          <cell r="F381" t="str">
            <v>MCBudgetClaims Lines per Claim</v>
          </cell>
          <cell r="K381">
            <v>2.5</v>
          </cell>
          <cell r="L381">
            <v>2.5</v>
          </cell>
          <cell r="M381">
            <v>2.5</v>
          </cell>
        </row>
        <row r="382">
          <cell r="F382" t="str">
            <v>MCBudgetEDI %</v>
          </cell>
          <cell r="K382">
            <v>0.55000000000000004</v>
          </cell>
          <cell r="L382">
            <v>0.55000000000000004</v>
          </cell>
          <cell r="M382">
            <v>0.55000000000000004</v>
          </cell>
        </row>
        <row r="383">
          <cell r="F383" t="str">
            <v>MCBudgetMass %</v>
          </cell>
          <cell r="K383">
            <v>0.75</v>
          </cell>
          <cell r="L383">
            <v>0.75</v>
          </cell>
          <cell r="M383">
            <v>0.75</v>
          </cell>
        </row>
        <row r="384">
          <cell r="F384" t="str">
            <v>MCActualMembership</v>
          </cell>
          <cell r="H384">
            <v>30513</v>
          </cell>
          <cell r="I384">
            <v>31143</v>
          </cell>
          <cell r="J384">
            <v>31530</v>
          </cell>
          <cell r="K384">
            <v>31969</v>
          </cell>
          <cell r="L384">
            <v>32375</v>
          </cell>
          <cell r="M384">
            <v>32577</v>
          </cell>
          <cell r="N384">
            <v>190107</v>
          </cell>
        </row>
        <row r="385">
          <cell r="F385" t="str">
            <v>MCActualEDI Claims</v>
          </cell>
          <cell r="H385">
            <v>14563</v>
          </cell>
          <cell r="I385">
            <v>12587</v>
          </cell>
          <cell r="J385">
            <v>20108</v>
          </cell>
          <cell r="K385">
            <v>16426</v>
          </cell>
          <cell r="L385">
            <v>17807</v>
          </cell>
          <cell r="M385">
            <v>21119</v>
          </cell>
          <cell r="N385">
            <v>102610</v>
          </cell>
        </row>
        <row r="386">
          <cell r="F386" t="str">
            <v>MCActualEDI Claim Lines</v>
          </cell>
          <cell r="H386">
            <v>30144</v>
          </cell>
          <cell r="I386">
            <v>24438</v>
          </cell>
          <cell r="J386">
            <v>40801</v>
          </cell>
          <cell r="K386">
            <v>36699</v>
          </cell>
          <cell r="L386">
            <v>40926</v>
          </cell>
          <cell r="M386">
            <v>51392</v>
          </cell>
          <cell r="N386">
            <v>224400</v>
          </cell>
        </row>
        <row r="387">
          <cell r="F387" t="str">
            <v>MCActualNon-EDI Claims</v>
          </cell>
          <cell r="H387">
            <v>15398</v>
          </cell>
          <cell r="I387">
            <v>12482</v>
          </cell>
          <cell r="J387">
            <v>22481</v>
          </cell>
          <cell r="K387">
            <v>24190</v>
          </cell>
          <cell r="L387">
            <v>16609</v>
          </cell>
          <cell r="M387">
            <v>20829</v>
          </cell>
          <cell r="N387">
            <v>111989</v>
          </cell>
        </row>
        <row r="388">
          <cell r="F388" t="str">
            <v>MCActualNon-EDI Claim Lines</v>
          </cell>
          <cell r="H388">
            <v>30061</v>
          </cell>
          <cell r="I388">
            <v>25456</v>
          </cell>
          <cell r="J388">
            <v>41314</v>
          </cell>
          <cell r="K388">
            <v>44911</v>
          </cell>
          <cell r="L388">
            <v>33007</v>
          </cell>
          <cell r="M388">
            <v>41038</v>
          </cell>
          <cell r="N388">
            <v>215787</v>
          </cell>
        </row>
        <row r="389">
          <cell r="F389" t="str">
            <v>MCActualMass Claims</v>
          </cell>
          <cell r="H389">
            <v>19787</v>
          </cell>
          <cell r="I389">
            <v>15152</v>
          </cell>
          <cell r="J389">
            <v>23774</v>
          </cell>
          <cell r="K389">
            <v>23782</v>
          </cell>
          <cell r="L389">
            <v>25373</v>
          </cell>
          <cell r="M389">
            <v>25886</v>
          </cell>
          <cell r="N389">
            <v>133754</v>
          </cell>
        </row>
        <row r="390">
          <cell r="F390" t="str">
            <v>MCActualTotal Claims</v>
          </cell>
          <cell r="H390">
            <v>29961</v>
          </cell>
          <cell r="I390">
            <v>25069</v>
          </cell>
          <cell r="J390">
            <v>42589</v>
          </cell>
          <cell r="K390">
            <v>40616</v>
          </cell>
          <cell r="L390">
            <v>34416</v>
          </cell>
          <cell r="M390">
            <v>41948</v>
          </cell>
          <cell r="N390">
            <v>214599</v>
          </cell>
        </row>
        <row r="391">
          <cell r="F391" t="str">
            <v>MCActualClaims per 1000 Members</v>
          </cell>
          <cell r="H391">
            <v>981.90935011306647</v>
          </cell>
          <cell r="I391">
            <v>804.96419741193847</v>
          </cell>
          <cell r="J391">
            <v>1350.7453219156359</v>
          </cell>
          <cell r="K391">
            <v>1270.4807782539335</v>
          </cell>
          <cell r="L391">
            <v>1063.0424710424711</v>
          </cell>
          <cell r="M391">
            <v>1287.6569358750039</v>
          </cell>
          <cell r="N391">
            <v>1128.8327100001577</v>
          </cell>
        </row>
        <row r="392">
          <cell r="F392" t="str">
            <v>MCActualTotal Claim Lines</v>
          </cell>
          <cell r="H392">
            <v>60205</v>
          </cell>
          <cell r="I392">
            <v>49894</v>
          </cell>
          <cell r="J392">
            <v>82115</v>
          </cell>
          <cell r="K392">
            <v>81610</v>
          </cell>
          <cell r="L392">
            <v>73933</v>
          </cell>
          <cell r="M392">
            <v>92430</v>
          </cell>
          <cell r="N392">
            <v>440187</v>
          </cell>
        </row>
        <row r="393">
          <cell r="F393" t="str">
            <v>MCActualClaims Lines per Claim</v>
          </cell>
          <cell r="H393">
            <v>2.0094456126297522</v>
          </cell>
          <cell r="I393">
            <v>1.990266863456859</v>
          </cell>
          <cell r="J393">
            <v>1.9280800206626123</v>
          </cell>
          <cell r="K393">
            <v>2.009306677171558</v>
          </cell>
          <cell r="L393">
            <v>2.1482159460715948</v>
          </cell>
          <cell r="M393">
            <v>2.2034423572041577</v>
          </cell>
          <cell r="N393">
            <v>2.0512071351683838</v>
          </cell>
        </row>
        <row r="394">
          <cell r="F394" t="str">
            <v>MCActualEDI %</v>
          </cell>
          <cell r="H394">
            <v>0.4860652181168853</v>
          </cell>
          <cell r="I394">
            <v>0.50209421995292991</v>
          </cell>
          <cell r="J394">
            <v>0.47214069360633026</v>
          </cell>
          <cell r="K394">
            <v>0.40442190269844397</v>
          </cell>
          <cell r="L394">
            <v>0.51740469549046952</v>
          </cell>
          <cell r="M394">
            <v>0.50345666062744354</v>
          </cell>
          <cell r="N394">
            <v>0.47814761485375046</v>
          </cell>
        </row>
        <row r="395">
          <cell r="F395" t="str">
            <v>MCActualMass %</v>
          </cell>
          <cell r="H395">
            <v>0.6604252194519542</v>
          </cell>
          <cell r="I395">
            <v>0.60441182336750565</v>
          </cell>
          <cell r="J395">
            <v>0.55821925849397735</v>
          </cell>
          <cell r="K395">
            <v>0.5855327949576522</v>
          </cell>
          <cell r="L395">
            <v>0.7372443049744305</v>
          </cell>
          <cell r="M395">
            <v>0.61709735863449988</v>
          </cell>
          <cell r="N395">
            <v>0.62327410658949944</v>
          </cell>
        </row>
        <row r="396">
          <cell r="F396" t="str">
            <v>MC ProgramActualEDI Claims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F397" t="str">
            <v>MC ProgramActualEDI Claim Lines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</row>
        <row r="398">
          <cell r="F398" t="str">
            <v>MC ProgramActualNon-EDI Claims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F399" t="str">
            <v>MC ProgramActualNon-EDI Claim Lines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</row>
        <row r="400">
          <cell r="F400" t="str">
            <v>MC ProgramActualTotal Claims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F401" t="str">
            <v>MC ProgramActualTotal Claim Lines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F402" t="str">
            <v>MC ProgramActualClaims Lines per Claim</v>
          </cell>
          <cell r="H402" t="e">
            <v>#DIV/0!</v>
          </cell>
          <cell r="I402" t="e">
            <v>#DIV/0!</v>
          </cell>
          <cell r="J402" t="e">
            <v>#DIV/0!</v>
          </cell>
          <cell r="K402" t="e">
            <v>#DIV/0!</v>
          </cell>
          <cell r="L402" t="e">
            <v>#DIV/0!</v>
          </cell>
          <cell r="M402" t="e">
            <v>#DIV/0!</v>
          </cell>
          <cell r="N402" t="e">
            <v>#DIV/0!</v>
          </cell>
        </row>
        <row r="403">
          <cell r="F403" t="str">
            <v>MC ProgramActualEDI %</v>
          </cell>
          <cell r="H403" t="e">
            <v>#DIV/0!</v>
          </cell>
          <cell r="I403" t="e">
            <v>#DIV/0!</v>
          </cell>
          <cell r="J403" t="e">
            <v>#DIV/0!</v>
          </cell>
          <cell r="K403" t="e">
            <v>#DIV/0!</v>
          </cell>
          <cell r="L403" t="e">
            <v>#DIV/0!</v>
          </cell>
          <cell r="M403" t="e">
            <v>#DIV/0!</v>
          </cell>
          <cell r="N403" t="e">
            <v>#DIV/0!</v>
          </cell>
        </row>
        <row r="404">
          <cell r="F404" t="str">
            <v>MC ProgramActualEDI Claims</v>
          </cell>
          <cell r="G404" t="str">
            <v>MCMO MedicalEDI</v>
          </cell>
          <cell r="H404">
            <v>14563</v>
          </cell>
          <cell r="I404">
            <v>12587</v>
          </cell>
          <cell r="J404">
            <v>20108</v>
          </cell>
          <cell r="K404">
            <v>16426</v>
          </cell>
          <cell r="L404">
            <v>17807</v>
          </cell>
          <cell r="M404">
            <v>21119</v>
          </cell>
          <cell r="N404">
            <v>102610</v>
          </cell>
        </row>
        <row r="405">
          <cell r="F405" t="str">
            <v>MC ProgramActualEDI Claim Lines</v>
          </cell>
          <cell r="G405" t="str">
            <v>MCMO MedicalEDI</v>
          </cell>
          <cell r="H405">
            <v>30144</v>
          </cell>
          <cell r="I405">
            <v>24438</v>
          </cell>
          <cell r="J405">
            <v>40801</v>
          </cell>
          <cell r="K405">
            <v>36699</v>
          </cell>
          <cell r="L405">
            <v>40926</v>
          </cell>
          <cell r="M405">
            <v>51392</v>
          </cell>
          <cell r="N405">
            <v>224400</v>
          </cell>
        </row>
        <row r="406">
          <cell r="F406" t="str">
            <v>MC ProgramActualNon-EDI Claims</v>
          </cell>
          <cell r="G406" t="str">
            <v>MCMO MedicalNon-EDI</v>
          </cell>
          <cell r="H406">
            <v>15398</v>
          </cell>
          <cell r="I406">
            <v>12482</v>
          </cell>
          <cell r="J406">
            <v>22481</v>
          </cell>
          <cell r="K406">
            <v>24190</v>
          </cell>
          <cell r="L406">
            <v>16609</v>
          </cell>
          <cell r="M406">
            <v>20829</v>
          </cell>
          <cell r="N406">
            <v>111989</v>
          </cell>
        </row>
        <row r="407">
          <cell r="F407" t="str">
            <v>MC ProgramActualNon-EDI Claim Lines</v>
          </cell>
          <cell r="G407" t="str">
            <v>MCMO MedicalNon-EDI</v>
          </cell>
          <cell r="H407">
            <v>30061</v>
          </cell>
          <cell r="I407">
            <v>25456</v>
          </cell>
          <cell r="J407">
            <v>41314</v>
          </cell>
          <cell r="K407">
            <v>44911</v>
          </cell>
          <cell r="L407">
            <v>33007</v>
          </cell>
          <cell r="M407">
            <v>41038</v>
          </cell>
          <cell r="N407">
            <v>215787</v>
          </cell>
        </row>
        <row r="408">
          <cell r="F408" t="str">
            <v>MC ProgramActualTotal Claims</v>
          </cell>
          <cell r="H408">
            <v>29961</v>
          </cell>
          <cell r="I408">
            <v>25069</v>
          </cell>
          <cell r="J408">
            <v>42589</v>
          </cell>
          <cell r="K408">
            <v>40616</v>
          </cell>
          <cell r="L408">
            <v>34416</v>
          </cell>
          <cell r="M408">
            <v>41948</v>
          </cell>
          <cell r="N408">
            <v>214599</v>
          </cell>
        </row>
        <row r="409">
          <cell r="F409" t="str">
            <v>MC ProgramActualTotal Claim Lines</v>
          </cell>
          <cell r="H409">
            <v>60205</v>
          </cell>
          <cell r="I409">
            <v>49894</v>
          </cell>
          <cell r="J409">
            <v>82115</v>
          </cell>
          <cell r="K409">
            <v>81610</v>
          </cell>
          <cell r="L409">
            <v>73933</v>
          </cell>
          <cell r="M409">
            <v>92430</v>
          </cell>
          <cell r="N409">
            <v>440187</v>
          </cell>
        </row>
        <row r="410">
          <cell r="F410" t="str">
            <v>MC ProgramActualClaims Lines per Claim</v>
          </cell>
          <cell r="H410">
            <v>2.0094456126297522</v>
          </cell>
          <cell r="I410">
            <v>1.990266863456859</v>
          </cell>
          <cell r="J410">
            <v>1.9280800206626123</v>
          </cell>
          <cell r="K410">
            <v>2.009306677171558</v>
          </cell>
          <cell r="L410">
            <v>2.1482159460715948</v>
          </cell>
          <cell r="M410">
            <v>2.2034423572041577</v>
          </cell>
          <cell r="N410">
            <v>2.0512071351683838</v>
          </cell>
        </row>
        <row r="411">
          <cell r="F411" t="str">
            <v>MC ProgramActualEDI %</v>
          </cell>
          <cell r="H411">
            <v>0.4860652181168853</v>
          </cell>
          <cell r="I411">
            <v>0.50209421995292991</v>
          </cell>
          <cell r="J411">
            <v>0.47214069360633026</v>
          </cell>
          <cell r="K411">
            <v>0.40442190269844397</v>
          </cell>
          <cell r="L411">
            <v>0.51740469549046952</v>
          </cell>
          <cell r="M411">
            <v>0.50345666062744354</v>
          </cell>
          <cell r="N411">
            <v>0.47814761485375046</v>
          </cell>
        </row>
        <row r="412">
          <cell r="F412" t="str">
            <v>CHWBudgetMembership</v>
          </cell>
          <cell r="K412">
            <v>8715</v>
          </cell>
          <cell r="L412">
            <v>8752</v>
          </cell>
          <cell r="M412">
            <v>8789</v>
          </cell>
        </row>
        <row r="413">
          <cell r="F413" t="str">
            <v>CHWBudgetClaims per 1000 Members</v>
          </cell>
          <cell r="K413">
            <v>849</v>
          </cell>
          <cell r="L413">
            <v>849</v>
          </cell>
          <cell r="M413">
            <v>849</v>
          </cell>
        </row>
        <row r="414">
          <cell r="F414" t="str">
            <v>CHWBudgetClaims Lines per Claim</v>
          </cell>
          <cell r="K414">
            <v>3</v>
          </cell>
          <cell r="L414">
            <v>3</v>
          </cell>
          <cell r="M414">
            <v>3</v>
          </cell>
        </row>
        <row r="415">
          <cell r="F415" t="str">
            <v>CHWBudgetEDI %</v>
          </cell>
          <cell r="K415">
            <v>0.73</v>
          </cell>
          <cell r="L415">
            <v>0.73</v>
          </cell>
          <cell r="M415">
            <v>0.73</v>
          </cell>
        </row>
        <row r="416">
          <cell r="F416" t="str">
            <v>CHWBudgetMass %</v>
          </cell>
          <cell r="K416">
            <v>0.8</v>
          </cell>
          <cell r="L416">
            <v>0.8</v>
          </cell>
          <cell r="M416">
            <v>0.8</v>
          </cell>
        </row>
        <row r="417">
          <cell r="F417" t="str">
            <v>CHWActualMembership</v>
          </cell>
          <cell r="H417">
            <v>8445</v>
          </cell>
          <cell r="I417">
            <v>8599</v>
          </cell>
          <cell r="J417">
            <v>8634</v>
          </cell>
          <cell r="K417">
            <v>8394</v>
          </cell>
          <cell r="L417">
            <v>8884</v>
          </cell>
          <cell r="M417">
            <v>8980</v>
          </cell>
          <cell r="N417">
            <v>51936</v>
          </cell>
        </row>
        <row r="418">
          <cell r="F418" t="str">
            <v>CHWActualEDI Claims</v>
          </cell>
          <cell r="G418" t="str">
            <v>CHWCatholic Healthcare West ArizonaEDI</v>
          </cell>
          <cell r="H418">
            <v>10796</v>
          </cell>
          <cell r="I418">
            <v>9692</v>
          </cell>
          <cell r="J418">
            <v>9994</v>
          </cell>
          <cell r="K418">
            <v>9418</v>
          </cell>
          <cell r="L418">
            <v>9648</v>
          </cell>
          <cell r="M418">
            <v>14074</v>
          </cell>
          <cell r="N418">
            <v>63622</v>
          </cell>
        </row>
        <row r="419">
          <cell r="F419" t="str">
            <v>CHWActualEDI Claim Lines</v>
          </cell>
          <cell r="G419" t="str">
            <v>CHWCatholic Healthcare West ArizonaEDI</v>
          </cell>
          <cell r="H419">
            <v>23200</v>
          </cell>
          <cell r="I419">
            <v>20798</v>
          </cell>
          <cell r="J419">
            <v>21392</v>
          </cell>
          <cell r="K419">
            <v>19236</v>
          </cell>
          <cell r="L419">
            <v>21516</v>
          </cell>
          <cell r="M419">
            <v>28816</v>
          </cell>
          <cell r="N419">
            <v>134958</v>
          </cell>
        </row>
        <row r="420">
          <cell r="F420" t="str">
            <v>CHWActualNon-EDI Claims</v>
          </cell>
          <cell r="G420" t="str">
            <v>CHWCatholic Healthcare West ArizonaNon-EDI</v>
          </cell>
          <cell r="H420">
            <v>4200</v>
          </cell>
          <cell r="I420">
            <v>3396</v>
          </cell>
          <cell r="J420">
            <v>4464</v>
          </cell>
          <cell r="K420">
            <v>3148</v>
          </cell>
          <cell r="L420">
            <v>3174</v>
          </cell>
          <cell r="M420">
            <v>6242</v>
          </cell>
          <cell r="N420">
            <v>24624</v>
          </cell>
        </row>
        <row r="421">
          <cell r="F421" t="str">
            <v>CHWActualNon-EDI Claim Lines</v>
          </cell>
          <cell r="G421" t="str">
            <v>CHWCatholic Healthcare West ArizonaNon-EDI</v>
          </cell>
          <cell r="H421">
            <v>17338</v>
          </cell>
          <cell r="I421">
            <v>13316</v>
          </cell>
          <cell r="J421">
            <v>16664</v>
          </cell>
          <cell r="K421">
            <v>13058</v>
          </cell>
          <cell r="L421">
            <v>13574</v>
          </cell>
          <cell r="M421">
            <v>24034</v>
          </cell>
          <cell r="N421">
            <v>97984</v>
          </cell>
        </row>
        <row r="422">
          <cell r="F422" t="str">
            <v>CHWActualMass Claims</v>
          </cell>
          <cell r="H422">
            <v>4819</v>
          </cell>
          <cell r="I422">
            <v>4536</v>
          </cell>
          <cell r="J422">
            <v>4556</v>
          </cell>
          <cell r="K422">
            <v>4649</v>
          </cell>
          <cell r="L422">
            <v>4509</v>
          </cell>
          <cell r="M422">
            <v>7227</v>
          </cell>
          <cell r="N422">
            <v>30296</v>
          </cell>
        </row>
        <row r="423">
          <cell r="F423" t="str">
            <v>CHWActualTotal Claims</v>
          </cell>
          <cell r="H423">
            <v>14996</v>
          </cell>
          <cell r="I423">
            <v>13088</v>
          </cell>
          <cell r="J423">
            <v>14458</v>
          </cell>
          <cell r="K423">
            <v>12566</v>
          </cell>
          <cell r="L423">
            <v>12822</v>
          </cell>
          <cell r="M423">
            <v>20316</v>
          </cell>
          <cell r="N423">
            <v>88246</v>
          </cell>
        </row>
        <row r="424">
          <cell r="F424" t="str">
            <v>CHWActualClaims per 1000 Members</v>
          </cell>
          <cell r="H424">
            <v>1775.7252812314978</v>
          </cell>
          <cell r="I424">
            <v>1522.037446214676</v>
          </cell>
          <cell r="J424">
            <v>1674.5425063701643</v>
          </cell>
          <cell r="K424">
            <v>1497.0216821539195</v>
          </cell>
          <cell r="L424">
            <v>1443.2687978388112</v>
          </cell>
          <cell r="M424">
            <v>2262.3608017817369</v>
          </cell>
          <cell r="N424">
            <v>1699.1296980899569</v>
          </cell>
        </row>
        <row r="425">
          <cell r="F425" t="str">
            <v>CHWActualTotal Claim Lines</v>
          </cell>
          <cell r="H425">
            <v>40538</v>
          </cell>
          <cell r="I425">
            <v>34114</v>
          </cell>
          <cell r="J425">
            <v>38056</v>
          </cell>
          <cell r="K425">
            <v>32294</v>
          </cell>
          <cell r="L425">
            <v>35090</v>
          </cell>
          <cell r="M425">
            <v>52850</v>
          </cell>
          <cell r="N425">
            <v>232942</v>
          </cell>
        </row>
        <row r="426">
          <cell r="F426" t="str">
            <v>CHWActualClaims Lines per Claim</v>
          </cell>
          <cell r="H426">
            <v>2.7032542011202989</v>
          </cell>
          <cell r="I426">
            <v>2.6065097799511001</v>
          </cell>
          <cell r="J426">
            <v>2.6321759579471573</v>
          </cell>
          <cell r="K426">
            <v>2.569950660512494</v>
          </cell>
          <cell r="L426">
            <v>2.7367025425050695</v>
          </cell>
          <cell r="M426">
            <v>2.6013979129749951</v>
          </cell>
          <cell r="N426">
            <v>2.6396890510618043</v>
          </cell>
        </row>
        <row r="427">
          <cell r="F427" t="str">
            <v>CHWActualEDI %</v>
          </cell>
          <cell r="H427">
            <v>0.71992531341691113</v>
          </cell>
          <cell r="I427">
            <v>0.74052567237163813</v>
          </cell>
          <cell r="J427">
            <v>0.69124360215797487</v>
          </cell>
          <cell r="K427">
            <v>0.74948273117937292</v>
          </cell>
          <cell r="L427">
            <v>0.7524567150210576</v>
          </cell>
          <cell r="M427">
            <v>0.69275447922819455</v>
          </cell>
          <cell r="N427">
            <v>0.72096185662806245</v>
          </cell>
        </row>
        <row r="428">
          <cell r="F428" t="str">
            <v>CHWActualMass %</v>
          </cell>
          <cell r="H428">
            <v>0.32135236062950118</v>
          </cell>
          <cell r="I428">
            <v>0.3465770171149144</v>
          </cell>
          <cell r="J428">
            <v>0.31511965693733573</v>
          </cell>
          <cell r="K428">
            <v>0.36996657647620562</v>
          </cell>
          <cell r="L428">
            <v>0.3516612072999532</v>
          </cell>
          <cell r="M428">
            <v>0.35572947430596574</v>
          </cell>
          <cell r="N428">
            <v>0.34331301135462233</v>
          </cell>
        </row>
        <row r="429">
          <cell r="F429" t="str">
            <v>KernBudgetMembership</v>
          </cell>
          <cell r="K429">
            <v>22525</v>
          </cell>
          <cell r="L429">
            <v>22525</v>
          </cell>
          <cell r="M429">
            <v>22525</v>
          </cell>
        </row>
        <row r="430">
          <cell r="F430" t="str">
            <v>KernBudgetClaims per 1000 Members</v>
          </cell>
          <cell r="K430">
            <v>733</v>
          </cell>
          <cell r="L430">
            <v>733</v>
          </cell>
          <cell r="M430">
            <v>733</v>
          </cell>
        </row>
        <row r="431">
          <cell r="F431" t="str">
            <v>KernBudgetClaims Lines per Claim</v>
          </cell>
          <cell r="K431">
            <v>2</v>
          </cell>
          <cell r="L431">
            <v>2</v>
          </cell>
          <cell r="M431">
            <v>2</v>
          </cell>
        </row>
        <row r="432">
          <cell r="F432" t="str">
            <v>KernBudgetEDI %</v>
          </cell>
          <cell r="K432">
            <v>0</v>
          </cell>
          <cell r="L432">
            <v>0</v>
          </cell>
          <cell r="M432">
            <v>0.15</v>
          </cell>
        </row>
        <row r="433">
          <cell r="F433" t="str">
            <v>KernBudgetMass %</v>
          </cell>
          <cell r="K433">
            <v>0</v>
          </cell>
          <cell r="L433">
            <v>0</v>
          </cell>
          <cell r="M433">
            <v>0.4</v>
          </cell>
        </row>
        <row r="434">
          <cell r="F434" t="str">
            <v>KernActualMembership</v>
          </cell>
          <cell r="H434">
            <v>0</v>
          </cell>
          <cell r="I434">
            <v>0</v>
          </cell>
          <cell r="J434">
            <v>0</v>
          </cell>
          <cell r="K434">
            <v>19617</v>
          </cell>
          <cell r="L434">
            <v>19941</v>
          </cell>
          <cell r="M434">
            <v>19791</v>
          </cell>
          <cell r="N434">
            <v>59349</v>
          </cell>
        </row>
        <row r="435">
          <cell r="F435" t="str">
            <v>KernActualEDI Claims</v>
          </cell>
          <cell r="G435" t="str">
            <v>KernCounty of KernEDI</v>
          </cell>
          <cell r="H435">
            <v>0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F436" t="str">
            <v>KernActualEDI Claim Lines</v>
          </cell>
          <cell r="G436" t="str">
            <v>KernCounty of KernEDI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F437" t="str">
            <v>KernActualNon-EDI Claims</v>
          </cell>
          <cell r="G437" t="str">
            <v>KernCounty of KernNon-EDI</v>
          </cell>
          <cell r="H437">
            <v>0</v>
          </cell>
          <cell r="I437">
            <v>0</v>
          </cell>
          <cell r="J437">
            <v>0</v>
          </cell>
          <cell r="K437">
            <v>10056</v>
          </cell>
          <cell r="L437">
            <v>25810</v>
          </cell>
          <cell r="M437">
            <v>60952</v>
          </cell>
          <cell r="N437">
            <v>96818</v>
          </cell>
        </row>
        <row r="438">
          <cell r="F438" t="str">
            <v>KernActualNon-EDI Claim Lines</v>
          </cell>
          <cell r="G438" t="str">
            <v>KernCounty of KernNon-EDI</v>
          </cell>
          <cell r="H438">
            <v>0</v>
          </cell>
          <cell r="I438">
            <v>0</v>
          </cell>
          <cell r="J438">
            <v>0</v>
          </cell>
          <cell r="K438">
            <v>23584</v>
          </cell>
          <cell r="L438">
            <v>60482</v>
          </cell>
          <cell r="M438">
            <v>140902</v>
          </cell>
          <cell r="N438">
            <v>224968</v>
          </cell>
        </row>
        <row r="439">
          <cell r="F439" t="str">
            <v>KernActualMass Claims</v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8803</v>
          </cell>
          <cell r="M439">
            <v>18935</v>
          </cell>
          <cell r="N439">
            <v>27738</v>
          </cell>
        </row>
        <row r="440">
          <cell r="F440" t="str">
            <v>KernActualTotal Claims</v>
          </cell>
          <cell r="H440">
            <v>0</v>
          </cell>
          <cell r="I440">
            <v>0</v>
          </cell>
          <cell r="J440">
            <v>0</v>
          </cell>
          <cell r="K440">
            <v>10056</v>
          </cell>
          <cell r="L440">
            <v>25810</v>
          </cell>
          <cell r="M440">
            <v>60952</v>
          </cell>
          <cell r="N440">
            <v>96818</v>
          </cell>
        </row>
        <row r="441">
          <cell r="F441" t="str">
            <v>KernActualClaims per 1000 Members</v>
          </cell>
          <cell r="H441" t="e">
            <v>#DIV/0!</v>
          </cell>
          <cell r="I441" t="e">
            <v>#DIV/0!</v>
          </cell>
          <cell r="J441" t="e">
            <v>#DIV/0!</v>
          </cell>
          <cell r="K441">
            <v>512.61660804404346</v>
          </cell>
          <cell r="L441">
            <v>1294.3182388044734</v>
          </cell>
          <cell r="M441">
            <v>3079.7837400838766</v>
          </cell>
          <cell r="N441">
            <v>1631.3332996343663</v>
          </cell>
        </row>
        <row r="442">
          <cell r="F442" t="str">
            <v>KernActualTotal Claim Lines</v>
          </cell>
          <cell r="H442">
            <v>0</v>
          </cell>
          <cell r="I442">
            <v>0</v>
          </cell>
          <cell r="J442">
            <v>0</v>
          </cell>
          <cell r="K442">
            <v>23584</v>
          </cell>
          <cell r="L442">
            <v>60482</v>
          </cell>
          <cell r="M442">
            <v>140902</v>
          </cell>
          <cell r="N442">
            <v>224968</v>
          </cell>
        </row>
        <row r="443">
          <cell r="F443" t="str">
            <v>KernActualClaims Lines per Claim</v>
          </cell>
          <cell r="H443" t="e">
            <v>#DIV/0!</v>
          </cell>
          <cell r="I443" t="e">
            <v>#DIV/0!</v>
          </cell>
          <cell r="J443" t="e">
            <v>#DIV/0!</v>
          </cell>
          <cell r="K443">
            <v>2.3452665075576768</v>
          </cell>
          <cell r="L443">
            <v>2.3433552886478108</v>
          </cell>
          <cell r="M443">
            <v>2.3116878855492846</v>
          </cell>
          <cell r="N443">
            <v>2.3236175091408624</v>
          </cell>
        </row>
        <row r="444">
          <cell r="F444" t="str">
            <v>KernActualEDI %</v>
          </cell>
          <cell r="H444" t="e">
            <v>#DIV/0!</v>
          </cell>
          <cell r="I444" t="e">
            <v>#DIV/0!</v>
          </cell>
          <cell r="J444" t="e">
            <v>#DIV/0!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F445" t="str">
            <v>KernActualMass %</v>
          </cell>
          <cell r="H445" t="e">
            <v>#DIV/0!</v>
          </cell>
          <cell r="I445" t="e">
            <v>#DIV/0!</v>
          </cell>
          <cell r="J445" t="e">
            <v>#DIV/0!</v>
          </cell>
          <cell r="K445">
            <v>0</v>
          </cell>
          <cell r="L445">
            <v>0.34106935296396745</v>
          </cell>
          <cell r="M445">
            <v>0.31065428533928335</v>
          </cell>
          <cell r="N445">
            <v>0.28649631266913178</v>
          </cell>
        </row>
        <row r="446">
          <cell r="F446" t="str">
            <v>ScrippsBudgetMembership</v>
          </cell>
          <cell r="K446">
            <v>14714</v>
          </cell>
          <cell r="L446">
            <v>14774</v>
          </cell>
          <cell r="M446">
            <v>14832</v>
          </cell>
        </row>
        <row r="447">
          <cell r="F447" t="str">
            <v>ScrippsBudgetClaims per 1000 Members</v>
          </cell>
          <cell r="K447">
            <v>949</v>
          </cell>
          <cell r="L447">
            <v>949</v>
          </cell>
          <cell r="M447">
            <v>949</v>
          </cell>
        </row>
        <row r="448">
          <cell r="F448" t="str">
            <v>ScrippsBudgetClaims Lines per Claim</v>
          </cell>
          <cell r="K448">
            <v>2.5</v>
          </cell>
          <cell r="L448">
            <v>3</v>
          </cell>
          <cell r="M448">
            <v>3</v>
          </cell>
        </row>
        <row r="449">
          <cell r="F449" t="str">
            <v>ScrippsBudgetEDI %</v>
          </cell>
          <cell r="K449">
            <v>0.44</v>
          </cell>
          <cell r="L449">
            <v>0.44</v>
          </cell>
          <cell r="M449">
            <v>0.44</v>
          </cell>
        </row>
        <row r="450">
          <cell r="F450" t="str">
            <v>ScrippsBudgetMass %</v>
          </cell>
          <cell r="K450">
            <v>0.85</v>
          </cell>
          <cell r="L450">
            <v>0.85</v>
          </cell>
          <cell r="M450">
            <v>0.85</v>
          </cell>
        </row>
        <row r="451">
          <cell r="F451" t="str">
            <v>ScrippsActualMembership</v>
          </cell>
          <cell r="H451">
            <v>15683</v>
          </cell>
          <cell r="I451">
            <v>15632</v>
          </cell>
          <cell r="J451">
            <v>15659</v>
          </cell>
          <cell r="K451">
            <v>15617</v>
          </cell>
          <cell r="L451">
            <v>15950</v>
          </cell>
          <cell r="M451">
            <v>15973</v>
          </cell>
          <cell r="N451">
            <v>94514</v>
          </cell>
        </row>
        <row r="452">
          <cell r="F452" t="str">
            <v>ScrippsActualEDI Claims</v>
          </cell>
          <cell r="G452" t="str">
            <v>ScrippsScripps Medical PlansEDI</v>
          </cell>
          <cell r="H452">
            <v>15628</v>
          </cell>
          <cell r="I452">
            <v>10778</v>
          </cell>
          <cell r="J452">
            <v>15742</v>
          </cell>
          <cell r="K452">
            <v>13370</v>
          </cell>
          <cell r="L452">
            <v>11800</v>
          </cell>
          <cell r="M452">
            <v>17198</v>
          </cell>
          <cell r="N452">
            <v>84516</v>
          </cell>
        </row>
        <row r="453">
          <cell r="F453" t="str">
            <v>ScrippsActualEDI Claim Lines</v>
          </cell>
          <cell r="G453" t="str">
            <v>ScrippsScripps Medical PlansEDI</v>
          </cell>
          <cell r="H453">
            <v>25176</v>
          </cell>
          <cell r="I453">
            <v>17228</v>
          </cell>
          <cell r="J453">
            <v>28546</v>
          </cell>
          <cell r="K453">
            <v>24656</v>
          </cell>
          <cell r="L453">
            <v>22674</v>
          </cell>
          <cell r="M453">
            <v>31222</v>
          </cell>
          <cell r="N453">
            <v>149502</v>
          </cell>
        </row>
        <row r="454">
          <cell r="F454" t="str">
            <v>ScrippsActualNon-EDI Claims</v>
          </cell>
          <cell r="G454" t="str">
            <v>ScrippsScripps Medical PlansNon-EDI</v>
          </cell>
          <cell r="H454">
            <v>16148</v>
          </cell>
          <cell r="I454">
            <v>13752</v>
          </cell>
          <cell r="J454">
            <v>13848</v>
          </cell>
          <cell r="K454">
            <v>13880</v>
          </cell>
          <cell r="L454">
            <v>11826</v>
          </cell>
          <cell r="M454">
            <v>17904</v>
          </cell>
          <cell r="N454">
            <v>87358</v>
          </cell>
        </row>
        <row r="455">
          <cell r="F455" t="str">
            <v>ScrippsActualNon-EDI Claim Lines</v>
          </cell>
          <cell r="G455" t="str">
            <v>ScrippsScripps Medical PlansNon-EDI</v>
          </cell>
          <cell r="H455">
            <v>43270</v>
          </cell>
          <cell r="I455">
            <v>35478</v>
          </cell>
          <cell r="J455">
            <v>34416</v>
          </cell>
          <cell r="K455">
            <v>32836</v>
          </cell>
          <cell r="L455">
            <v>29674</v>
          </cell>
          <cell r="M455">
            <v>44500</v>
          </cell>
          <cell r="N455">
            <v>220174</v>
          </cell>
        </row>
        <row r="456">
          <cell r="F456" t="str">
            <v>ScrippsActualMass Claims</v>
          </cell>
          <cell r="H456">
            <v>12762</v>
          </cell>
          <cell r="I456">
            <v>8978</v>
          </cell>
          <cell r="J456">
            <v>10253</v>
          </cell>
          <cell r="K456">
            <v>10312</v>
          </cell>
          <cell r="L456">
            <v>8917</v>
          </cell>
          <cell r="M456">
            <v>10561</v>
          </cell>
          <cell r="N456">
            <v>61783</v>
          </cell>
        </row>
        <row r="457">
          <cell r="F457" t="str">
            <v>ScrippsActualTotal Claims</v>
          </cell>
          <cell r="H457">
            <v>31776</v>
          </cell>
          <cell r="I457">
            <v>24530</v>
          </cell>
          <cell r="J457">
            <v>29590</v>
          </cell>
          <cell r="K457">
            <v>27250</v>
          </cell>
          <cell r="L457">
            <v>23626</v>
          </cell>
          <cell r="M457">
            <v>35102</v>
          </cell>
          <cell r="N457">
            <v>171874</v>
          </cell>
        </row>
        <row r="458">
          <cell r="F458" t="str">
            <v>ScrippsActualClaims per 1000 Members</v>
          </cell>
          <cell r="H458">
            <v>2026.1429573423452</v>
          </cell>
          <cell r="I458">
            <v>1569.2169907881269</v>
          </cell>
          <cell r="J458">
            <v>1889.6481256785235</v>
          </cell>
          <cell r="K458">
            <v>1744.8933854133315</v>
          </cell>
          <cell r="L458">
            <v>1481.253918495298</v>
          </cell>
          <cell r="M458">
            <v>2197.5834220246666</v>
          </cell>
          <cell r="N458">
            <v>1818.5030789089449</v>
          </cell>
        </row>
        <row r="459">
          <cell r="F459" t="str">
            <v>ScrippsActualTotal Claim Lines</v>
          </cell>
          <cell r="H459">
            <v>68446</v>
          </cell>
          <cell r="I459">
            <v>52706</v>
          </cell>
          <cell r="J459">
            <v>62962</v>
          </cell>
          <cell r="K459">
            <v>57492</v>
          </cell>
          <cell r="L459">
            <v>52348</v>
          </cell>
          <cell r="M459">
            <v>75722</v>
          </cell>
          <cell r="N459">
            <v>369676</v>
          </cell>
        </row>
        <row r="460">
          <cell r="F460" t="str">
            <v>ScrippsActualClaims Lines per Claim</v>
          </cell>
          <cell r="H460">
            <v>2.1540156092648539</v>
          </cell>
          <cell r="I460">
            <v>2.1486343253159395</v>
          </cell>
          <cell r="J460">
            <v>2.1278134504900303</v>
          </cell>
          <cell r="K460">
            <v>2.1097981651376148</v>
          </cell>
          <cell r="L460">
            <v>2.215694573774655</v>
          </cell>
          <cell r="M460">
            <v>2.1571990199988607</v>
          </cell>
          <cell r="N460">
            <v>2.1508546958818671</v>
          </cell>
        </row>
        <row r="461">
          <cell r="F461" t="str">
            <v>ScrippsActualEDI %</v>
          </cell>
          <cell r="H461">
            <v>0.49181772406847934</v>
          </cell>
          <cell r="I461">
            <v>0.43938035059111291</v>
          </cell>
          <cell r="J461">
            <v>0.53200405542412976</v>
          </cell>
          <cell r="K461">
            <v>0.4906422018348624</v>
          </cell>
          <cell r="L461">
            <v>0.49944975874037079</v>
          </cell>
          <cell r="M461">
            <v>0.48994359295766621</v>
          </cell>
          <cell r="N461">
            <v>0.49173231553347219</v>
          </cell>
        </row>
        <row r="462">
          <cell r="F462" t="str">
            <v>ScrippsActualMass %</v>
          </cell>
          <cell r="H462">
            <v>0.40162386706948638</v>
          </cell>
          <cell r="I462">
            <v>0.36600081532816958</v>
          </cell>
          <cell r="J462">
            <v>0.34650219668807031</v>
          </cell>
          <cell r="K462">
            <v>0.37842201834862388</v>
          </cell>
          <cell r="L462">
            <v>0.37742317785490559</v>
          </cell>
          <cell r="M462">
            <v>0.30086604751865992</v>
          </cell>
          <cell r="N462">
            <v>0.35946681871603614</v>
          </cell>
        </row>
        <row r="463">
          <cell r="F463" t="str">
            <v>SAHC ProgramActualEDI Claims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</row>
        <row r="464">
          <cell r="F464" t="str">
            <v>SAHC ProgramActualEDI Claim Lines</v>
          </cell>
          <cell r="H464">
            <v>0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F465" t="str">
            <v>SAHC ProgramActualNon-EDI Claims</v>
          </cell>
          <cell r="H465">
            <v>0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F466" t="str">
            <v>SAHC ProgramActualNon-EDI Claim Lines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</row>
        <row r="467">
          <cell r="F467" t="str">
            <v>SAHC ProgramActualMass Claims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F468" t="str">
            <v>SAHC ProgramActualTotal Claims</v>
          </cell>
          <cell r="H468">
            <v>0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F469" t="str">
            <v>SAHC ProgramActualTotal Claim Lines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F470" t="str">
            <v>SAHC ProgramActualClaims Lines per Claim</v>
          </cell>
          <cell r="H470" t="e">
            <v>#DIV/0!</v>
          </cell>
          <cell r="I470" t="e">
            <v>#DIV/0!</v>
          </cell>
          <cell r="J470" t="e">
            <v>#DIV/0!</v>
          </cell>
          <cell r="K470" t="e">
            <v>#DIV/0!</v>
          </cell>
          <cell r="L470" t="e">
            <v>#DIV/0!</v>
          </cell>
          <cell r="M470" t="e">
            <v>#DIV/0!</v>
          </cell>
          <cell r="N470" t="e">
            <v>#DIV/0!</v>
          </cell>
        </row>
        <row r="471">
          <cell r="F471" t="str">
            <v>SAHC ProgramActualEDI %</v>
          </cell>
          <cell r="H471" t="e">
            <v>#DIV/0!</v>
          </cell>
          <cell r="I471" t="e">
            <v>#DIV/0!</v>
          </cell>
          <cell r="J471" t="e">
            <v>#DIV/0!</v>
          </cell>
          <cell r="K471" t="e">
            <v>#DIV/0!</v>
          </cell>
          <cell r="L471" t="e">
            <v>#DIV/0!</v>
          </cell>
          <cell r="M471" t="e">
            <v>#DIV/0!</v>
          </cell>
          <cell r="N471" t="e">
            <v>#DIV/0!</v>
          </cell>
        </row>
        <row r="472">
          <cell r="F472" t="str">
            <v>SAHC ProgramActualMass %</v>
          </cell>
          <cell r="H472" t="e">
            <v>#DIV/0!</v>
          </cell>
          <cell r="I472" t="e">
            <v>#DIV/0!</v>
          </cell>
          <cell r="J472" t="e">
            <v>#DIV/0!</v>
          </cell>
          <cell r="K472" t="e">
            <v>#DIV/0!</v>
          </cell>
          <cell r="L472" t="e">
            <v>#DIV/0!</v>
          </cell>
          <cell r="M472" t="e">
            <v>#DIV/0!</v>
          </cell>
          <cell r="N472" t="e">
            <v>#DIV/0!</v>
          </cell>
        </row>
        <row r="473">
          <cell r="F473" t="str">
            <v>SAHC RollupBudgetMembership</v>
          </cell>
          <cell r="H473">
            <v>0</v>
          </cell>
          <cell r="I473">
            <v>0</v>
          </cell>
          <cell r="J473">
            <v>0</v>
          </cell>
          <cell r="K473">
            <v>45954</v>
          </cell>
          <cell r="L473">
            <v>46051</v>
          </cell>
          <cell r="M473">
            <v>46146</v>
          </cell>
        </row>
        <row r="474">
          <cell r="F474" t="str">
            <v>SAHC RollupBudgetClaims per 1000 Members</v>
          </cell>
          <cell r="H474" t="e">
            <v>#DIV/0!</v>
          </cell>
          <cell r="I474" t="e">
            <v>#DIV/0!</v>
          </cell>
          <cell r="J474" t="e">
            <v>#DIV/0!</v>
          </cell>
          <cell r="K474">
            <v>843.66666666666663</v>
          </cell>
          <cell r="L474">
            <v>843.66666666666663</v>
          </cell>
          <cell r="M474">
            <v>843.66666666666663</v>
          </cell>
        </row>
        <row r="475">
          <cell r="F475" t="str">
            <v>SAHC RollupBudgetClaims Lines per Claim</v>
          </cell>
          <cell r="H475" t="e">
            <v>#DIV/0!</v>
          </cell>
          <cell r="I475" t="e">
            <v>#DIV/0!</v>
          </cell>
          <cell r="J475" t="e">
            <v>#DIV/0!</v>
          </cell>
          <cell r="K475">
            <v>2.5</v>
          </cell>
          <cell r="L475">
            <v>2.6666666666666665</v>
          </cell>
          <cell r="M475">
            <v>2.6666666666666665</v>
          </cell>
        </row>
        <row r="476">
          <cell r="F476" t="str">
            <v>SAHC RollupBudgetEDI %</v>
          </cell>
          <cell r="H476" t="e">
            <v>#DIV/0!</v>
          </cell>
          <cell r="I476" t="e">
            <v>#DIV/0!</v>
          </cell>
          <cell r="J476" t="e">
            <v>#DIV/0!</v>
          </cell>
          <cell r="K476">
            <v>0.38999999999999996</v>
          </cell>
          <cell r="L476">
            <v>0.38999999999999996</v>
          </cell>
          <cell r="M476">
            <v>0.43999999999999995</v>
          </cell>
        </row>
        <row r="477">
          <cell r="F477" t="str">
            <v>SAHC RollupBudgetMass %</v>
          </cell>
          <cell r="H477" t="e">
            <v>#DIV/0!</v>
          </cell>
          <cell r="I477" t="e">
            <v>#DIV/0!</v>
          </cell>
          <cell r="J477" t="e">
            <v>#DIV/0!</v>
          </cell>
          <cell r="K477">
            <v>0.54999999999999993</v>
          </cell>
          <cell r="L477">
            <v>0.54999999999999993</v>
          </cell>
          <cell r="M477">
            <v>0.68333333333333324</v>
          </cell>
        </row>
        <row r="478">
          <cell r="F478" t="str">
            <v>SAHC RollupActualMembership</v>
          </cell>
          <cell r="H478">
            <v>24128</v>
          </cell>
          <cell r="I478">
            <v>24231</v>
          </cell>
          <cell r="J478">
            <v>24293</v>
          </cell>
          <cell r="K478">
            <v>43628</v>
          </cell>
          <cell r="L478">
            <v>44775</v>
          </cell>
          <cell r="M478">
            <v>44744</v>
          </cell>
          <cell r="N478">
            <v>205799</v>
          </cell>
        </row>
        <row r="479">
          <cell r="F479" t="str">
            <v>SAHC RollupActualEDI Claims</v>
          </cell>
          <cell r="H479">
            <v>26424</v>
          </cell>
          <cell r="I479">
            <v>20470</v>
          </cell>
          <cell r="J479">
            <v>25736</v>
          </cell>
          <cell r="K479">
            <v>22788</v>
          </cell>
          <cell r="L479">
            <v>21448</v>
          </cell>
          <cell r="M479">
            <v>31272</v>
          </cell>
          <cell r="N479">
            <v>148138</v>
          </cell>
        </row>
        <row r="480">
          <cell r="F480" t="str">
            <v>SAHC RollupActualEDI Claim Lines</v>
          </cell>
          <cell r="H480">
            <v>48376</v>
          </cell>
          <cell r="I480">
            <v>38026</v>
          </cell>
          <cell r="J480">
            <v>49938</v>
          </cell>
          <cell r="K480">
            <v>43892</v>
          </cell>
          <cell r="L480">
            <v>44190</v>
          </cell>
          <cell r="M480">
            <v>60038</v>
          </cell>
          <cell r="N480">
            <v>284460</v>
          </cell>
        </row>
        <row r="481">
          <cell r="F481" t="str">
            <v>SAHC RollupActualNon-EDI Claims</v>
          </cell>
          <cell r="H481">
            <v>20348</v>
          </cell>
          <cell r="I481">
            <v>17148</v>
          </cell>
          <cell r="J481">
            <v>18312</v>
          </cell>
          <cell r="K481">
            <v>27084</v>
          </cell>
          <cell r="L481">
            <v>40810</v>
          </cell>
          <cell r="M481">
            <v>85098</v>
          </cell>
          <cell r="N481">
            <v>208800</v>
          </cell>
        </row>
        <row r="482">
          <cell r="F482" t="str">
            <v>SAHC RollupActualNon-EDI Claim Lines</v>
          </cell>
          <cell r="H482">
            <v>60608</v>
          </cell>
          <cell r="I482">
            <v>48794</v>
          </cell>
          <cell r="J482">
            <v>51080</v>
          </cell>
          <cell r="K482">
            <v>69478</v>
          </cell>
          <cell r="L482">
            <v>103730</v>
          </cell>
          <cell r="M482">
            <v>209436</v>
          </cell>
          <cell r="N482">
            <v>543126</v>
          </cell>
        </row>
        <row r="483">
          <cell r="F483" t="str">
            <v>SAHC RollupActualMass Claims</v>
          </cell>
          <cell r="H483">
            <v>17581</v>
          </cell>
          <cell r="I483">
            <v>13514</v>
          </cell>
          <cell r="J483">
            <v>14809</v>
          </cell>
          <cell r="K483">
            <v>14961</v>
          </cell>
          <cell r="L483">
            <v>22229</v>
          </cell>
          <cell r="M483">
            <v>36723</v>
          </cell>
          <cell r="N483">
            <v>119817</v>
          </cell>
        </row>
        <row r="484">
          <cell r="F484" t="str">
            <v>SAHC RollupActualTotal Claims</v>
          </cell>
          <cell r="H484">
            <v>46772</v>
          </cell>
          <cell r="I484">
            <v>37618</v>
          </cell>
          <cell r="J484">
            <v>44048</v>
          </cell>
          <cell r="K484">
            <v>49872</v>
          </cell>
          <cell r="L484">
            <v>62258</v>
          </cell>
          <cell r="M484">
            <v>116370</v>
          </cell>
          <cell r="N484">
            <v>356938</v>
          </cell>
        </row>
        <row r="485">
          <cell r="F485" t="str">
            <v>SAHC RollupActualTotal Claim Lines</v>
          </cell>
          <cell r="H485">
            <v>108984</v>
          </cell>
          <cell r="I485">
            <v>86820</v>
          </cell>
          <cell r="J485">
            <v>101018</v>
          </cell>
          <cell r="K485">
            <v>113370</v>
          </cell>
          <cell r="L485">
            <v>147920</v>
          </cell>
          <cell r="M485">
            <v>269474</v>
          </cell>
          <cell r="N485">
            <v>827586</v>
          </cell>
        </row>
        <row r="486">
          <cell r="F486" t="str">
            <v>SAHC RollupActualClaims Lines per Claim</v>
          </cell>
          <cell r="H486">
            <v>2.330112032840161</v>
          </cell>
          <cell r="I486">
            <v>2.3079376894040089</v>
          </cell>
          <cell r="J486">
            <v>2.2933617871413006</v>
          </cell>
          <cell r="K486">
            <v>2.2732194417709337</v>
          </cell>
          <cell r="L486">
            <v>2.3759195605384047</v>
          </cell>
          <cell r="M486">
            <v>2.3156655495402596</v>
          </cell>
          <cell r="N486">
            <v>2.318570732171974</v>
          </cell>
        </row>
        <row r="487">
          <cell r="F487" t="str">
            <v>SAHC RollupActualEDI %</v>
          </cell>
          <cell r="H487">
            <v>0.56495339091764307</v>
          </cell>
          <cell r="I487">
            <v>0.54415439417300226</v>
          </cell>
          <cell r="J487">
            <v>0.58427170359607705</v>
          </cell>
          <cell r="K487">
            <v>0.45692974013474497</v>
          </cell>
          <cell r="L487">
            <v>0.34450191140094444</v>
          </cell>
          <cell r="M487">
            <v>0.26872905387986595</v>
          </cell>
          <cell r="N487">
            <v>0.41502445802912552</v>
          </cell>
        </row>
        <row r="488">
          <cell r="F488" t="str">
            <v>SAHC RollupActualMass %</v>
          </cell>
          <cell r="H488">
            <v>0.37588728298982299</v>
          </cell>
          <cell r="I488">
            <v>0.35924291562549843</v>
          </cell>
          <cell r="J488">
            <v>0.33620141663639663</v>
          </cell>
          <cell r="K488">
            <v>0.29998796920115495</v>
          </cell>
          <cell r="L488">
            <v>0.35704648398599376</v>
          </cell>
          <cell r="M488">
            <v>0.31557102345965454</v>
          </cell>
          <cell r="N488">
            <v>0.33568014613182123</v>
          </cell>
        </row>
        <row r="489">
          <cell r="F489" t="str">
            <v>PrimeBudgetMembership</v>
          </cell>
        </row>
        <row r="490">
          <cell r="F490" t="str">
            <v>PrimeBudgetClaims per 1000 Members</v>
          </cell>
        </row>
        <row r="491">
          <cell r="F491" t="str">
            <v>PrimeBudgetClaims Lines per Claim</v>
          </cell>
        </row>
        <row r="492">
          <cell r="F492" t="str">
            <v>PrimeBudgetEDI %</v>
          </cell>
        </row>
        <row r="493">
          <cell r="F493" t="str">
            <v>PrimeBudgetMass %</v>
          </cell>
        </row>
        <row r="494">
          <cell r="F494" t="str">
            <v>PrimeActualMembership</v>
          </cell>
          <cell r="H494">
            <v>8494</v>
          </cell>
          <cell r="I494">
            <v>8563</v>
          </cell>
          <cell r="J494">
            <v>8438</v>
          </cell>
          <cell r="K494">
            <v>0</v>
          </cell>
          <cell r="L494">
            <v>0</v>
          </cell>
          <cell r="M494">
            <v>0</v>
          </cell>
          <cell r="N494">
            <v>25495</v>
          </cell>
        </row>
        <row r="495">
          <cell r="F495" t="str">
            <v>PrimeActualEDI Claims</v>
          </cell>
          <cell r="H495">
            <v>1106</v>
          </cell>
          <cell r="I495">
            <v>851</v>
          </cell>
          <cell r="J495">
            <v>1126</v>
          </cell>
          <cell r="K495">
            <v>309</v>
          </cell>
          <cell r="L495">
            <v>14</v>
          </cell>
          <cell r="M495">
            <v>2</v>
          </cell>
          <cell r="N495">
            <v>3408</v>
          </cell>
        </row>
        <row r="496">
          <cell r="F496" t="str">
            <v>PrimeActualEDI Claim Lines</v>
          </cell>
          <cell r="H496">
            <v>4604</v>
          </cell>
          <cell r="I496">
            <v>3652</v>
          </cell>
          <cell r="J496">
            <v>4902</v>
          </cell>
          <cell r="K496">
            <v>1335</v>
          </cell>
          <cell r="L496">
            <v>47</v>
          </cell>
          <cell r="M496">
            <v>10</v>
          </cell>
          <cell r="N496">
            <v>14550</v>
          </cell>
        </row>
        <row r="497">
          <cell r="F497" t="str">
            <v>PrimeActualNon-EDI Claims</v>
          </cell>
          <cell r="H497">
            <v>7370</v>
          </cell>
          <cell r="I497">
            <v>5669</v>
          </cell>
          <cell r="J497">
            <v>9118</v>
          </cell>
          <cell r="K497">
            <v>4747</v>
          </cell>
          <cell r="L497">
            <v>1677</v>
          </cell>
          <cell r="M497">
            <v>649</v>
          </cell>
          <cell r="N497">
            <v>29230</v>
          </cell>
        </row>
        <row r="498">
          <cell r="F498" t="str">
            <v>PrimeActualNon-EDI Claim Lines</v>
          </cell>
          <cell r="H498">
            <v>15124</v>
          </cell>
          <cell r="I498">
            <v>12107</v>
          </cell>
          <cell r="J498">
            <v>18198</v>
          </cell>
          <cell r="K498">
            <v>10030</v>
          </cell>
          <cell r="L498">
            <v>3490</v>
          </cell>
          <cell r="M498">
            <v>1792</v>
          </cell>
          <cell r="N498">
            <v>60741</v>
          </cell>
        </row>
        <row r="499">
          <cell r="F499" t="str">
            <v>PrimeActualMass Claims</v>
          </cell>
          <cell r="H499">
            <v>6257</v>
          </cell>
          <cell r="I499">
            <v>3908</v>
          </cell>
          <cell r="J499">
            <v>5752</v>
          </cell>
          <cell r="K499">
            <v>2560</v>
          </cell>
          <cell r="L499">
            <v>867</v>
          </cell>
          <cell r="M499">
            <v>88</v>
          </cell>
          <cell r="N499">
            <v>19432</v>
          </cell>
        </row>
        <row r="500">
          <cell r="F500" t="str">
            <v>PrimeActualTotal Claims</v>
          </cell>
          <cell r="H500">
            <v>8476</v>
          </cell>
          <cell r="I500">
            <v>6520</v>
          </cell>
          <cell r="J500">
            <v>10244</v>
          </cell>
          <cell r="K500">
            <v>5056</v>
          </cell>
          <cell r="L500">
            <v>1691</v>
          </cell>
          <cell r="M500">
            <v>651</v>
          </cell>
          <cell r="N500">
            <v>32638</v>
          </cell>
        </row>
        <row r="501">
          <cell r="F501" t="str">
            <v>PrimeActualClaims per 1000 Members</v>
          </cell>
          <cell r="H501">
            <v>997.88085707558275</v>
          </cell>
          <cell r="I501">
            <v>761.41539180193854</v>
          </cell>
          <cell r="J501">
            <v>1214.0317610808247</v>
          </cell>
          <cell r="K501" t="e">
            <v>#DIV/0!</v>
          </cell>
          <cell r="L501" t="e">
            <v>#DIV/0!</v>
          </cell>
          <cell r="M501" t="e">
            <v>#DIV/0!</v>
          </cell>
          <cell r="N501">
            <v>1280.1725828593842</v>
          </cell>
        </row>
        <row r="502">
          <cell r="F502" t="str">
            <v>PrimeActualTotal Claim Lines</v>
          </cell>
          <cell r="H502">
            <v>19728</v>
          </cell>
          <cell r="I502">
            <v>15759</v>
          </cell>
          <cell r="J502">
            <v>23100</v>
          </cell>
          <cell r="K502">
            <v>11365</v>
          </cell>
          <cell r="L502">
            <v>3537</v>
          </cell>
          <cell r="M502">
            <v>1802</v>
          </cell>
          <cell r="N502">
            <v>75291</v>
          </cell>
        </row>
        <row r="503">
          <cell r="F503" t="str">
            <v>PrimeActualClaims Lines per Claim</v>
          </cell>
          <cell r="H503">
            <v>2.3275129778197261</v>
          </cell>
          <cell r="I503">
            <v>2.4170245398773007</v>
          </cell>
          <cell r="J503">
            <v>2.254978524014057</v>
          </cell>
          <cell r="K503">
            <v>2.2478243670886076</v>
          </cell>
          <cell r="L503">
            <v>2.0916617386162035</v>
          </cell>
          <cell r="M503">
            <v>2.7680491551459294</v>
          </cell>
          <cell r="N503">
            <v>2.3068509099822294</v>
          </cell>
        </row>
        <row r="504">
          <cell r="F504" t="str">
            <v>PrimeActualEDI %</v>
          </cell>
          <cell r="H504">
            <v>0.13048607833883907</v>
          </cell>
          <cell r="I504">
            <v>0.13052147239263803</v>
          </cell>
          <cell r="J504">
            <v>0.10991800078094495</v>
          </cell>
          <cell r="K504">
            <v>6.1115506329113924E-2</v>
          </cell>
          <cell r="L504">
            <v>8.27912477823773E-3</v>
          </cell>
          <cell r="M504">
            <v>3.0721966205837174E-3</v>
          </cell>
          <cell r="N504">
            <v>0.1044181628776273</v>
          </cell>
        </row>
        <row r="505">
          <cell r="F505" t="str">
            <v>PrimeActualMass %</v>
          </cell>
          <cell r="H505">
            <v>0.73820198206701271</v>
          </cell>
          <cell r="I505">
            <v>0.59938650306748464</v>
          </cell>
          <cell r="J505">
            <v>0.56149941429129246</v>
          </cell>
          <cell r="K505">
            <v>0.50632911392405067</v>
          </cell>
          <cell r="L505">
            <v>0.51271437019515076</v>
          </cell>
          <cell r="M505">
            <v>0.13517665130568357</v>
          </cell>
          <cell r="N505">
            <v>0.59537961884919421</v>
          </cell>
        </row>
        <row r="506">
          <cell r="F506" t="str">
            <v>Prime MedicalBudgetMembership</v>
          </cell>
        </row>
        <row r="507">
          <cell r="F507" t="str">
            <v>Prime MedicalBudgetClaims per 1000 Members</v>
          </cell>
        </row>
        <row r="508">
          <cell r="F508" t="str">
            <v>Prime MedicalBudgetClaims Lines per Claim</v>
          </cell>
        </row>
        <row r="509">
          <cell r="F509" t="str">
            <v>Prime MedicalBudgetEDI %</v>
          </cell>
        </row>
        <row r="510">
          <cell r="F510" t="str">
            <v>Prime MedicalBudgetMass %</v>
          </cell>
        </row>
        <row r="511">
          <cell r="F511" t="str">
            <v>Prime MedicalActualMembership</v>
          </cell>
          <cell r="N511">
            <v>0</v>
          </cell>
        </row>
        <row r="512">
          <cell r="F512" t="str">
            <v>Prime MedicalActualEDI Claims</v>
          </cell>
          <cell r="H512">
            <v>1106</v>
          </cell>
          <cell r="I512">
            <v>851</v>
          </cell>
          <cell r="J512">
            <v>1126</v>
          </cell>
          <cell r="K512">
            <v>309</v>
          </cell>
          <cell r="L512">
            <v>14</v>
          </cell>
          <cell r="M512">
            <v>2</v>
          </cell>
          <cell r="N512">
            <v>3408</v>
          </cell>
        </row>
        <row r="513">
          <cell r="F513" t="str">
            <v>Prime MedicalActualEDI Claim Lines</v>
          </cell>
          <cell r="H513">
            <v>4604</v>
          </cell>
          <cell r="I513">
            <v>3652</v>
          </cell>
          <cell r="J513">
            <v>4902</v>
          </cell>
          <cell r="K513">
            <v>1335</v>
          </cell>
          <cell r="L513">
            <v>47</v>
          </cell>
          <cell r="M513">
            <v>10</v>
          </cell>
          <cell r="N513">
            <v>14550</v>
          </cell>
        </row>
        <row r="514">
          <cell r="F514" t="str">
            <v>Prime MedicalActualNon-EDI Claims</v>
          </cell>
          <cell r="H514">
            <v>6562</v>
          </cell>
          <cell r="I514">
            <v>5068</v>
          </cell>
          <cell r="J514">
            <v>8298</v>
          </cell>
          <cell r="K514">
            <v>4629</v>
          </cell>
          <cell r="L514">
            <v>1649</v>
          </cell>
          <cell r="M514">
            <v>642</v>
          </cell>
          <cell r="N514">
            <v>26848</v>
          </cell>
        </row>
        <row r="515">
          <cell r="F515" t="str">
            <v>Prime MedicalActualNon-EDI Claim Lines</v>
          </cell>
          <cell r="H515">
            <v>12607</v>
          </cell>
          <cell r="I515">
            <v>10292</v>
          </cell>
          <cell r="J515">
            <v>15715</v>
          </cell>
          <cell r="K515">
            <v>9670</v>
          </cell>
          <cell r="L515">
            <v>3412</v>
          </cell>
          <cell r="M515">
            <v>1772</v>
          </cell>
          <cell r="N515">
            <v>53468</v>
          </cell>
        </row>
        <row r="516">
          <cell r="F516" t="str">
            <v>Prime MedicalActualMass Claims</v>
          </cell>
          <cell r="H516">
            <v>6147</v>
          </cell>
          <cell r="I516">
            <v>3908</v>
          </cell>
          <cell r="J516">
            <v>5752</v>
          </cell>
          <cell r="K516">
            <v>2560</v>
          </cell>
          <cell r="L516">
            <v>867</v>
          </cell>
          <cell r="M516">
            <v>88</v>
          </cell>
          <cell r="N516">
            <v>19322</v>
          </cell>
        </row>
        <row r="517">
          <cell r="F517" t="str">
            <v>Prime MedicalActualTotal Claims</v>
          </cell>
          <cell r="H517">
            <v>7668</v>
          </cell>
          <cell r="I517">
            <v>5919</v>
          </cell>
          <cell r="J517">
            <v>9424</v>
          </cell>
          <cell r="K517">
            <v>4938</v>
          </cell>
          <cell r="L517">
            <v>1663</v>
          </cell>
          <cell r="M517">
            <v>644</v>
          </cell>
          <cell r="N517">
            <v>30256</v>
          </cell>
        </row>
        <row r="518">
          <cell r="F518" t="str">
            <v>Prime MedicalActualClaims per 1000 Members</v>
          </cell>
          <cell r="H518" t="e">
            <v>#DIV/0!</v>
          </cell>
          <cell r="I518" t="e">
            <v>#DIV/0!</v>
          </cell>
          <cell r="J518" t="e">
            <v>#DIV/0!</v>
          </cell>
          <cell r="K518" t="e">
            <v>#DIV/0!</v>
          </cell>
          <cell r="L518" t="e">
            <v>#DIV/0!</v>
          </cell>
          <cell r="M518" t="e">
            <v>#DIV/0!</v>
          </cell>
          <cell r="N518" t="e">
            <v>#DIV/0!</v>
          </cell>
        </row>
        <row r="519">
          <cell r="F519" t="str">
            <v>Prime MedicalActualTotal Claim Lines</v>
          </cell>
          <cell r="H519">
            <v>17211</v>
          </cell>
          <cell r="I519">
            <v>13944</v>
          </cell>
          <cell r="J519">
            <v>20617</v>
          </cell>
          <cell r="K519">
            <v>11005</v>
          </cell>
          <cell r="L519">
            <v>3459</v>
          </cell>
          <cell r="M519">
            <v>1782</v>
          </cell>
          <cell r="N519">
            <v>68018</v>
          </cell>
        </row>
        <row r="520">
          <cell r="F520" t="str">
            <v>Prime MedicalActualClaims Lines per Claim</v>
          </cell>
          <cell r="H520">
            <v>2.2445226917057903</v>
          </cell>
          <cell r="I520">
            <v>2.3558033451596554</v>
          </cell>
          <cell r="J520">
            <v>2.1877122241086586</v>
          </cell>
          <cell r="K520">
            <v>2.2286350749291213</v>
          </cell>
          <cell r="L520">
            <v>2.0799759470835837</v>
          </cell>
          <cell r="M520">
            <v>2.7670807453416151</v>
          </cell>
          <cell r="N520">
            <v>2.2480830248545742</v>
          </cell>
        </row>
        <row r="521">
          <cell r="F521" t="str">
            <v>Prime MedicalActualEDI %</v>
          </cell>
          <cell r="H521">
            <v>0.14423578508085549</v>
          </cell>
          <cell r="I521">
            <v>0.14377428619699273</v>
          </cell>
          <cell r="J521">
            <v>0.11948217317487267</v>
          </cell>
          <cell r="K521">
            <v>6.2575941676792229E-2</v>
          </cell>
          <cell r="L521">
            <v>8.4185207456404093E-3</v>
          </cell>
          <cell r="M521">
            <v>3.105590062111801E-3</v>
          </cell>
          <cell r="N521">
            <v>0.11263881544156532</v>
          </cell>
        </row>
        <row r="522">
          <cell r="F522" t="str">
            <v>Prime MedicalActualMass %</v>
          </cell>
          <cell r="H522">
            <v>0.80164319248826288</v>
          </cell>
          <cell r="I522">
            <v>0.66024666328771753</v>
          </cell>
          <cell r="J522">
            <v>0.61035653650254673</v>
          </cell>
          <cell r="K522">
            <v>0.51842851356824626</v>
          </cell>
          <cell r="L522">
            <v>0.52134696331930241</v>
          </cell>
          <cell r="M522">
            <v>0.13664596273291926</v>
          </cell>
          <cell r="N522">
            <v>0.63861713379164464</v>
          </cell>
        </row>
        <row r="523">
          <cell r="F523" t="str">
            <v>Prime Medical ProgramActualEDI Claims</v>
          </cell>
          <cell r="G523" t="str">
            <v>Prime MedicalSoonerCare Plus-ABDEDI</v>
          </cell>
          <cell r="H523">
            <v>265</v>
          </cell>
          <cell r="I523">
            <v>194</v>
          </cell>
          <cell r="J523">
            <v>230</v>
          </cell>
          <cell r="K523">
            <v>92</v>
          </cell>
          <cell r="L523">
            <v>1</v>
          </cell>
          <cell r="M523">
            <v>0</v>
          </cell>
          <cell r="N523">
            <v>782</v>
          </cell>
        </row>
        <row r="524">
          <cell r="F524" t="str">
            <v>Prime Medical ProgramActualEDI Claim Lines</v>
          </cell>
          <cell r="G524" t="str">
            <v>Prime MedicalSoonerCare Plus-ABDEDI</v>
          </cell>
          <cell r="H524">
            <v>1237</v>
          </cell>
          <cell r="I524">
            <v>1042</v>
          </cell>
          <cell r="J524">
            <v>1208</v>
          </cell>
          <cell r="K524">
            <v>574</v>
          </cell>
          <cell r="L524">
            <v>7</v>
          </cell>
          <cell r="M524">
            <v>0</v>
          </cell>
          <cell r="N524">
            <v>4068</v>
          </cell>
        </row>
        <row r="525">
          <cell r="F525" t="str">
            <v>Prime Medical ProgramActualNon-EDI Claims</v>
          </cell>
          <cell r="G525" t="str">
            <v>Prime MedicalSoonerCare Plus-ABDNon-EDI</v>
          </cell>
          <cell r="H525">
            <v>1601</v>
          </cell>
          <cell r="I525">
            <v>1191</v>
          </cell>
          <cell r="J525">
            <v>2046</v>
          </cell>
          <cell r="K525">
            <v>1445</v>
          </cell>
          <cell r="L525">
            <v>448</v>
          </cell>
          <cell r="M525">
            <v>196</v>
          </cell>
          <cell r="N525">
            <v>6927</v>
          </cell>
        </row>
        <row r="526">
          <cell r="F526" t="str">
            <v>Prime Medical ProgramActualNon-EDI Claim Lines</v>
          </cell>
          <cell r="G526" t="str">
            <v>Prime MedicalSoonerCare Plus-ABDNon-EDI</v>
          </cell>
          <cell r="H526">
            <v>3499</v>
          </cell>
          <cell r="I526">
            <v>2770</v>
          </cell>
          <cell r="J526">
            <v>4385</v>
          </cell>
          <cell r="K526">
            <v>3213</v>
          </cell>
          <cell r="L526">
            <v>1295</v>
          </cell>
          <cell r="M526">
            <v>599</v>
          </cell>
          <cell r="N526">
            <v>15761</v>
          </cell>
        </row>
        <row r="527">
          <cell r="F527" t="str">
            <v>Prime Medical ProgramActualTotal Claims</v>
          </cell>
          <cell r="H527">
            <v>1866</v>
          </cell>
          <cell r="I527">
            <v>1385</v>
          </cell>
          <cell r="J527">
            <v>2276</v>
          </cell>
          <cell r="K527">
            <v>1537</v>
          </cell>
          <cell r="L527">
            <v>449</v>
          </cell>
          <cell r="M527">
            <v>196</v>
          </cell>
          <cell r="N527">
            <v>7709</v>
          </cell>
        </row>
        <row r="528">
          <cell r="F528" t="str">
            <v>Prime Medical ProgramActualTotal Claim Lines</v>
          </cell>
          <cell r="H528">
            <v>4736</v>
          </cell>
          <cell r="I528">
            <v>3812</v>
          </cell>
          <cell r="J528">
            <v>5593</v>
          </cell>
          <cell r="K528">
            <v>3787</v>
          </cell>
          <cell r="L528">
            <v>1302</v>
          </cell>
          <cell r="M528">
            <v>599</v>
          </cell>
          <cell r="N528">
            <v>19829</v>
          </cell>
        </row>
        <row r="529">
          <cell r="F529" t="str">
            <v>Prime Medical ProgramActualClaims Lines per Claim</v>
          </cell>
          <cell r="H529">
            <v>2.538049303322615</v>
          </cell>
          <cell r="I529">
            <v>2.7523465703971119</v>
          </cell>
          <cell r="J529">
            <v>2.4573813708260106</v>
          </cell>
          <cell r="K529">
            <v>2.4638906961613531</v>
          </cell>
          <cell r="L529">
            <v>2.8997772828507795</v>
          </cell>
          <cell r="M529">
            <v>3.056122448979592</v>
          </cell>
          <cell r="N529">
            <v>2.5721883512777275</v>
          </cell>
        </row>
        <row r="530">
          <cell r="F530" t="str">
            <v>Prime Medical ProgramActualEDI %</v>
          </cell>
          <cell r="H530">
            <v>0.14201500535905681</v>
          </cell>
          <cell r="I530">
            <v>0.14007220216606497</v>
          </cell>
          <cell r="J530">
            <v>0.10105448154657294</v>
          </cell>
          <cell r="K530">
            <v>5.9856864020819779E-2</v>
          </cell>
          <cell r="L530">
            <v>2.2271714922048997E-3</v>
          </cell>
          <cell r="M530">
            <v>0</v>
          </cell>
          <cell r="N530">
            <v>0.1014398754702296</v>
          </cell>
        </row>
        <row r="531">
          <cell r="F531" t="str">
            <v>Prime Medical ProgramActualEDI Claims</v>
          </cell>
          <cell r="G531" t="str">
            <v>Prime MedicalSoonerCare Plus-SBHNEDI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F532" t="str">
            <v>Prime Medical ProgramActualEDI Claim Lines</v>
          </cell>
          <cell r="G532" t="str">
            <v>Prime MedicalSoonerCare Plus-SBHNEDI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F533" t="str">
            <v>Prime Medical ProgramActualNon-EDI Claims</v>
          </cell>
          <cell r="G533" t="str">
            <v>Prime MedicalSoonerCare Plus-SBHNNon-EDI</v>
          </cell>
          <cell r="H533">
            <v>7</v>
          </cell>
          <cell r="I533">
            <v>1</v>
          </cell>
          <cell r="J533">
            <v>8</v>
          </cell>
          <cell r="K533">
            <v>10</v>
          </cell>
          <cell r="L533">
            <v>3</v>
          </cell>
          <cell r="M533">
            <v>2</v>
          </cell>
          <cell r="N533">
            <v>31</v>
          </cell>
        </row>
        <row r="534">
          <cell r="F534" t="str">
            <v>Prime Medical ProgramActualNon-EDI Claim Lines</v>
          </cell>
          <cell r="G534" t="str">
            <v>Prime MedicalSoonerCare Plus-SBHNNon-EDI</v>
          </cell>
          <cell r="H534">
            <v>8</v>
          </cell>
          <cell r="I534">
            <v>3</v>
          </cell>
          <cell r="J534">
            <v>26</v>
          </cell>
          <cell r="K534">
            <v>17</v>
          </cell>
          <cell r="L534">
            <v>7</v>
          </cell>
          <cell r="M534">
            <v>8</v>
          </cell>
          <cell r="N534">
            <v>69</v>
          </cell>
        </row>
        <row r="535">
          <cell r="F535" t="str">
            <v>Prime Medical ProgramActualTotal Claims</v>
          </cell>
          <cell r="H535">
            <v>7</v>
          </cell>
          <cell r="I535">
            <v>1</v>
          </cell>
          <cell r="J535">
            <v>8</v>
          </cell>
          <cell r="K535">
            <v>10</v>
          </cell>
          <cell r="L535">
            <v>3</v>
          </cell>
          <cell r="M535">
            <v>2</v>
          </cell>
          <cell r="N535">
            <v>31</v>
          </cell>
        </row>
        <row r="536">
          <cell r="F536" t="str">
            <v>Prime Medical ProgramActualTotal Claim Lines</v>
          </cell>
          <cell r="H536">
            <v>8</v>
          </cell>
          <cell r="I536">
            <v>3</v>
          </cell>
          <cell r="J536">
            <v>26</v>
          </cell>
          <cell r="K536">
            <v>17</v>
          </cell>
          <cell r="L536">
            <v>7</v>
          </cell>
          <cell r="M536">
            <v>8</v>
          </cell>
          <cell r="N536">
            <v>69</v>
          </cell>
        </row>
        <row r="537">
          <cell r="F537" t="str">
            <v>Prime Medical ProgramActualClaims Lines per Claim</v>
          </cell>
          <cell r="H537">
            <v>1.1428571428571428</v>
          </cell>
          <cell r="I537">
            <v>3</v>
          </cell>
          <cell r="J537">
            <v>3.25</v>
          </cell>
          <cell r="K537">
            <v>1.7</v>
          </cell>
          <cell r="L537">
            <v>2.3333333333333335</v>
          </cell>
          <cell r="M537">
            <v>4</v>
          </cell>
          <cell r="N537">
            <v>2.225806451612903</v>
          </cell>
        </row>
        <row r="538">
          <cell r="F538" t="str">
            <v>Prime Medical ProgramActualEDI %</v>
          </cell>
          <cell r="H538">
            <v>0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F539" t="str">
            <v>Prime Medical ProgramActualEDI Claims</v>
          </cell>
          <cell r="G539" t="str">
            <v>Prime MedicalSoonerCare Plus-TANFEDI</v>
          </cell>
          <cell r="H539">
            <v>841</v>
          </cell>
          <cell r="I539">
            <v>657</v>
          </cell>
          <cell r="J539">
            <v>896</v>
          </cell>
          <cell r="K539">
            <v>217</v>
          </cell>
          <cell r="L539">
            <v>13</v>
          </cell>
          <cell r="M539">
            <v>2</v>
          </cell>
          <cell r="N539">
            <v>2626</v>
          </cell>
        </row>
        <row r="540">
          <cell r="F540" t="str">
            <v>Prime Medical ProgramActualEDI Claim Lines</v>
          </cell>
          <cell r="G540" t="str">
            <v>Prime MedicalSoonerCare Plus-TANFEDI</v>
          </cell>
          <cell r="H540">
            <v>3367</v>
          </cell>
          <cell r="I540">
            <v>2610</v>
          </cell>
          <cell r="J540">
            <v>3694</v>
          </cell>
          <cell r="K540">
            <v>761</v>
          </cell>
          <cell r="L540">
            <v>40</v>
          </cell>
          <cell r="M540">
            <v>10</v>
          </cell>
          <cell r="N540">
            <v>10482</v>
          </cell>
        </row>
        <row r="541">
          <cell r="F541" t="str">
            <v>Prime Medical ProgramActualNon-EDI Claims</v>
          </cell>
          <cell r="G541" t="str">
            <v>Prime MedicalSoonerCare Plus-TANFNon-EDI</v>
          </cell>
          <cell r="H541">
            <v>4954</v>
          </cell>
          <cell r="I541">
            <v>3876</v>
          </cell>
          <cell r="J541">
            <v>6244</v>
          </cell>
          <cell r="K541">
            <v>3174</v>
          </cell>
          <cell r="L541">
            <v>1198</v>
          </cell>
          <cell r="M541">
            <v>444</v>
          </cell>
          <cell r="N541">
            <v>19890</v>
          </cell>
        </row>
        <row r="542">
          <cell r="F542" t="str">
            <v>Prime Medical ProgramActualNon-EDI Claim Lines</v>
          </cell>
          <cell r="G542" t="str">
            <v>Prime MedicalSoonerCare Plus-TANFNon-EDI</v>
          </cell>
          <cell r="H542">
            <v>9100</v>
          </cell>
          <cell r="I542">
            <v>7519</v>
          </cell>
          <cell r="J542">
            <v>11304</v>
          </cell>
          <cell r="K542">
            <v>6440</v>
          </cell>
          <cell r="L542">
            <v>2110</v>
          </cell>
          <cell r="M542">
            <v>1165</v>
          </cell>
          <cell r="N542">
            <v>37638</v>
          </cell>
        </row>
        <row r="543">
          <cell r="F543" t="str">
            <v>Prime Medical ProgramActualTotal Claims</v>
          </cell>
          <cell r="H543">
            <v>5795</v>
          </cell>
          <cell r="I543">
            <v>4533</v>
          </cell>
          <cell r="J543">
            <v>7140</v>
          </cell>
          <cell r="K543">
            <v>3391</v>
          </cell>
          <cell r="L543">
            <v>1211</v>
          </cell>
          <cell r="M543">
            <v>446</v>
          </cell>
          <cell r="N543">
            <v>22516</v>
          </cell>
        </row>
        <row r="544">
          <cell r="F544" t="str">
            <v>Prime Medical ProgramActualTotal Claim Lines</v>
          </cell>
          <cell r="H544">
            <v>12467</v>
          </cell>
          <cell r="I544">
            <v>10129</v>
          </cell>
          <cell r="J544">
            <v>14998</v>
          </cell>
          <cell r="K544">
            <v>7201</v>
          </cell>
          <cell r="L544">
            <v>2150</v>
          </cell>
          <cell r="M544">
            <v>1175</v>
          </cell>
          <cell r="N544">
            <v>48120</v>
          </cell>
        </row>
        <row r="545">
          <cell r="F545" t="str">
            <v>Prime Medical ProgramActualClaims Lines per Claim</v>
          </cell>
          <cell r="H545">
            <v>2.1513373597929251</v>
          </cell>
          <cell r="I545">
            <v>2.2345025369512466</v>
          </cell>
          <cell r="J545">
            <v>2.1005602240896359</v>
          </cell>
          <cell r="K545">
            <v>2.1235623709820111</v>
          </cell>
          <cell r="L545">
            <v>1.7753922378199836</v>
          </cell>
          <cell r="M545">
            <v>2.6345291479820627</v>
          </cell>
          <cell r="N545">
            <v>2.1371469177473799</v>
          </cell>
        </row>
        <row r="546">
          <cell r="F546" t="str">
            <v>Prime Medical ProgramActualEDI %</v>
          </cell>
          <cell r="H546">
            <v>0.14512510785159621</v>
          </cell>
          <cell r="I546">
            <v>0.14493712772998016</v>
          </cell>
          <cell r="J546">
            <v>0.12549019607843137</v>
          </cell>
          <cell r="K546">
            <v>6.3992922441757596E-2</v>
          </cell>
          <cell r="L546">
            <v>1.0734929810074319E-2</v>
          </cell>
          <cell r="M546">
            <v>4.4843049327354259E-3</v>
          </cell>
          <cell r="N546">
            <v>0.11662817551963048</v>
          </cell>
        </row>
        <row r="547">
          <cell r="F547" t="str">
            <v>Prime Medical ProgramActualEDI Claims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F548" t="str">
            <v>Prime Medical ProgramActualEDI Claim Lines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F549" t="str">
            <v>Prime Medical ProgramActualNon-EDI Claims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F550" t="str">
            <v>Prime Medical ProgramActualNon-EDI Claim Lines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F551" t="str">
            <v>Prime Medical ProgramActualTotal Claims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F552" t="str">
            <v>Prime Medical ProgramActualTotal Claim Lines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F553" t="str">
            <v>Prime Medical ProgramActualClaims Lines per Claim</v>
          </cell>
          <cell r="H553" t="e">
            <v>#DIV/0!</v>
          </cell>
          <cell r="I553" t="e">
            <v>#DIV/0!</v>
          </cell>
          <cell r="J553" t="e">
            <v>#DIV/0!</v>
          </cell>
          <cell r="K553" t="e">
            <v>#DIV/0!</v>
          </cell>
          <cell r="L553" t="e">
            <v>#DIV/0!</v>
          </cell>
          <cell r="M553" t="e">
            <v>#DIV/0!</v>
          </cell>
          <cell r="N553" t="e">
            <v>#DIV/0!</v>
          </cell>
        </row>
        <row r="554">
          <cell r="F554" t="str">
            <v>Prime Medical ProgramActualEDI %</v>
          </cell>
          <cell r="H554" t="e">
            <v>#DIV/0!</v>
          </cell>
          <cell r="I554" t="e">
            <v>#DIV/0!</v>
          </cell>
          <cell r="J554" t="e">
            <v>#DIV/0!</v>
          </cell>
          <cell r="K554" t="e">
            <v>#DIV/0!</v>
          </cell>
          <cell r="L554" t="e">
            <v>#DIV/0!</v>
          </cell>
          <cell r="M554" t="e">
            <v>#DIV/0!</v>
          </cell>
          <cell r="N554" t="e">
            <v>#DIV/0!</v>
          </cell>
        </row>
        <row r="555">
          <cell r="F555" t="str">
            <v>Prime DentalBudgetMembership</v>
          </cell>
        </row>
        <row r="556">
          <cell r="F556" t="str">
            <v>Prime DentalBudgetClaims per 1000 Members</v>
          </cell>
        </row>
        <row r="557">
          <cell r="F557" t="str">
            <v>Prime DentalBudgetClaims Lines per Claim</v>
          </cell>
        </row>
        <row r="558">
          <cell r="F558" t="str">
            <v>Prime DentalBudgetEDI %</v>
          </cell>
        </row>
        <row r="559">
          <cell r="F559" t="str">
            <v>Prime DentalBudgetMass %</v>
          </cell>
        </row>
        <row r="560">
          <cell r="F560" t="str">
            <v>Prime DentalActualMembership</v>
          </cell>
          <cell r="N560">
            <v>0</v>
          </cell>
        </row>
        <row r="561">
          <cell r="F561" t="str">
            <v>Prime DentalActualEDI Claims</v>
          </cell>
          <cell r="H561">
            <v>0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F562" t="str">
            <v>Prime DentalActualEDI Claim Lines</v>
          </cell>
          <cell r="H562">
            <v>0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F563" t="str">
            <v>Prime DentalActualNon-EDI Claims</v>
          </cell>
          <cell r="H563">
            <v>808</v>
          </cell>
          <cell r="I563">
            <v>601</v>
          </cell>
          <cell r="J563">
            <v>820</v>
          </cell>
          <cell r="K563">
            <v>118</v>
          </cell>
          <cell r="L563">
            <v>28</v>
          </cell>
          <cell r="M563">
            <v>7</v>
          </cell>
          <cell r="N563">
            <v>2382</v>
          </cell>
        </row>
        <row r="564">
          <cell r="F564" t="str">
            <v>Prime DentalActualNon-EDI Claim Lines</v>
          </cell>
          <cell r="H564">
            <v>2517</v>
          </cell>
          <cell r="I564">
            <v>1815</v>
          </cell>
          <cell r="J564">
            <v>2483</v>
          </cell>
          <cell r="K564">
            <v>360</v>
          </cell>
          <cell r="L564">
            <v>78</v>
          </cell>
          <cell r="M564">
            <v>20</v>
          </cell>
          <cell r="N564">
            <v>7273</v>
          </cell>
        </row>
        <row r="565">
          <cell r="F565" t="str">
            <v>Prime DentalActualMass Claims</v>
          </cell>
          <cell r="H565">
            <v>110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110</v>
          </cell>
        </row>
        <row r="566">
          <cell r="F566" t="str">
            <v>Prime DentalActualTotal Claims</v>
          </cell>
          <cell r="H566">
            <v>808</v>
          </cell>
          <cell r="I566">
            <v>601</v>
          </cell>
          <cell r="J566">
            <v>820</v>
          </cell>
          <cell r="K566">
            <v>118</v>
          </cell>
          <cell r="L566">
            <v>28</v>
          </cell>
          <cell r="M566">
            <v>7</v>
          </cell>
          <cell r="N566">
            <v>2382</v>
          </cell>
        </row>
        <row r="567">
          <cell r="F567" t="str">
            <v>Prime DentalActualClaims per 1000 Members</v>
          </cell>
          <cell r="H567" t="e">
            <v>#DIV/0!</v>
          </cell>
          <cell r="I567" t="e">
            <v>#DIV/0!</v>
          </cell>
          <cell r="J567" t="e">
            <v>#DIV/0!</v>
          </cell>
          <cell r="K567" t="e">
            <v>#DIV/0!</v>
          </cell>
          <cell r="L567" t="e">
            <v>#DIV/0!</v>
          </cell>
          <cell r="M567" t="e">
            <v>#DIV/0!</v>
          </cell>
          <cell r="N567" t="e">
            <v>#DIV/0!</v>
          </cell>
        </row>
        <row r="568">
          <cell r="F568" t="str">
            <v>Prime DentalActualTotal Claim Lines</v>
          </cell>
          <cell r="H568">
            <v>2517</v>
          </cell>
          <cell r="I568">
            <v>1815</v>
          </cell>
          <cell r="J568">
            <v>2483</v>
          </cell>
          <cell r="K568">
            <v>360</v>
          </cell>
          <cell r="L568">
            <v>78</v>
          </cell>
          <cell r="M568">
            <v>20</v>
          </cell>
          <cell r="N568">
            <v>7273</v>
          </cell>
        </row>
        <row r="569">
          <cell r="F569" t="str">
            <v>Prime DentalActualClaims Lines per Claim</v>
          </cell>
          <cell r="H569">
            <v>3.1150990099009901</v>
          </cell>
          <cell r="I569">
            <v>3.0199667221297837</v>
          </cell>
          <cell r="J569">
            <v>3.0280487804878047</v>
          </cell>
          <cell r="K569">
            <v>3.0508474576271185</v>
          </cell>
          <cell r="L569">
            <v>2.7857142857142856</v>
          </cell>
          <cell r="M569">
            <v>2.8571428571428572</v>
          </cell>
          <cell r="N569">
            <v>3.0533165407220824</v>
          </cell>
        </row>
        <row r="570">
          <cell r="F570" t="str">
            <v>Prime DentalActualEDI %</v>
          </cell>
          <cell r="H570">
            <v>0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F571" t="str">
            <v>Prime DentalActualMass %</v>
          </cell>
          <cell r="H571">
            <v>0.13613861386138615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4.6179680940386228E-2</v>
          </cell>
        </row>
        <row r="572">
          <cell r="F572" t="str">
            <v>Prime Dental ProgramActualEDI Claims</v>
          </cell>
          <cell r="G572" t="str">
            <v>Prime DentalSoonerCare Plus - ABDEDI</v>
          </cell>
          <cell r="H572">
            <v>0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F573" t="str">
            <v>Prime Dental ProgramActualEDI Claim Lines</v>
          </cell>
          <cell r="G573" t="str">
            <v>Prime DentalSoonerCare Plus - ABDEDI</v>
          </cell>
          <cell r="H573">
            <v>0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</row>
        <row r="574">
          <cell r="F574" t="str">
            <v>Prime Dental ProgramActualNon-EDI Claims</v>
          </cell>
          <cell r="G574" t="str">
            <v>Prime DentalSoonerCare Plus - ABDNon-EDI</v>
          </cell>
          <cell r="H574">
            <v>69</v>
          </cell>
          <cell r="I574">
            <v>90</v>
          </cell>
          <cell r="J574">
            <v>82</v>
          </cell>
          <cell r="K574">
            <v>11</v>
          </cell>
          <cell r="L574">
            <v>0</v>
          </cell>
          <cell r="M574">
            <v>0</v>
          </cell>
          <cell r="N574">
            <v>252</v>
          </cell>
        </row>
        <row r="575">
          <cell r="F575" t="str">
            <v>Prime Dental ProgramActualNon-EDI Claim Lines</v>
          </cell>
          <cell r="G575" t="str">
            <v>Prime DentalSoonerCare Plus - ABDNon-EDI</v>
          </cell>
          <cell r="H575">
            <v>210</v>
          </cell>
          <cell r="I575">
            <v>228</v>
          </cell>
          <cell r="J575">
            <v>212</v>
          </cell>
          <cell r="K575">
            <v>31</v>
          </cell>
          <cell r="L575">
            <v>0</v>
          </cell>
          <cell r="M575">
            <v>0</v>
          </cell>
          <cell r="N575">
            <v>681</v>
          </cell>
        </row>
        <row r="576">
          <cell r="F576" t="str">
            <v>Prime Dental ProgramActualTotal Claims</v>
          </cell>
          <cell r="H576">
            <v>69</v>
          </cell>
          <cell r="I576">
            <v>90</v>
          </cell>
          <cell r="J576">
            <v>82</v>
          </cell>
          <cell r="K576">
            <v>11</v>
          </cell>
          <cell r="L576">
            <v>0</v>
          </cell>
          <cell r="M576">
            <v>0</v>
          </cell>
          <cell r="N576">
            <v>252</v>
          </cell>
        </row>
        <row r="577">
          <cell r="F577" t="str">
            <v>Prime Dental ProgramActualTotal Claim Lines</v>
          </cell>
          <cell r="H577">
            <v>210</v>
          </cell>
          <cell r="I577">
            <v>228</v>
          </cell>
          <cell r="J577">
            <v>212</v>
          </cell>
          <cell r="K577">
            <v>31</v>
          </cell>
          <cell r="L577">
            <v>0</v>
          </cell>
          <cell r="M577">
            <v>0</v>
          </cell>
          <cell r="N577">
            <v>681</v>
          </cell>
        </row>
        <row r="578">
          <cell r="F578" t="str">
            <v>Prime Dental ProgramActualClaims Lines per Claim</v>
          </cell>
          <cell r="H578">
            <v>3.0434782608695654</v>
          </cell>
          <cell r="I578">
            <v>2.5333333333333332</v>
          </cell>
          <cell r="J578">
            <v>2.5853658536585367</v>
          </cell>
          <cell r="K578">
            <v>2.8181818181818183</v>
          </cell>
          <cell r="L578" t="e">
            <v>#DIV/0!</v>
          </cell>
          <cell r="M578" t="e">
            <v>#DIV/0!</v>
          </cell>
          <cell r="N578">
            <v>2.7023809523809526</v>
          </cell>
        </row>
        <row r="579">
          <cell r="F579" t="str">
            <v>Prime Dental ProgramActualEDI %</v>
          </cell>
          <cell r="H579">
            <v>0</v>
          </cell>
          <cell r="I579">
            <v>0</v>
          </cell>
          <cell r="J579">
            <v>0</v>
          </cell>
          <cell r="K579">
            <v>0</v>
          </cell>
          <cell r="L579" t="e">
            <v>#DIV/0!</v>
          </cell>
          <cell r="M579" t="e">
            <v>#DIV/0!</v>
          </cell>
          <cell r="N579">
            <v>0</v>
          </cell>
        </row>
        <row r="580">
          <cell r="F580" t="str">
            <v>Prime Dental ProgramActualEDI Claims</v>
          </cell>
          <cell r="G580" t="str">
            <v>Prime DentalSoonerCare Plus - SBHNEDI</v>
          </cell>
          <cell r="H580">
            <v>0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F581" t="str">
            <v>Prime Dental ProgramActualEDI Claim Lines</v>
          </cell>
          <cell r="G581" t="str">
            <v>Prime DentalSoonerCare Plus - SBHNEDI</v>
          </cell>
          <cell r="H581">
            <v>0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F582" t="str">
            <v>Prime Dental ProgramActualNon-EDI Claims</v>
          </cell>
          <cell r="G582" t="str">
            <v>Prime DentalSoonerCare Plus - SBHNNon-EDI</v>
          </cell>
          <cell r="H582">
            <v>0</v>
          </cell>
          <cell r="I582">
            <v>1</v>
          </cell>
          <cell r="J582">
            <v>1</v>
          </cell>
          <cell r="K582">
            <v>0</v>
          </cell>
          <cell r="L582">
            <v>0</v>
          </cell>
          <cell r="M582">
            <v>0</v>
          </cell>
          <cell r="N582">
            <v>2</v>
          </cell>
        </row>
        <row r="583">
          <cell r="F583" t="str">
            <v>Prime Dental ProgramActualNon-EDI Claim Lines</v>
          </cell>
          <cell r="G583" t="str">
            <v>Prime DentalSoonerCare Plus - SBHNNon-EDI</v>
          </cell>
          <cell r="H583">
            <v>0</v>
          </cell>
          <cell r="I583">
            <v>1</v>
          </cell>
          <cell r="J583">
            <v>1</v>
          </cell>
          <cell r="K583">
            <v>0</v>
          </cell>
          <cell r="L583">
            <v>0</v>
          </cell>
          <cell r="M583">
            <v>0</v>
          </cell>
          <cell r="N583">
            <v>2</v>
          </cell>
        </row>
        <row r="584">
          <cell r="F584" t="str">
            <v>Prime Dental ProgramActualTotal Claims</v>
          </cell>
          <cell r="H584">
            <v>0</v>
          </cell>
          <cell r="I584">
            <v>1</v>
          </cell>
          <cell r="J584">
            <v>1</v>
          </cell>
          <cell r="K584">
            <v>0</v>
          </cell>
          <cell r="L584">
            <v>0</v>
          </cell>
          <cell r="M584">
            <v>0</v>
          </cell>
          <cell r="N584">
            <v>2</v>
          </cell>
        </row>
        <row r="585">
          <cell r="F585" t="str">
            <v>Prime Dental ProgramActualTotal Claim Lines</v>
          </cell>
          <cell r="H585">
            <v>0</v>
          </cell>
          <cell r="I585">
            <v>1</v>
          </cell>
          <cell r="J585">
            <v>1</v>
          </cell>
          <cell r="K585">
            <v>0</v>
          </cell>
          <cell r="L585">
            <v>0</v>
          </cell>
          <cell r="M585">
            <v>0</v>
          </cell>
          <cell r="N585">
            <v>2</v>
          </cell>
        </row>
        <row r="586">
          <cell r="F586" t="str">
            <v>Prime Dental ProgramActualClaims Lines per Claim</v>
          </cell>
          <cell r="H586" t="e">
            <v>#DIV/0!</v>
          </cell>
          <cell r="I586">
            <v>1</v>
          </cell>
          <cell r="J586">
            <v>1</v>
          </cell>
          <cell r="K586" t="e">
            <v>#DIV/0!</v>
          </cell>
          <cell r="L586" t="e">
            <v>#DIV/0!</v>
          </cell>
          <cell r="M586" t="e">
            <v>#DIV/0!</v>
          </cell>
          <cell r="N586">
            <v>1</v>
          </cell>
        </row>
        <row r="587">
          <cell r="F587" t="str">
            <v>Prime Dental ProgramActualEDI %</v>
          </cell>
          <cell r="H587" t="e">
            <v>#DIV/0!</v>
          </cell>
          <cell r="I587">
            <v>0</v>
          </cell>
          <cell r="J587">
            <v>0</v>
          </cell>
          <cell r="K587" t="e">
            <v>#DIV/0!</v>
          </cell>
          <cell r="L587" t="e">
            <v>#DIV/0!</v>
          </cell>
          <cell r="M587" t="e">
            <v>#DIV/0!</v>
          </cell>
          <cell r="N587">
            <v>0</v>
          </cell>
        </row>
        <row r="588">
          <cell r="F588" t="str">
            <v>Prime Dental ProgramActualEDI Claims</v>
          </cell>
          <cell r="G588" t="str">
            <v>Prime DentalSoonerCare Plus -TANFEDI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F589" t="str">
            <v>Prime Dental ProgramActualEDI Claim Lines</v>
          </cell>
          <cell r="G589" t="str">
            <v>Prime DentalSoonerCare Plus -TANFEDI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F590" t="str">
            <v>Prime Dental ProgramActualNon-EDI Claims</v>
          </cell>
          <cell r="G590" t="str">
            <v>Prime DentalSoonerCare Plus -TANFNon-EDI</v>
          </cell>
          <cell r="H590">
            <v>739</v>
          </cell>
          <cell r="I590">
            <v>510</v>
          </cell>
          <cell r="J590">
            <v>737</v>
          </cell>
          <cell r="K590">
            <v>107</v>
          </cell>
          <cell r="L590">
            <v>28</v>
          </cell>
          <cell r="M590">
            <v>7</v>
          </cell>
          <cell r="N590">
            <v>2128</v>
          </cell>
        </row>
        <row r="591">
          <cell r="F591" t="str">
            <v>Prime Dental ProgramActualNon-EDI Claim Lines</v>
          </cell>
          <cell r="G591" t="str">
            <v>Prime DentalSoonerCare Plus -TANFNon-EDI</v>
          </cell>
          <cell r="H591">
            <v>2307</v>
          </cell>
          <cell r="I591">
            <v>1586</v>
          </cell>
          <cell r="J591">
            <v>2270</v>
          </cell>
          <cell r="K591">
            <v>329</v>
          </cell>
          <cell r="L591">
            <v>78</v>
          </cell>
          <cell r="M591">
            <v>20</v>
          </cell>
          <cell r="N591">
            <v>6590</v>
          </cell>
        </row>
        <row r="592">
          <cell r="F592" t="str">
            <v>Prime Dental ProgramActualTotal Claims</v>
          </cell>
          <cell r="H592">
            <v>739</v>
          </cell>
          <cell r="I592">
            <v>510</v>
          </cell>
          <cell r="J592">
            <v>737</v>
          </cell>
          <cell r="K592">
            <v>107</v>
          </cell>
          <cell r="L592">
            <v>28</v>
          </cell>
          <cell r="M592">
            <v>7</v>
          </cell>
          <cell r="N592">
            <v>2128</v>
          </cell>
        </row>
        <row r="593">
          <cell r="F593" t="str">
            <v>Prime Dental ProgramActualTotal Claim Lines</v>
          </cell>
          <cell r="H593">
            <v>2307</v>
          </cell>
          <cell r="I593">
            <v>1586</v>
          </cell>
          <cell r="J593">
            <v>2270</v>
          </cell>
          <cell r="K593">
            <v>329</v>
          </cell>
          <cell r="L593">
            <v>78</v>
          </cell>
          <cell r="M593">
            <v>20</v>
          </cell>
          <cell r="N593">
            <v>6590</v>
          </cell>
        </row>
        <row r="594">
          <cell r="F594" t="str">
            <v>Prime Dental ProgramActualClaims Lines per Claim</v>
          </cell>
          <cell r="H594">
            <v>3.1217861975642762</v>
          </cell>
          <cell r="I594">
            <v>3.1098039215686275</v>
          </cell>
          <cell r="J594">
            <v>3.0800542740841248</v>
          </cell>
          <cell r="K594">
            <v>3.0747663551401869</v>
          </cell>
          <cell r="L594">
            <v>2.7857142857142856</v>
          </cell>
          <cell r="M594">
            <v>2.8571428571428572</v>
          </cell>
          <cell r="N594">
            <v>3.0968045112781954</v>
          </cell>
        </row>
        <row r="595">
          <cell r="F595" t="str">
            <v>Prime Dental ProgramActualEDI %</v>
          </cell>
          <cell r="H595">
            <v>0</v>
          </cell>
          <cell r="I595">
            <v>0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F596" t="str">
            <v>Prime Dental ProgramActualEDI Claims</v>
          </cell>
          <cell r="H596">
            <v>0</v>
          </cell>
          <cell r="I596">
            <v>0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F597" t="str">
            <v>Prime Dental ProgramActualEDI Claim Lines</v>
          </cell>
          <cell r="H597">
            <v>0</v>
          </cell>
          <cell r="I597">
            <v>0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</row>
        <row r="598">
          <cell r="F598" t="str">
            <v>Prime Dental ProgramActualNon-EDI Claims</v>
          </cell>
          <cell r="H598">
            <v>0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F599" t="str">
            <v>Prime Dental ProgramActualNon-EDI Claim Lines</v>
          </cell>
          <cell r="H599">
            <v>0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F600" t="str">
            <v>Prime Dental ProgramActualTotal Claims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F601" t="str">
            <v>Prime Dental ProgramActualTotal Claim Lines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F602" t="str">
            <v>Prime Dental ProgramActualClaims Lines per Claim</v>
          </cell>
          <cell r="H602" t="e">
            <v>#DIV/0!</v>
          </cell>
          <cell r="I602" t="e">
            <v>#DIV/0!</v>
          </cell>
          <cell r="J602" t="e">
            <v>#DIV/0!</v>
          </cell>
          <cell r="K602" t="e">
            <v>#DIV/0!</v>
          </cell>
          <cell r="L602" t="e">
            <v>#DIV/0!</v>
          </cell>
          <cell r="M602" t="e">
            <v>#DIV/0!</v>
          </cell>
          <cell r="N602" t="e">
            <v>#DIV/0!</v>
          </cell>
        </row>
        <row r="603">
          <cell r="F603" t="str">
            <v>Prime Dental ProgramActualEDI %</v>
          </cell>
          <cell r="H603" t="e">
            <v>#DIV/0!</v>
          </cell>
          <cell r="I603" t="e">
            <v>#DIV/0!</v>
          </cell>
          <cell r="J603" t="e">
            <v>#DIV/0!</v>
          </cell>
          <cell r="K603" t="e">
            <v>#DIV/0!</v>
          </cell>
          <cell r="L603" t="e">
            <v>#DIV/0!</v>
          </cell>
          <cell r="M603" t="e">
            <v>#DIV/0!</v>
          </cell>
          <cell r="N603" t="e">
            <v>#DIV/0!</v>
          </cell>
        </row>
      </sheetData>
      <sheetData sheetId="2" refreshError="1">
        <row r="5">
          <cell r="A5" t="str">
            <v>CHOCBlue Cross CaliforniaKidsEDI</v>
          </cell>
          <cell r="B5" t="str">
            <v>CHOC</v>
          </cell>
          <cell r="C5" t="str">
            <v>Blue Cross CaliforniaKids</v>
          </cell>
          <cell r="E5" t="str">
            <v>CHOC</v>
          </cell>
          <cell r="F5" t="str">
            <v>Blue Cross CaliforniaKids</v>
          </cell>
          <cell r="G5" t="str">
            <v>EDI</v>
          </cell>
          <cell r="H5">
            <v>308</v>
          </cell>
          <cell r="I5">
            <v>1245</v>
          </cell>
          <cell r="J5">
            <v>749</v>
          </cell>
          <cell r="K5">
            <v>743</v>
          </cell>
          <cell r="L5">
            <v>576</v>
          </cell>
          <cell r="M5">
            <v>656</v>
          </cell>
          <cell r="N5">
            <v>4277</v>
          </cell>
        </row>
        <row r="6">
          <cell r="A6" t="str">
            <v>CHOCBlue Cross CaliforniaKidsNon-EDI</v>
          </cell>
          <cell r="B6" t="str">
            <v>CHOC</v>
          </cell>
          <cell r="C6" t="str">
            <v>Blue Cross CaliforniaKids</v>
          </cell>
          <cell r="G6" t="str">
            <v>Non-EDI</v>
          </cell>
          <cell r="H6">
            <v>695</v>
          </cell>
          <cell r="I6">
            <v>467</v>
          </cell>
          <cell r="J6">
            <v>410</v>
          </cell>
          <cell r="K6">
            <v>405</v>
          </cell>
          <cell r="L6">
            <v>371</v>
          </cell>
          <cell r="M6">
            <v>481</v>
          </cell>
          <cell r="N6">
            <v>2829</v>
          </cell>
        </row>
        <row r="7">
          <cell r="A7" t="str">
            <v>CHOCBlue Cross CaliforniaKids Total</v>
          </cell>
          <cell r="B7" t="str">
            <v>CHOC</v>
          </cell>
          <cell r="C7" t="str">
            <v>Blue Cross CaliforniaKids Total</v>
          </cell>
          <cell r="F7" t="str">
            <v>Blue Cross CaliforniaKids Total</v>
          </cell>
          <cell r="H7">
            <v>1003</v>
          </cell>
          <cell r="I7">
            <v>1712</v>
          </cell>
          <cell r="J7">
            <v>1159</v>
          </cell>
          <cell r="K7">
            <v>1148</v>
          </cell>
          <cell r="L7">
            <v>947</v>
          </cell>
          <cell r="M7">
            <v>1137</v>
          </cell>
          <cell r="N7">
            <v>7106</v>
          </cell>
        </row>
        <row r="8">
          <cell r="A8" t="str">
            <v>CHOCCal-Optima Healthy FamiliesEDI</v>
          </cell>
          <cell r="B8" t="str">
            <v>CHOC</v>
          </cell>
          <cell r="C8" t="str">
            <v>Cal-Optima Healthy Families</v>
          </cell>
          <cell r="F8" t="str">
            <v>Cal-Optima Healthy Families</v>
          </cell>
          <cell r="G8" t="str">
            <v>EDI</v>
          </cell>
          <cell r="H8">
            <v>1794</v>
          </cell>
          <cell r="I8">
            <v>4392</v>
          </cell>
          <cell r="J8">
            <v>3082</v>
          </cell>
          <cell r="K8">
            <v>3978</v>
          </cell>
          <cell r="L8">
            <v>2589</v>
          </cell>
          <cell r="M8">
            <v>2983</v>
          </cell>
          <cell r="N8">
            <v>18818</v>
          </cell>
        </row>
        <row r="9">
          <cell r="A9" t="str">
            <v>CHOCCal-Optima Healthy FamiliesNon-EDI</v>
          </cell>
          <cell r="B9" t="str">
            <v>CHOC</v>
          </cell>
          <cell r="C9" t="str">
            <v>Cal-Optima Healthy Families</v>
          </cell>
          <cell r="G9" t="str">
            <v>Non-EDI</v>
          </cell>
          <cell r="H9">
            <v>3227</v>
          </cell>
          <cell r="I9">
            <v>2704</v>
          </cell>
          <cell r="J9">
            <v>2539</v>
          </cell>
          <cell r="K9">
            <v>3341</v>
          </cell>
          <cell r="L9">
            <v>2677</v>
          </cell>
          <cell r="M9">
            <v>3477</v>
          </cell>
          <cell r="N9">
            <v>17965</v>
          </cell>
        </row>
        <row r="10">
          <cell r="A10" t="str">
            <v>CHOCCal-Optima Healthy Families Total</v>
          </cell>
          <cell r="B10" t="str">
            <v>CHOC</v>
          </cell>
          <cell r="C10" t="str">
            <v>Cal-Optima Healthy Families Total</v>
          </cell>
          <cell r="F10" t="str">
            <v>Cal-Optima Healthy Families Total</v>
          </cell>
          <cell r="H10">
            <v>5021</v>
          </cell>
          <cell r="I10">
            <v>7096</v>
          </cell>
          <cell r="J10">
            <v>5621</v>
          </cell>
          <cell r="K10">
            <v>7319</v>
          </cell>
          <cell r="L10">
            <v>5266</v>
          </cell>
          <cell r="M10">
            <v>6460</v>
          </cell>
          <cell r="N10">
            <v>36783</v>
          </cell>
        </row>
        <row r="11">
          <cell r="A11" t="str">
            <v>CHOCCal-Optima Medi-CalEDI</v>
          </cell>
          <cell r="B11" t="str">
            <v>CHOC</v>
          </cell>
          <cell r="C11" t="str">
            <v>Cal-Optima Medi-Cal</v>
          </cell>
          <cell r="F11" t="str">
            <v>Cal-Optima Medi-Cal</v>
          </cell>
          <cell r="G11" t="str">
            <v>EDI</v>
          </cell>
          <cell r="H11">
            <v>7523</v>
          </cell>
          <cell r="I11">
            <v>18524</v>
          </cell>
          <cell r="J11">
            <v>11950</v>
          </cell>
          <cell r="K11">
            <v>13967</v>
          </cell>
          <cell r="L11">
            <v>12789</v>
          </cell>
          <cell r="M11">
            <v>13819</v>
          </cell>
          <cell r="N11">
            <v>78572</v>
          </cell>
        </row>
        <row r="12">
          <cell r="A12" t="str">
            <v>CHOCCal-Optima Medi-CalNon-EDI</v>
          </cell>
          <cell r="B12" t="str">
            <v>CHOC</v>
          </cell>
          <cell r="C12" t="str">
            <v>Cal-Optima Medi-Cal</v>
          </cell>
          <cell r="G12" t="str">
            <v>Non-EDI</v>
          </cell>
          <cell r="H12">
            <v>21014</v>
          </cell>
          <cell r="I12">
            <v>20103</v>
          </cell>
          <cell r="J12">
            <v>20752</v>
          </cell>
          <cell r="K12">
            <v>20786</v>
          </cell>
          <cell r="L12">
            <v>22766</v>
          </cell>
          <cell r="M12">
            <v>30494</v>
          </cell>
          <cell r="N12">
            <v>135915</v>
          </cell>
        </row>
        <row r="13">
          <cell r="A13" t="str">
            <v>CHOCCal-Optima Medi-Cal Total</v>
          </cell>
          <cell r="B13" t="str">
            <v>CHOC</v>
          </cell>
          <cell r="C13" t="str">
            <v>Cal-Optima Medi-Cal Total</v>
          </cell>
          <cell r="F13" t="str">
            <v>Cal-Optima Medi-Cal Total</v>
          </cell>
          <cell r="H13">
            <v>28537</v>
          </cell>
          <cell r="I13">
            <v>38627</v>
          </cell>
          <cell r="J13">
            <v>32702</v>
          </cell>
          <cell r="K13">
            <v>34753</v>
          </cell>
          <cell r="L13">
            <v>35555</v>
          </cell>
          <cell r="M13">
            <v>44313</v>
          </cell>
          <cell r="N13">
            <v>214487</v>
          </cell>
        </row>
        <row r="14">
          <cell r="A14" t="str">
            <v>CHOC TotalCal-Optima Medi-Cal Total</v>
          </cell>
          <cell r="B14" t="str">
            <v>CHOC Total</v>
          </cell>
          <cell r="C14" t="str">
            <v>Cal-Optima Medi-Cal Total</v>
          </cell>
          <cell r="E14" t="str">
            <v>CHOC Total</v>
          </cell>
          <cell r="H14">
            <v>34561</v>
          </cell>
          <cell r="I14">
            <v>47435</v>
          </cell>
          <cell r="J14">
            <v>39482</v>
          </cell>
          <cell r="K14">
            <v>43220</v>
          </cell>
          <cell r="L14">
            <v>41768</v>
          </cell>
          <cell r="M14">
            <v>51910</v>
          </cell>
          <cell r="N14">
            <v>258376</v>
          </cell>
        </row>
        <row r="15">
          <cell r="A15" t="str">
            <v>HHPOklahoma Medicaid ProgramEDI</v>
          </cell>
          <cell r="B15" t="str">
            <v>HHP</v>
          </cell>
          <cell r="C15" t="str">
            <v>Oklahoma Medicaid Program</v>
          </cell>
          <cell r="E15" t="str">
            <v>HHP</v>
          </cell>
          <cell r="F15" t="str">
            <v>Oklahoma Medicaid Program</v>
          </cell>
          <cell r="G15" t="str">
            <v>EDI</v>
          </cell>
          <cell r="H15">
            <v>42754</v>
          </cell>
          <cell r="I15">
            <v>50162</v>
          </cell>
          <cell r="J15">
            <v>50312</v>
          </cell>
          <cell r="K15">
            <v>15589</v>
          </cell>
          <cell r="L15">
            <v>4052</v>
          </cell>
          <cell r="M15">
            <v>1526</v>
          </cell>
          <cell r="N15">
            <v>164395</v>
          </cell>
        </row>
        <row r="16">
          <cell r="A16" t="str">
            <v>HHPOklahoma Medicaid ProgramNon-EDI</v>
          </cell>
          <cell r="B16" t="str">
            <v>HHP</v>
          </cell>
          <cell r="C16" t="str">
            <v>Oklahoma Medicaid Program</v>
          </cell>
          <cell r="G16" t="str">
            <v>Non-EDI</v>
          </cell>
          <cell r="H16">
            <v>49212</v>
          </cell>
          <cell r="I16">
            <v>45330</v>
          </cell>
          <cell r="J16">
            <v>57893</v>
          </cell>
          <cell r="K16">
            <v>42370</v>
          </cell>
          <cell r="L16">
            <v>21722</v>
          </cell>
          <cell r="M16">
            <v>10366</v>
          </cell>
          <cell r="N16">
            <v>226893</v>
          </cell>
        </row>
        <row r="17">
          <cell r="A17" t="str">
            <v>HHPOklahoma Medicaid Program Total</v>
          </cell>
          <cell r="B17" t="str">
            <v>HHP</v>
          </cell>
          <cell r="C17" t="str">
            <v>Oklahoma Medicaid Program Total</v>
          </cell>
          <cell r="F17" t="str">
            <v>Oklahoma Medicaid Program Total</v>
          </cell>
          <cell r="H17">
            <v>91966</v>
          </cell>
          <cell r="I17">
            <v>95492</v>
          </cell>
          <cell r="J17">
            <v>108205</v>
          </cell>
          <cell r="K17">
            <v>57959</v>
          </cell>
          <cell r="L17">
            <v>25774</v>
          </cell>
          <cell r="M17">
            <v>11892</v>
          </cell>
          <cell r="N17">
            <v>391288</v>
          </cell>
        </row>
        <row r="18">
          <cell r="A18" t="str">
            <v>HHP TotalOklahoma Medicaid Program Total</v>
          </cell>
          <cell r="B18" t="str">
            <v>HHP Total</v>
          </cell>
          <cell r="C18" t="str">
            <v>Oklahoma Medicaid Program Total</v>
          </cell>
          <cell r="E18" t="str">
            <v>HHP Total</v>
          </cell>
          <cell r="H18">
            <v>91966</v>
          </cell>
          <cell r="I18">
            <v>95492</v>
          </cell>
          <cell r="J18">
            <v>108205</v>
          </cell>
          <cell r="K18">
            <v>57959</v>
          </cell>
          <cell r="L18">
            <v>25774</v>
          </cell>
          <cell r="M18">
            <v>11892</v>
          </cell>
          <cell r="N18">
            <v>391288</v>
          </cell>
        </row>
        <row r="19">
          <cell r="A19" t="str">
            <v>MCP MedicalAHCCCS AcuteEDI</v>
          </cell>
          <cell r="B19" t="str">
            <v>MCP Medical</v>
          </cell>
          <cell r="C19" t="str">
            <v>AHCCCS Acute</v>
          </cell>
          <cell r="E19" t="str">
            <v>MCP Medical</v>
          </cell>
          <cell r="F19" t="str">
            <v>AHCCCS Acute</v>
          </cell>
          <cell r="G19" t="str">
            <v>EDI</v>
          </cell>
          <cell r="H19">
            <v>66433</v>
          </cell>
          <cell r="I19">
            <v>47947</v>
          </cell>
          <cell r="J19">
            <v>74215</v>
          </cell>
          <cell r="K19">
            <v>122385</v>
          </cell>
          <cell r="L19">
            <v>83807</v>
          </cell>
          <cell r="M19">
            <v>89795</v>
          </cell>
          <cell r="N19">
            <v>484582</v>
          </cell>
        </row>
        <row r="20">
          <cell r="A20" t="str">
            <v>MCP MedicalAHCCCS AcuteNon-EDI</v>
          </cell>
          <cell r="B20" t="str">
            <v>MCP Medical</v>
          </cell>
          <cell r="C20" t="str">
            <v>AHCCCS Acute</v>
          </cell>
          <cell r="G20" t="str">
            <v>Non-EDI</v>
          </cell>
          <cell r="H20">
            <v>153664</v>
          </cell>
          <cell r="I20">
            <v>132722</v>
          </cell>
          <cell r="J20">
            <v>145702</v>
          </cell>
          <cell r="K20">
            <v>121012</v>
          </cell>
          <cell r="L20">
            <v>162295</v>
          </cell>
          <cell r="M20">
            <v>160800</v>
          </cell>
          <cell r="N20">
            <v>876195</v>
          </cell>
        </row>
        <row r="21">
          <cell r="A21" t="str">
            <v>MCP MedicalAHCCCS Acute Total</v>
          </cell>
          <cell r="B21" t="str">
            <v>MCP Medical</v>
          </cell>
          <cell r="C21" t="str">
            <v>AHCCCS Acute Total</v>
          </cell>
          <cell r="F21" t="str">
            <v>AHCCCS Acute Total</v>
          </cell>
          <cell r="H21">
            <v>220097</v>
          </cell>
          <cell r="I21">
            <v>180669</v>
          </cell>
          <cell r="J21">
            <v>219917</v>
          </cell>
          <cell r="K21">
            <v>243397</v>
          </cell>
          <cell r="L21">
            <v>246102</v>
          </cell>
          <cell r="M21">
            <v>250595</v>
          </cell>
          <cell r="N21">
            <v>1360777</v>
          </cell>
        </row>
        <row r="22">
          <cell r="A22" t="str">
            <v>MCP MedicalALTCS GeneralEDI</v>
          </cell>
          <cell r="B22" t="str">
            <v>MCP Medical</v>
          </cell>
          <cell r="C22" t="str">
            <v>ALTCS General</v>
          </cell>
          <cell r="F22" t="str">
            <v>ALTCS General</v>
          </cell>
          <cell r="G22" t="str">
            <v>EDI</v>
          </cell>
          <cell r="H22">
            <v>3556</v>
          </cell>
          <cell r="I22">
            <v>3044</v>
          </cell>
          <cell r="J22">
            <v>5614</v>
          </cell>
          <cell r="K22">
            <v>8288</v>
          </cell>
          <cell r="L22">
            <v>8565</v>
          </cell>
          <cell r="M22">
            <v>10034</v>
          </cell>
          <cell r="N22">
            <v>39101</v>
          </cell>
        </row>
        <row r="23">
          <cell r="A23" t="str">
            <v>MCP MedicalALTCS GeneralNon-EDI</v>
          </cell>
          <cell r="B23" t="str">
            <v>MCP Medical</v>
          </cell>
          <cell r="C23" t="str">
            <v>ALTCS General</v>
          </cell>
          <cell r="G23" t="str">
            <v>Non-EDI</v>
          </cell>
          <cell r="H23">
            <v>21534</v>
          </cell>
          <cell r="I23">
            <v>19692</v>
          </cell>
          <cell r="J23">
            <v>20530</v>
          </cell>
          <cell r="K23">
            <v>20017</v>
          </cell>
          <cell r="L23">
            <v>20822</v>
          </cell>
          <cell r="M23">
            <v>22909</v>
          </cell>
          <cell r="N23">
            <v>125504</v>
          </cell>
        </row>
        <row r="24">
          <cell r="A24" t="str">
            <v>MCP MedicalALTCS General Total</v>
          </cell>
          <cell r="B24" t="str">
            <v>MCP Medical</v>
          </cell>
          <cell r="C24" t="str">
            <v>ALTCS General Total</v>
          </cell>
          <cell r="F24" t="str">
            <v>ALTCS General Total</v>
          </cell>
          <cell r="H24">
            <v>25090</v>
          </cell>
          <cell r="I24">
            <v>22736</v>
          </cell>
          <cell r="J24">
            <v>26144</v>
          </cell>
          <cell r="K24">
            <v>28305</v>
          </cell>
          <cell r="L24">
            <v>29387</v>
          </cell>
          <cell r="M24">
            <v>32943</v>
          </cell>
          <cell r="N24">
            <v>164605</v>
          </cell>
        </row>
        <row r="25">
          <cell r="A25" t="str">
            <v>MCP MedicalALTCS VentEDI</v>
          </cell>
          <cell r="B25" t="str">
            <v>MCP Medical</v>
          </cell>
          <cell r="C25" t="str">
            <v>ALTCS Vent</v>
          </cell>
          <cell r="F25" t="str">
            <v>ALTCS Vent</v>
          </cell>
          <cell r="G25" t="str">
            <v>EDI</v>
          </cell>
          <cell r="H25">
            <v>65</v>
          </cell>
          <cell r="I25">
            <v>84</v>
          </cell>
          <cell r="J25">
            <v>99</v>
          </cell>
          <cell r="K25">
            <v>156</v>
          </cell>
          <cell r="L25">
            <v>105</v>
          </cell>
          <cell r="M25">
            <v>225</v>
          </cell>
          <cell r="N25">
            <v>734</v>
          </cell>
        </row>
        <row r="26">
          <cell r="A26" t="str">
            <v>MCP MedicalALTCS VentNon-EDI</v>
          </cell>
          <cell r="B26" t="str">
            <v>MCP Medical</v>
          </cell>
          <cell r="C26" t="str">
            <v>ALTCS Vent</v>
          </cell>
          <cell r="G26" t="str">
            <v>Non-EDI</v>
          </cell>
          <cell r="H26">
            <v>395</v>
          </cell>
          <cell r="I26">
            <v>426</v>
          </cell>
          <cell r="J26">
            <v>460</v>
          </cell>
          <cell r="K26">
            <v>381</v>
          </cell>
          <cell r="L26">
            <v>502</v>
          </cell>
          <cell r="M26">
            <v>579</v>
          </cell>
          <cell r="N26">
            <v>2743</v>
          </cell>
        </row>
        <row r="27">
          <cell r="A27" t="str">
            <v>MCP MedicalALTCS Vent Total</v>
          </cell>
          <cell r="B27" t="str">
            <v>MCP Medical</v>
          </cell>
          <cell r="C27" t="str">
            <v>ALTCS Vent Total</v>
          </cell>
          <cell r="F27" t="str">
            <v>ALTCS Vent Total</v>
          </cell>
          <cell r="H27">
            <v>460</v>
          </cell>
          <cell r="I27">
            <v>510</v>
          </cell>
          <cell r="J27">
            <v>559</v>
          </cell>
          <cell r="K27">
            <v>537</v>
          </cell>
          <cell r="L27">
            <v>607</v>
          </cell>
          <cell r="M27">
            <v>804</v>
          </cell>
          <cell r="N27">
            <v>3477</v>
          </cell>
        </row>
        <row r="28">
          <cell r="A28" t="str">
            <v>MCP MedicalDD GeneralEDI</v>
          </cell>
          <cell r="B28" t="str">
            <v>MCP Medical</v>
          </cell>
          <cell r="C28" t="str">
            <v>DD General</v>
          </cell>
          <cell r="F28" t="str">
            <v>DD General</v>
          </cell>
          <cell r="G28" t="str">
            <v>EDI</v>
          </cell>
          <cell r="H28">
            <v>1472</v>
          </cell>
          <cell r="I28">
            <v>1252</v>
          </cell>
          <cell r="J28">
            <v>1822</v>
          </cell>
          <cell r="K28">
            <v>2661</v>
          </cell>
          <cell r="L28">
            <v>1907</v>
          </cell>
          <cell r="M28">
            <v>2262</v>
          </cell>
          <cell r="N28">
            <v>11376</v>
          </cell>
        </row>
        <row r="29">
          <cell r="A29" t="str">
            <v>MCP MedicalDD GeneralNon-EDI</v>
          </cell>
          <cell r="B29" t="str">
            <v>MCP Medical</v>
          </cell>
          <cell r="C29" t="str">
            <v>DD General</v>
          </cell>
          <cell r="G29" t="str">
            <v>Non-EDI</v>
          </cell>
          <cell r="H29">
            <v>3405</v>
          </cell>
          <cell r="I29">
            <v>3358</v>
          </cell>
          <cell r="J29">
            <v>4060</v>
          </cell>
          <cell r="K29">
            <v>4178</v>
          </cell>
          <cell r="L29">
            <v>4993</v>
          </cell>
          <cell r="M29">
            <v>4754</v>
          </cell>
          <cell r="N29">
            <v>24748</v>
          </cell>
        </row>
        <row r="30">
          <cell r="A30" t="str">
            <v>MCP MedicalDD General Total</v>
          </cell>
          <cell r="B30" t="str">
            <v>MCP Medical</v>
          </cell>
          <cell r="C30" t="str">
            <v>DD General Total</v>
          </cell>
          <cell r="F30" t="str">
            <v>DD General Total</v>
          </cell>
          <cell r="H30">
            <v>4877</v>
          </cell>
          <cell r="I30">
            <v>4610</v>
          </cell>
          <cell r="J30">
            <v>5882</v>
          </cell>
          <cell r="K30">
            <v>6839</v>
          </cell>
          <cell r="L30">
            <v>6900</v>
          </cell>
          <cell r="M30">
            <v>7016</v>
          </cell>
          <cell r="N30">
            <v>36124</v>
          </cell>
        </row>
        <row r="31">
          <cell r="A31" t="str">
            <v>MCP MedicalDD VentEDI</v>
          </cell>
          <cell r="B31" t="str">
            <v>MCP Medical</v>
          </cell>
          <cell r="C31" t="str">
            <v>DD Vent</v>
          </cell>
          <cell r="F31" t="str">
            <v>DD Vent</v>
          </cell>
          <cell r="G31" t="str">
            <v>EDI</v>
          </cell>
          <cell r="H31">
            <v>28</v>
          </cell>
          <cell r="I31">
            <v>21</v>
          </cell>
          <cell r="J31">
            <v>36</v>
          </cell>
          <cell r="K31">
            <v>57</v>
          </cell>
          <cell r="L31">
            <v>50</v>
          </cell>
          <cell r="M31">
            <v>66</v>
          </cell>
          <cell r="N31">
            <v>258</v>
          </cell>
        </row>
        <row r="32">
          <cell r="A32" t="str">
            <v>MCP MedicalDD VentNon-EDI</v>
          </cell>
          <cell r="B32" t="str">
            <v>MCP Medical</v>
          </cell>
          <cell r="C32" t="str">
            <v>DD Vent</v>
          </cell>
          <cell r="G32" t="str">
            <v>Non-EDI</v>
          </cell>
          <cell r="H32">
            <v>79</v>
          </cell>
          <cell r="I32">
            <v>77</v>
          </cell>
          <cell r="J32">
            <v>120</v>
          </cell>
          <cell r="K32">
            <v>112</v>
          </cell>
          <cell r="L32">
            <v>138</v>
          </cell>
          <cell r="M32">
            <v>141</v>
          </cell>
          <cell r="N32">
            <v>667</v>
          </cell>
        </row>
        <row r="33">
          <cell r="A33" t="str">
            <v>MCP MedicalDD Vent Total</v>
          </cell>
          <cell r="B33" t="str">
            <v>MCP Medical</v>
          </cell>
          <cell r="C33" t="str">
            <v>DD Vent Total</v>
          </cell>
          <cell r="F33" t="str">
            <v>DD Vent Total</v>
          </cell>
          <cell r="H33">
            <v>107</v>
          </cell>
          <cell r="I33">
            <v>98</v>
          </cell>
          <cell r="J33">
            <v>156</v>
          </cell>
          <cell r="K33">
            <v>169</v>
          </cell>
          <cell r="L33">
            <v>188</v>
          </cell>
          <cell r="M33">
            <v>207</v>
          </cell>
          <cell r="N33">
            <v>925</v>
          </cell>
        </row>
        <row r="34">
          <cell r="A34" t="str">
            <v>MCP MedicalHealthcare GroupEDI</v>
          </cell>
          <cell r="B34" t="str">
            <v>MCP Medical</v>
          </cell>
          <cell r="C34" t="str">
            <v>Healthcare Group</v>
          </cell>
          <cell r="F34" t="str">
            <v>Healthcare Group</v>
          </cell>
          <cell r="G34" t="str">
            <v>EDI</v>
          </cell>
          <cell r="H34">
            <v>627</v>
          </cell>
          <cell r="I34">
            <v>528</v>
          </cell>
          <cell r="J34">
            <v>1161</v>
          </cell>
          <cell r="K34">
            <v>2650</v>
          </cell>
          <cell r="L34">
            <v>730</v>
          </cell>
          <cell r="M34">
            <v>1521</v>
          </cell>
          <cell r="N34">
            <v>7217</v>
          </cell>
        </row>
        <row r="35">
          <cell r="A35" t="str">
            <v>MCP MedicalHealthcare GroupNon-EDI</v>
          </cell>
          <cell r="B35" t="str">
            <v>MCP Medical</v>
          </cell>
          <cell r="C35" t="str">
            <v>Healthcare Group</v>
          </cell>
          <cell r="G35" t="str">
            <v>Non-EDI</v>
          </cell>
          <cell r="H35">
            <v>5442</v>
          </cell>
          <cell r="I35">
            <v>4630</v>
          </cell>
          <cell r="J35">
            <v>5144</v>
          </cell>
          <cell r="K35">
            <v>4370</v>
          </cell>
          <cell r="L35">
            <v>5172</v>
          </cell>
          <cell r="M35">
            <v>6160</v>
          </cell>
          <cell r="N35">
            <v>30918</v>
          </cell>
        </row>
        <row r="36">
          <cell r="A36" t="str">
            <v>MCP MedicalHealthcare Group Total</v>
          </cell>
          <cell r="B36" t="str">
            <v>MCP Medical</v>
          </cell>
          <cell r="C36" t="str">
            <v>Healthcare Group Total</v>
          </cell>
          <cell r="F36" t="str">
            <v>Healthcare Group Total</v>
          </cell>
          <cell r="H36">
            <v>6069</v>
          </cell>
          <cell r="I36">
            <v>5158</v>
          </cell>
          <cell r="J36">
            <v>6305</v>
          </cell>
          <cell r="K36">
            <v>7020</v>
          </cell>
          <cell r="L36">
            <v>5902</v>
          </cell>
          <cell r="M36">
            <v>7681</v>
          </cell>
          <cell r="N36">
            <v>38135</v>
          </cell>
        </row>
        <row r="37">
          <cell r="A37" t="str">
            <v>MCP MedicalPremium SharingEDI</v>
          </cell>
          <cell r="B37" t="str">
            <v>MCP Medical</v>
          </cell>
          <cell r="C37" t="str">
            <v>Premium Sharing</v>
          </cell>
          <cell r="F37" t="str">
            <v>Premium Sharing</v>
          </cell>
          <cell r="G37" t="str">
            <v>EDI</v>
          </cell>
          <cell r="H37">
            <v>168</v>
          </cell>
          <cell r="I37">
            <v>5</v>
          </cell>
          <cell r="J37">
            <v>64</v>
          </cell>
          <cell r="K37">
            <v>79</v>
          </cell>
          <cell r="L37">
            <v>57</v>
          </cell>
          <cell r="M37">
            <v>3</v>
          </cell>
          <cell r="N37">
            <v>376</v>
          </cell>
        </row>
        <row r="38">
          <cell r="A38" t="str">
            <v>MCP MedicalPremium SharingNon-EDI</v>
          </cell>
          <cell r="B38" t="str">
            <v>MCP Medical</v>
          </cell>
          <cell r="C38" t="str">
            <v>Premium Sharing</v>
          </cell>
          <cell r="G38" t="str">
            <v>Non-EDI</v>
          </cell>
          <cell r="H38">
            <v>421</v>
          </cell>
          <cell r="I38">
            <v>149</v>
          </cell>
          <cell r="J38">
            <v>131</v>
          </cell>
          <cell r="K38">
            <v>65</v>
          </cell>
          <cell r="L38">
            <v>62</v>
          </cell>
          <cell r="M38">
            <v>37</v>
          </cell>
          <cell r="N38">
            <v>865</v>
          </cell>
        </row>
        <row r="39">
          <cell r="A39" t="str">
            <v>MCP MedicalPremium Sharing Total</v>
          </cell>
          <cell r="B39" t="str">
            <v>MCP Medical</v>
          </cell>
          <cell r="C39" t="str">
            <v>Premium Sharing Total</v>
          </cell>
          <cell r="F39" t="str">
            <v>Premium Sharing Total</v>
          </cell>
          <cell r="H39">
            <v>589</v>
          </cell>
          <cell r="I39">
            <v>154</v>
          </cell>
          <cell r="J39">
            <v>195</v>
          </cell>
          <cell r="K39">
            <v>144</v>
          </cell>
          <cell r="L39">
            <v>119</v>
          </cell>
          <cell r="M39">
            <v>40</v>
          </cell>
          <cell r="N39">
            <v>1241</v>
          </cell>
        </row>
        <row r="40">
          <cell r="A40" t="str">
            <v>MCP Medical TotalPremium Sharing Total</v>
          </cell>
          <cell r="B40" t="str">
            <v>MCP Medical Total</v>
          </cell>
          <cell r="C40" t="str">
            <v>Premium Sharing Total</v>
          </cell>
          <cell r="E40" t="str">
            <v>MCP Medical Total</v>
          </cell>
          <cell r="H40">
            <v>257289</v>
          </cell>
          <cell r="I40">
            <v>213935</v>
          </cell>
          <cell r="J40">
            <v>259158</v>
          </cell>
          <cell r="K40">
            <v>286411</v>
          </cell>
          <cell r="L40">
            <v>289205</v>
          </cell>
          <cell r="M40">
            <v>299286</v>
          </cell>
          <cell r="N40">
            <v>1605284</v>
          </cell>
        </row>
        <row r="41">
          <cell r="A41" t="str">
            <v>MCP DentalAcuteNon-EDI</v>
          </cell>
          <cell r="B41" t="str">
            <v>MCP Dental</v>
          </cell>
          <cell r="C41" t="str">
            <v>Acute</v>
          </cell>
          <cell r="E41" t="str">
            <v>MCP Dental</v>
          </cell>
          <cell r="F41" t="str">
            <v>Acute</v>
          </cell>
          <cell r="G41" t="str">
            <v>Non-EDI</v>
          </cell>
          <cell r="H41">
            <v>18033</v>
          </cell>
          <cell r="I41">
            <v>14145</v>
          </cell>
          <cell r="J41">
            <v>15651</v>
          </cell>
          <cell r="K41">
            <v>13196</v>
          </cell>
          <cell r="L41">
            <v>14650</v>
          </cell>
          <cell r="M41">
            <v>16169</v>
          </cell>
          <cell r="N41">
            <v>91844</v>
          </cell>
        </row>
        <row r="42">
          <cell r="A42" t="str">
            <v>MCP DentalAcute Total</v>
          </cell>
          <cell r="B42" t="str">
            <v>MCP Dental</v>
          </cell>
          <cell r="C42" t="str">
            <v>Acute Total</v>
          </cell>
          <cell r="F42" t="str">
            <v>Acute Total</v>
          </cell>
          <cell r="H42">
            <v>18033</v>
          </cell>
          <cell r="I42">
            <v>14145</v>
          </cell>
          <cell r="J42">
            <v>15651</v>
          </cell>
          <cell r="K42">
            <v>13196</v>
          </cell>
          <cell r="L42">
            <v>14650</v>
          </cell>
          <cell r="M42">
            <v>16169</v>
          </cell>
          <cell r="N42">
            <v>91844</v>
          </cell>
        </row>
        <row r="43">
          <cell r="A43" t="str">
            <v>MCP DentalALTCS GeneralNon-EDI</v>
          </cell>
          <cell r="B43" t="str">
            <v>MCP Dental</v>
          </cell>
          <cell r="C43" t="str">
            <v>ALTCS General</v>
          </cell>
          <cell r="F43" t="str">
            <v>ALTCS General</v>
          </cell>
          <cell r="G43" t="str">
            <v>Non-EDI</v>
          </cell>
          <cell r="H43">
            <v>89</v>
          </cell>
          <cell r="I43">
            <v>133</v>
          </cell>
          <cell r="J43">
            <v>156</v>
          </cell>
          <cell r="K43">
            <v>103</v>
          </cell>
          <cell r="L43">
            <v>97</v>
          </cell>
          <cell r="M43">
            <v>89</v>
          </cell>
          <cell r="N43">
            <v>667</v>
          </cell>
        </row>
        <row r="44">
          <cell r="A44" t="str">
            <v>MCP DentalALTCS General Total</v>
          </cell>
          <cell r="B44" t="str">
            <v>MCP Dental</v>
          </cell>
          <cell r="C44" t="str">
            <v>ALTCS General Total</v>
          </cell>
          <cell r="F44" t="str">
            <v>ALTCS General Total</v>
          </cell>
          <cell r="H44">
            <v>89</v>
          </cell>
          <cell r="I44">
            <v>133</v>
          </cell>
          <cell r="J44">
            <v>156</v>
          </cell>
          <cell r="K44">
            <v>103</v>
          </cell>
          <cell r="L44">
            <v>97</v>
          </cell>
          <cell r="M44">
            <v>89</v>
          </cell>
          <cell r="N44">
            <v>667</v>
          </cell>
        </row>
        <row r="45">
          <cell r="A45" t="str">
            <v>MCP DentalALTCS VentNon-EDI</v>
          </cell>
          <cell r="B45" t="str">
            <v>MCP Dental</v>
          </cell>
          <cell r="C45" t="str">
            <v>ALTCS Vent</v>
          </cell>
          <cell r="F45" t="str">
            <v>ALTCS Vent</v>
          </cell>
          <cell r="G45" t="str">
            <v>Non-EDI</v>
          </cell>
          <cell r="H45">
            <v>2</v>
          </cell>
          <cell r="I45">
            <v>1</v>
          </cell>
          <cell r="J45">
            <v>1</v>
          </cell>
          <cell r="K45">
            <v>4</v>
          </cell>
          <cell r="L45">
            <v>5</v>
          </cell>
          <cell r="N45">
            <v>13</v>
          </cell>
        </row>
        <row r="46">
          <cell r="A46" t="str">
            <v>MCP DentalALTCS Vent Total</v>
          </cell>
          <cell r="B46" t="str">
            <v>MCP Dental</v>
          </cell>
          <cell r="C46" t="str">
            <v>ALTCS Vent Total</v>
          </cell>
          <cell r="F46" t="str">
            <v>ALTCS Vent Total</v>
          </cell>
          <cell r="H46">
            <v>2</v>
          </cell>
          <cell r="I46">
            <v>1</v>
          </cell>
          <cell r="J46">
            <v>1</v>
          </cell>
          <cell r="K46">
            <v>4</v>
          </cell>
          <cell r="L46">
            <v>5</v>
          </cell>
          <cell r="N46">
            <v>13</v>
          </cell>
        </row>
        <row r="47">
          <cell r="A47" t="str">
            <v>MCP DentalDD GeneralNon-EDI</v>
          </cell>
          <cell r="B47" t="str">
            <v>MCP Dental</v>
          </cell>
          <cell r="C47" t="str">
            <v>DD General</v>
          </cell>
          <cell r="F47" t="str">
            <v>DD General</v>
          </cell>
          <cell r="G47" t="str">
            <v>Non-EDI</v>
          </cell>
          <cell r="H47">
            <v>266</v>
          </cell>
          <cell r="I47">
            <v>264</v>
          </cell>
          <cell r="J47">
            <v>308</v>
          </cell>
          <cell r="K47">
            <v>272</v>
          </cell>
          <cell r="L47">
            <v>275</v>
          </cell>
          <cell r="M47">
            <v>320</v>
          </cell>
          <cell r="N47">
            <v>1705</v>
          </cell>
        </row>
        <row r="48">
          <cell r="A48" t="str">
            <v>MCP DentalDD General Total</v>
          </cell>
          <cell r="B48" t="str">
            <v>MCP Dental</v>
          </cell>
          <cell r="C48" t="str">
            <v>DD General Total</v>
          </cell>
          <cell r="F48" t="str">
            <v>DD General Total</v>
          </cell>
          <cell r="H48">
            <v>266</v>
          </cell>
          <cell r="I48">
            <v>264</v>
          </cell>
          <cell r="J48">
            <v>308</v>
          </cell>
          <cell r="K48">
            <v>272</v>
          </cell>
          <cell r="L48">
            <v>275</v>
          </cell>
          <cell r="M48">
            <v>320</v>
          </cell>
          <cell r="N48">
            <v>1705</v>
          </cell>
        </row>
        <row r="49">
          <cell r="A49" t="str">
            <v>MCP DentalDD VentNon-EDI</v>
          </cell>
          <cell r="B49" t="str">
            <v>MCP Dental</v>
          </cell>
          <cell r="C49" t="str">
            <v>DD Vent</v>
          </cell>
          <cell r="F49" t="str">
            <v>DD Vent</v>
          </cell>
          <cell r="G49" t="str">
            <v>Non-EDI</v>
          </cell>
          <cell r="H49">
            <v>2</v>
          </cell>
          <cell r="J49">
            <v>2</v>
          </cell>
          <cell r="N49">
            <v>4</v>
          </cell>
        </row>
        <row r="50">
          <cell r="A50" t="str">
            <v>MCP DentalDD Vent Total</v>
          </cell>
          <cell r="B50" t="str">
            <v>MCP Dental</v>
          </cell>
          <cell r="C50" t="str">
            <v>DD Vent Total</v>
          </cell>
          <cell r="F50" t="str">
            <v>DD Vent Total</v>
          </cell>
          <cell r="H50">
            <v>2</v>
          </cell>
          <cell r="J50">
            <v>2</v>
          </cell>
          <cell r="N50">
            <v>4</v>
          </cell>
        </row>
        <row r="51">
          <cell r="A51" t="str">
            <v>MCP DentalPremium SharingNon-EDI</v>
          </cell>
          <cell r="B51" t="str">
            <v>MCP Dental</v>
          </cell>
          <cell r="C51" t="str">
            <v>Premium Sharing</v>
          </cell>
          <cell r="F51" t="str">
            <v>Premium Sharing</v>
          </cell>
          <cell r="G51" t="str">
            <v>Non-EDI</v>
          </cell>
          <cell r="H51">
            <v>8</v>
          </cell>
          <cell r="I51">
            <v>1</v>
          </cell>
          <cell r="J51">
            <v>4</v>
          </cell>
          <cell r="K51">
            <v>1</v>
          </cell>
          <cell r="N51">
            <v>14</v>
          </cell>
        </row>
        <row r="52">
          <cell r="A52" t="str">
            <v>MCP DentalPremium Sharing Total</v>
          </cell>
          <cell r="B52" t="str">
            <v>MCP Dental</v>
          </cell>
          <cell r="C52" t="str">
            <v>Premium Sharing Total</v>
          </cell>
          <cell r="F52" t="str">
            <v>Premium Sharing Total</v>
          </cell>
          <cell r="H52">
            <v>8</v>
          </cell>
          <cell r="I52">
            <v>1</v>
          </cell>
          <cell r="J52">
            <v>4</v>
          </cell>
          <cell r="K52">
            <v>1</v>
          </cell>
          <cell r="N52">
            <v>14</v>
          </cell>
        </row>
        <row r="53">
          <cell r="A53" t="str">
            <v>MCP Dental TotalPremium Sharing Total</v>
          </cell>
          <cell r="B53" t="str">
            <v>MCP Dental Total</v>
          </cell>
          <cell r="C53" t="str">
            <v>Premium Sharing Total</v>
          </cell>
          <cell r="E53" t="str">
            <v>MCP Dental Total</v>
          </cell>
          <cell r="H53">
            <v>18400</v>
          </cell>
          <cell r="I53">
            <v>14544</v>
          </cell>
          <cell r="J53">
            <v>16122</v>
          </cell>
          <cell r="K53">
            <v>13576</v>
          </cell>
          <cell r="L53">
            <v>15027</v>
          </cell>
          <cell r="M53">
            <v>16578</v>
          </cell>
          <cell r="N53">
            <v>94247</v>
          </cell>
        </row>
        <row r="54">
          <cell r="A54" t="str">
            <v>MHIPMaryland Health Insurance PlanNon-EDI</v>
          </cell>
          <cell r="B54" t="str">
            <v>MHIP</v>
          </cell>
          <cell r="C54" t="str">
            <v>Maryland Health Insurance Plan</v>
          </cell>
          <cell r="E54" t="str">
            <v>MHIP</v>
          </cell>
          <cell r="F54" t="str">
            <v>Maryland Health Insurance Plan</v>
          </cell>
          <cell r="G54" t="str">
            <v>Non-EDI</v>
          </cell>
          <cell r="H54">
            <v>7529</v>
          </cell>
          <cell r="I54">
            <v>6994</v>
          </cell>
          <cell r="J54">
            <v>8472</v>
          </cell>
          <cell r="K54">
            <v>8790</v>
          </cell>
          <cell r="L54">
            <v>6824</v>
          </cell>
          <cell r="M54">
            <v>11107</v>
          </cell>
          <cell r="N54">
            <v>49716</v>
          </cell>
        </row>
        <row r="55">
          <cell r="A55" t="str">
            <v>MHIPMaryland Health Insurance Plan Total</v>
          </cell>
          <cell r="B55" t="str">
            <v>MHIP</v>
          </cell>
          <cell r="C55" t="str">
            <v>Maryland Health Insurance Plan Total</v>
          </cell>
          <cell r="F55" t="str">
            <v>Maryland Health Insurance Plan Total</v>
          </cell>
          <cell r="H55">
            <v>7529</v>
          </cell>
          <cell r="I55">
            <v>6994</v>
          </cell>
          <cell r="J55">
            <v>8472</v>
          </cell>
          <cell r="K55">
            <v>8790</v>
          </cell>
          <cell r="L55">
            <v>6824</v>
          </cell>
          <cell r="M55">
            <v>11107</v>
          </cell>
          <cell r="N55">
            <v>49716</v>
          </cell>
        </row>
        <row r="56">
          <cell r="A56" t="str">
            <v>MHIP TotalMaryland Health Insurance Plan Total</v>
          </cell>
          <cell r="B56" t="str">
            <v>MHIP Total</v>
          </cell>
          <cell r="C56" t="str">
            <v>Maryland Health Insurance Plan Total</v>
          </cell>
          <cell r="E56" t="str">
            <v>MHIP Total</v>
          </cell>
          <cell r="H56">
            <v>7529</v>
          </cell>
          <cell r="I56">
            <v>6994</v>
          </cell>
          <cell r="J56">
            <v>8472</v>
          </cell>
          <cell r="K56">
            <v>8790</v>
          </cell>
          <cell r="L56">
            <v>6824</v>
          </cell>
          <cell r="M56">
            <v>11107</v>
          </cell>
          <cell r="N56">
            <v>49716</v>
          </cell>
        </row>
        <row r="57">
          <cell r="A57" t="str">
            <v>MCMO MedicalEDI</v>
          </cell>
          <cell r="B57" t="str">
            <v>MC</v>
          </cell>
          <cell r="C57" t="str">
            <v>MO Medical</v>
          </cell>
          <cell r="E57" t="str">
            <v>MC</v>
          </cell>
          <cell r="F57" t="str">
            <v>MO Medical</v>
          </cell>
          <cell r="G57" t="str">
            <v>EDI</v>
          </cell>
          <cell r="H57">
            <v>14563</v>
          </cell>
          <cell r="I57">
            <v>12587</v>
          </cell>
          <cell r="J57">
            <v>20108</v>
          </cell>
          <cell r="K57">
            <v>16426</v>
          </cell>
          <cell r="L57">
            <v>17807</v>
          </cell>
          <cell r="M57">
            <v>21119</v>
          </cell>
          <cell r="N57">
            <v>102610</v>
          </cell>
        </row>
        <row r="58">
          <cell r="A58" t="str">
            <v>MCMO MedicalNon-EDI</v>
          </cell>
          <cell r="B58" t="str">
            <v>MC</v>
          </cell>
          <cell r="C58" t="str">
            <v>MO Medical</v>
          </cell>
          <cell r="G58" t="str">
            <v>Non-EDI</v>
          </cell>
          <cell r="H58">
            <v>15398</v>
          </cell>
          <cell r="I58">
            <v>12482</v>
          </cell>
          <cell r="J58">
            <v>22481</v>
          </cell>
          <cell r="K58">
            <v>24190</v>
          </cell>
          <cell r="L58">
            <v>16609</v>
          </cell>
          <cell r="M58">
            <v>20829</v>
          </cell>
          <cell r="N58">
            <v>111989</v>
          </cell>
        </row>
        <row r="59">
          <cell r="A59" t="str">
            <v>MCMO Medical Total</v>
          </cell>
          <cell r="B59" t="str">
            <v>MC</v>
          </cell>
          <cell r="C59" t="str">
            <v>MO Medical Total</v>
          </cell>
          <cell r="F59" t="str">
            <v>MO Medical Total</v>
          </cell>
          <cell r="H59">
            <v>29961</v>
          </cell>
          <cell r="I59">
            <v>25069</v>
          </cell>
          <cell r="J59">
            <v>42589</v>
          </cell>
          <cell r="K59">
            <v>40616</v>
          </cell>
          <cell r="L59">
            <v>34416</v>
          </cell>
          <cell r="M59">
            <v>41948</v>
          </cell>
          <cell r="N59">
            <v>214599</v>
          </cell>
        </row>
        <row r="60">
          <cell r="A60" t="str">
            <v>MC TotalMO Medical Total</v>
          </cell>
          <cell r="B60" t="str">
            <v>MC Total</v>
          </cell>
          <cell r="C60" t="str">
            <v>MO Medical Total</v>
          </cell>
          <cell r="E60" t="str">
            <v>MC Total</v>
          </cell>
          <cell r="H60">
            <v>29961</v>
          </cell>
          <cell r="I60">
            <v>25069</v>
          </cell>
          <cell r="J60">
            <v>42589</v>
          </cell>
          <cell r="K60">
            <v>40616</v>
          </cell>
          <cell r="L60">
            <v>34416</v>
          </cell>
          <cell r="M60">
            <v>41948</v>
          </cell>
          <cell r="N60">
            <v>214599</v>
          </cell>
        </row>
        <row r="61">
          <cell r="A61" t="str">
            <v>MPCMedicaid - FEDEDI</v>
          </cell>
          <cell r="B61" t="str">
            <v>MPC</v>
          </cell>
          <cell r="C61" t="str">
            <v>Medicaid - FED</v>
          </cell>
          <cell r="E61" t="str">
            <v>MPC</v>
          </cell>
          <cell r="F61" t="str">
            <v>Medicaid - FED</v>
          </cell>
          <cell r="G61" t="str">
            <v>EDI</v>
          </cell>
          <cell r="H61">
            <v>27454</v>
          </cell>
          <cell r="I61">
            <v>28001</v>
          </cell>
          <cell r="J61">
            <v>33360</v>
          </cell>
          <cell r="K61">
            <v>29181</v>
          </cell>
          <cell r="L61">
            <v>27250</v>
          </cell>
          <cell r="M61">
            <v>34842</v>
          </cell>
          <cell r="N61">
            <v>180088</v>
          </cell>
        </row>
        <row r="62">
          <cell r="A62" t="str">
            <v>MPCMedicaid - FEDNon-EDI</v>
          </cell>
          <cell r="B62" t="str">
            <v>MPC</v>
          </cell>
          <cell r="C62" t="str">
            <v>Medicaid - FED</v>
          </cell>
          <cell r="G62" t="str">
            <v>Non-EDI</v>
          </cell>
          <cell r="H62">
            <v>62141</v>
          </cell>
          <cell r="I62">
            <v>59632</v>
          </cell>
          <cell r="J62">
            <v>62794</v>
          </cell>
          <cell r="K62">
            <v>66707</v>
          </cell>
          <cell r="L62">
            <v>47960</v>
          </cell>
          <cell r="M62">
            <v>63532</v>
          </cell>
          <cell r="N62">
            <v>362766</v>
          </cell>
        </row>
        <row r="63">
          <cell r="A63" t="str">
            <v>MPCMedicaid - FED Total</v>
          </cell>
          <cell r="B63" t="str">
            <v>MPC</v>
          </cell>
          <cell r="C63" t="str">
            <v>Medicaid - FED Total</v>
          </cell>
          <cell r="F63" t="str">
            <v>Medicaid - FED Total</v>
          </cell>
          <cell r="H63">
            <v>89595</v>
          </cell>
          <cell r="I63">
            <v>87633</v>
          </cell>
          <cell r="J63">
            <v>96154</v>
          </cell>
          <cell r="K63">
            <v>95888</v>
          </cell>
          <cell r="L63">
            <v>75210</v>
          </cell>
          <cell r="M63">
            <v>98374</v>
          </cell>
          <cell r="N63">
            <v>542854</v>
          </cell>
        </row>
        <row r="64">
          <cell r="A64" t="str">
            <v>MPC TotalMedicaid - FED Total</v>
          </cell>
          <cell r="B64" t="str">
            <v>MPC Total</v>
          </cell>
          <cell r="C64" t="str">
            <v>Medicaid - FED Total</v>
          </cell>
          <cell r="E64" t="str">
            <v>MPC Total</v>
          </cell>
          <cell r="H64">
            <v>89595</v>
          </cell>
          <cell r="I64">
            <v>87633</v>
          </cell>
          <cell r="J64">
            <v>96154</v>
          </cell>
          <cell r="K64">
            <v>95888</v>
          </cell>
          <cell r="L64">
            <v>75210</v>
          </cell>
          <cell r="M64">
            <v>98374</v>
          </cell>
          <cell r="N64">
            <v>542854</v>
          </cell>
        </row>
        <row r="65">
          <cell r="A65" t="str">
            <v>Prime DentalSoonerCare Plus - ABDNon-EDI</v>
          </cell>
          <cell r="B65" t="str">
            <v>Prime Dental</v>
          </cell>
          <cell r="C65" t="str">
            <v>SoonerCare Plus - ABD</v>
          </cell>
          <cell r="E65" t="str">
            <v>Prime Dental</v>
          </cell>
          <cell r="F65" t="str">
            <v>SoonerCare Plus - ABD</v>
          </cell>
          <cell r="G65" t="str">
            <v>Non-EDI</v>
          </cell>
          <cell r="H65">
            <v>69</v>
          </cell>
          <cell r="I65">
            <v>90</v>
          </cell>
          <cell r="J65">
            <v>82</v>
          </cell>
          <cell r="K65">
            <v>11</v>
          </cell>
          <cell r="N65">
            <v>252</v>
          </cell>
        </row>
        <row r="66">
          <cell r="A66" t="str">
            <v>Prime DentalSoonerCare Plus - ABD Total</v>
          </cell>
          <cell r="B66" t="str">
            <v>Prime Dental</v>
          </cell>
          <cell r="C66" t="str">
            <v>SoonerCare Plus - ABD Total</v>
          </cell>
          <cell r="F66" t="str">
            <v>SoonerCare Plus - ABD Total</v>
          </cell>
          <cell r="H66">
            <v>69</v>
          </cell>
          <cell r="I66">
            <v>90</v>
          </cell>
          <cell r="J66">
            <v>82</v>
          </cell>
          <cell r="K66">
            <v>11</v>
          </cell>
          <cell r="N66">
            <v>252</v>
          </cell>
        </row>
        <row r="67">
          <cell r="A67" t="str">
            <v>Prime DentalSoonerCare Plus - SBHNNon-EDI</v>
          </cell>
          <cell r="B67" t="str">
            <v>Prime Dental</v>
          </cell>
          <cell r="C67" t="str">
            <v>SoonerCare Plus - SBHN</v>
          </cell>
          <cell r="F67" t="str">
            <v>SoonerCare Plus - SBHN</v>
          </cell>
          <cell r="G67" t="str">
            <v>Non-EDI</v>
          </cell>
          <cell r="I67">
            <v>1</v>
          </cell>
          <cell r="J67">
            <v>1</v>
          </cell>
          <cell r="N67">
            <v>2</v>
          </cell>
        </row>
        <row r="68">
          <cell r="A68" t="str">
            <v>Prime DentalSoonerCare Plus - SBHN Total</v>
          </cell>
          <cell r="B68" t="str">
            <v>Prime Dental</v>
          </cell>
          <cell r="C68" t="str">
            <v>SoonerCare Plus - SBHN Total</v>
          </cell>
          <cell r="F68" t="str">
            <v>SoonerCare Plus - SBHN Total</v>
          </cell>
          <cell r="I68">
            <v>1</v>
          </cell>
          <cell r="J68">
            <v>1</v>
          </cell>
          <cell r="N68">
            <v>2</v>
          </cell>
        </row>
        <row r="69">
          <cell r="A69" t="str">
            <v>Prime DentalSoonerCare Plus -TANFNon-EDI</v>
          </cell>
          <cell r="B69" t="str">
            <v>Prime Dental</v>
          </cell>
          <cell r="C69" t="str">
            <v>SoonerCare Plus -TANF</v>
          </cell>
          <cell r="F69" t="str">
            <v>SoonerCare Plus -TANF</v>
          </cell>
          <cell r="G69" t="str">
            <v>Non-EDI</v>
          </cell>
          <cell r="H69">
            <v>739</v>
          </cell>
          <cell r="I69">
            <v>510</v>
          </cell>
          <cell r="J69">
            <v>737</v>
          </cell>
          <cell r="K69">
            <v>107</v>
          </cell>
          <cell r="L69">
            <v>28</v>
          </cell>
          <cell r="M69">
            <v>7</v>
          </cell>
          <cell r="N69">
            <v>2128</v>
          </cell>
        </row>
        <row r="70">
          <cell r="A70" t="str">
            <v>Prime DentalSoonerCare Plus -TANF Total</v>
          </cell>
          <cell r="B70" t="str">
            <v>Prime Dental</v>
          </cell>
          <cell r="C70" t="str">
            <v>SoonerCare Plus -TANF Total</v>
          </cell>
          <cell r="F70" t="str">
            <v>SoonerCare Plus -TANF Total</v>
          </cell>
          <cell r="H70">
            <v>739</v>
          </cell>
          <cell r="I70">
            <v>510</v>
          </cell>
          <cell r="J70">
            <v>737</v>
          </cell>
          <cell r="K70">
            <v>107</v>
          </cell>
          <cell r="L70">
            <v>28</v>
          </cell>
          <cell r="M70">
            <v>7</v>
          </cell>
          <cell r="N70">
            <v>2128</v>
          </cell>
        </row>
        <row r="71">
          <cell r="A71" t="str">
            <v>Prime Dental TotalSoonerCare Plus -TANF Total</v>
          </cell>
          <cell r="B71" t="str">
            <v>Prime Dental Total</v>
          </cell>
          <cell r="C71" t="str">
            <v>SoonerCare Plus -TANF Total</v>
          </cell>
          <cell r="E71" t="str">
            <v>Prime Dental Total</v>
          </cell>
          <cell r="H71">
            <v>808</v>
          </cell>
          <cell r="I71">
            <v>601</v>
          </cell>
          <cell r="J71">
            <v>820</v>
          </cell>
          <cell r="K71">
            <v>118</v>
          </cell>
          <cell r="L71">
            <v>28</v>
          </cell>
          <cell r="M71">
            <v>7</v>
          </cell>
          <cell r="N71">
            <v>2382</v>
          </cell>
        </row>
        <row r="72">
          <cell r="A72" t="str">
            <v>Prime MedicalSoonerCare Plus-ABDEDI</v>
          </cell>
          <cell r="B72" t="str">
            <v>Prime Medical</v>
          </cell>
          <cell r="C72" t="str">
            <v>SoonerCare Plus-ABD</v>
          </cell>
          <cell r="E72" t="str">
            <v>Prime Medical</v>
          </cell>
          <cell r="F72" t="str">
            <v>SoonerCare Plus-ABD</v>
          </cell>
          <cell r="G72" t="str">
            <v>EDI</v>
          </cell>
          <cell r="H72">
            <v>265</v>
          </cell>
          <cell r="I72">
            <v>194</v>
          </cell>
          <cell r="J72">
            <v>230</v>
          </cell>
          <cell r="K72">
            <v>92</v>
          </cell>
          <cell r="L72">
            <v>1</v>
          </cell>
          <cell r="N72">
            <v>782</v>
          </cell>
        </row>
        <row r="73">
          <cell r="A73" t="str">
            <v>Prime MedicalSoonerCare Plus-ABDNon-EDI</v>
          </cell>
          <cell r="B73" t="str">
            <v>Prime Medical</v>
          </cell>
          <cell r="C73" t="str">
            <v>SoonerCare Plus-ABD</v>
          </cell>
          <cell r="G73" t="str">
            <v>Non-EDI</v>
          </cell>
          <cell r="H73">
            <v>1601</v>
          </cell>
          <cell r="I73">
            <v>1191</v>
          </cell>
          <cell r="J73">
            <v>2046</v>
          </cell>
          <cell r="K73">
            <v>1445</v>
          </cell>
          <cell r="L73">
            <v>448</v>
          </cell>
          <cell r="M73">
            <v>196</v>
          </cell>
          <cell r="N73">
            <v>6927</v>
          </cell>
        </row>
        <row r="74">
          <cell r="A74" t="str">
            <v>Prime MedicalSoonerCare Plus-ABD Total</v>
          </cell>
          <cell r="B74" t="str">
            <v>Prime Medical</v>
          </cell>
          <cell r="C74" t="str">
            <v>SoonerCare Plus-ABD Total</v>
          </cell>
          <cell r="F74" t="str">
            <v>SoonerCare Plus-ABD Total</v>
          </cell>
          <cell r="H74">
            <v>1866</v>
          </cell>
          <cell r="I74">
            <v>1385</v>
          </cell>
          <cell r="J74">
            <v>2276</v>
          </cell>
          <cell r="K74">
            <v>1537</v>
          </cell>
          <cell r="L74">
            <v>449</v>
          </cell>
          <cell r="M74">
            <v>196</v>
          </cell>
          <cell r="N74">
            <v>7709</v>
          </cell>
        </row>
        <row r="75">
          <cell r="A75" t="str">
            <v>Prime MedicalSoonerCare Plus-SBHNNon-EDI</v>
          </cell>
          <cell r="B75" t="str">
            <v>Prime Medical</v>
          </cell>
          <cell r="C75" t="str">
            <v>SoonerCare Plus-SBHN</v>
          </cell>
          <cell r="F75" t="str">
            <v>SoonerCare Plus-SBHN</v>
          </cell>
          <cell r="G75" t="str">
            <v>Non-EDI</v>
          </cell>
          <cell r="H75">
            <v>7</v>
          </cell>
          <cell r="I75">
            <v>1</v>
          </cell>
          <cell r="J75">
            <v>8</v>
          </cell>
          <cell r="K75">
            <v>10</v>
          </cell>
          <cell r="L75">
            <v>3</v>
          </cell>
          <cell r="M75">
            <v>2</v>
          </cell>
          <cell r="N75">
            <v>31</v>
          </cell>
        </row>
        <row r="76">
          <cell r="A76" t="str">
            <v>Prime MedicalSoonerCare Plus-SBHN Total</v>
          </cell>
          <cell r="B76" t="str">
            <v>Prime Medical</v>
          </cell>
          <cell r="C76" t="str">
            <v>SoonerCare Plus-SBHN Total</v>
          </cell>
          <cell r="F76" t="str">
            <v>SoonerCare Plus-SBHN Total</v>
          </cell>
          <cell r="H76">
            <v>7</v>
          </cell>
          <cell r="I76">
            <v>1</v>
          </cell>
          <cell r="J76">
            <v>8</v>
          </cell>
          <cell r="K76">
            <v>10</v>
          </cell>
          <cell r="L76">
            <v>3</v>
          </cell>
          <cell r="M76">
            <v>2</v>
          </cell>
          <cell r="N76">
            <v>31</v>
          </cell>
        </row>
        <row r="77">
          <cell r="A77" t="str">
            <v>Prime MedicalSoonerCare Plus-TANFEDI</v>
          </cell>
          <cell r="B77" t="str">
            <v>Prime Medical</v>
          </cell>
          <cell r="C77" t="str">
            <v>SoonerCare Plus-TANF</v>
          </cell>
          <cell r="F77" t="str">
            <v>SoonerCare Plus-TANF</v>
          </cell>
          <cell r="G77" t="str">
            <v>EDI</v>
          </cell>
          <cell r="H77">
            <v>841</v>
          </cell>
          <cell r="I77">
            <v>657</v>
          </cell>
          <cell r="J77">
            <v>896</v>
          </cell>
          <cell r="K77">
            <v>217</v>
          </cell>
          <cell r="L77">
            <v>13</v>
          </cell>
          <cell r="M77">
            <v>2</v>
          </cell>
          <cell r="N77">
            <v>2626</v>
          </cell>
        </row>
        <row r="78">
          <cell r="A78" t="str">
            <v>Prime MedicalSoonerCare Plus-TANFNon-EDI</v>
          </cell>
          <cell r="B78" t="str">
            <v>Prime Medical</v>
          </cell>
          <cell r="C78" t="str">
            <v>SoonerCare Plus-TANF</v>
          </cell>
          <cell r="G78" t="str">
            <v>Non-EDI</v>
          </cell>
          <cell r="H78">
            <v>4954</v>
          </cell>
          <cell r="I78">
            <v>3876</v>
          </cell>
          <cell r="J78">
            <v>6244</v>
          </cell>
          <cell r="K78">
            <v>3174</v>
          </cell>
          <cell r="L78">
            <v>1198</v>
          </cell>
          <cell r="M78">
            <v>444</v>
          </cell>
          <cell r="N78">
            <v>19890</v>
          </cell>
        </row>
        <row r="79">
          <cell r="A79" t="str">
            <v>Prime MedicalSoonerCare Plus-TANF Total</v>
          </cell>
          <cell r="B79" t="str">
            <v>Prime Medical</v>
          </cell>
          <cell r="C79" t="str">
            <v>SoonerCare Plus-TANF Total</v>
          </cell>
          <cell r="F79" t="str">
            <v>SoonerCare Plus-TANF Total</v>
          </cell>
          <cell r="H79">
            <v>5795</v>
          </cell>
          <cell r="I79">
            <v>4533</v>
          </cell>
          <cell r="J79">
            <v>7140</v>
          </cell>
          <cell r="K79">
            <v>3391</v>
          </cell>
          <cell r="L79">
            <v>1211</v>
          </cell>
          <cell r="M79">
            <v>446</v>
          </cell>
          <cell r="N79">
            <v>22516</v>
          </cell>
        </row>
        <row r="80">
          <cell r="A80" t="str">
            <v>Prime Medical TotalSoonerCare Plus-TANF Total</v>
          </cell>
          <cell r="B80" t="str">
            <v>Prime Medical Total</v>
          </cell>
          <cell r="C80" t="str">
            <v>SoonerCare Plus-TANF Total</v>
          </cell>
          <cell r="E80" t="str">
            <v>Prime Medical Total</v>
          </cell>
          <cell r="H80">
            <v>7668</v>
          </cell>
          <cell r="I80">
            <v>5919</v>
          </cell>
          <cell r="J80">
            <v>9424</v>
          </cell>
          <cell r="K80">
            <v>4938</v>
          </cell>
          <cell r="L80">
            <v>1663</v>
          </cell>
          <cell r="M80">
            <v>644</v>
          </cell>
          <cell r="N80">
            <v>30256</v>
          </cell>
        </row>
        <row r="81">
          <cell r="A81" t="str">
            <v>CHWCatholic Healthcare West ArizonaEDI</v>
          </cell>
          <cell r="B81" t="str">
            <v>CHW</v>
          </cell>
          <cell r="C81" t="str">
            <v>Catholic Healthcare West Arizona</v>
          </cell>
          <cell r="E81" t="str">
            <v>CHW</v>
          </cell>
          <cell r="F81" t="str">
            <v>Catholic Healthcare West Arizona</v>
          </cell>
          <cell r="G81" t="str">
            <v>EDI</v>
          </cell>
          <cell r="H81">
            <v>10796</v>
          </cell>
          <cell r="I81">
            <v>9692</v>
          </cell>
          <cell r="J81">
            <v>9994</v>
          </cell>
          <cell r="K81">
            <v>9418</v>
          </cell>
          <cell r="L81">
            <v>9648</v>
          </cell>
          <cell r="M81">
            <v>14074</v>
          </cell>
          <cell r="N81">
            <v>63622</v>
          </cell>
        </row>
        <row r="82">
          <cell r="A82" t="str">
            <v>CHWCatholic Healthcare West ArizonaNon-EDI</v>
          </cell>
          <cell r="B82" t="str">
            <v>CHW</v>
          </cell>
          <cell r="C82" t="str">
            <v>Catholic Healthcare West Arizona</v>
          </cell>
          <cell r="G82" t="str">
            <v>Non-EDI</v>
          </cell>
          <cell r="H82">
            <v>4200</v>
          </cell>
          <cell r="I82">
            <v>3396</v>
          </cell>
          <cell r="J82">
            <v>4464</v>
          </cell>
          <cell r="K82">
            <v>3148</v>
          </cell>
          <cell r="L82">
            <v>3174</v>
          </cell>
          <cell r="M82">
            <v>6242</v>
          </cell>
          <cell r="N82">
            <v>24624</v>
          </cell>
        </row>
        <row r="83">
          <cell r="A83" t="str">
            <v>CHWCatholic Healthcare West Arizona Total</v>
          </cell>
          <cell r="B83" t="str">
            <v>CHW</v>
          </cell>
          <cell r="C83" t="str">
            <v>Catholic Healthcare West Arizona Total</v>
          </cell>
          <cell r="F83" t="str">
            <v>Catholic Healthcare West Arizona Total</v>
          </cell>
          <cell r="H83">
            <v>14996</v>
          </cell>
          <cell r="I83">
            <v>13088</v>
          </cell>
          <cell r="J83">
            <v>14458</v>
          </cell>
          <cell r="K83">
            <v>12566</v>
          </cell>
          <cell r="L83">
            <v>12822</v>
          </cell>
          <cell r="M83">
            <v>20316</v>
          </cell>
          <cell r="N83">
            <v>88246</v>
          </cell>
        </row>
        <row r="84">
          <cell r="A84" t="str">
            <v>CHW TotalCatholic Healthcare West Arizona Total</v>
          </cell>
          <cell r="B84" t="str">
            <v>CHW Total</v>
          </cell>
          <cell r="C84" t="str">
            <v>Catholic Healthcare West Arizona Total</v>
          </cell>
          <cell r="E84" t="str">
            <v>CHW Total</v>
          </cell>
          <cell r="H84">
            <v>14996</v>
          </cell>
          <cell r="I84">
            <v>13088</v>
          </cell>
          <cell r="J84">
            <v>14458</v>
          </cell>
          <cell r="K84">
            <v>12566</v>
          </cell>
          <cell r="L84">
            <v>12822</v>
          </cell>
          <cell r="M84">
            <v>20316</v>
          </cell>
          <cell r="N84">
            <v>88246</v>
          </cell>
        </row>
        <row r="85">
          <cell r="A85" t="str">
            <v>KernCounty of KernNon-EDI</v>
          </cell>
          <cell r="B85" t="str">
            <v>Kern</v>
          </cell>
          <cell r="C85" t="str">
            <v>County of Kern</v>
          </cell>
          <cell r="E85" t="str">
            <v>Kern</v>
          </cell>
          <cell r="F85" t="str">
            <v>County of Kern</v>
          </cell>
          <cell r="G85" t="str">
            <v>Non-EDI</v>
          </cell>
          <cell r="K85">
            <v>10056</v>
          </cell>
          <cell r="L85">
            <v>25810</v>
          </cell>
          <cell r="M85">
            <v>60952</v>
          </cell>
          <cell r="N85">
            <v>96818</v>
          </cell>
        </row>
        <row r="86">
          <cell r="A86" t="str">
            <v>KernCounty of Kern Total</v>
          </cell>
          <cell r="B86" t="str">
            <v>Kern</v>
          </cell>
          <cell r="C86" t="str">
            <v>County of Kern Total</v>
          </cell>
          <cell r="F86" t="str">
            <v>County of Kern Total</v>
          </cell>
          <cell r="K86">
            <v>10056</v>
          </cell>
          <cell r="L86">
            <v>25810</v>
          </cell>
          <cell r="M86">
            <v>60952</v>
          </cell>
          <cell r="N86">
            <v>96818</v>
          </cell>
        </row>
        <row r="87">
          <cell r="A87" t="str">
            <v>Kern TotalCounty of Kern Total</v>
          </cell>
          <cell r="B87" t="str">
            <v>Kern Total</v>
          </cell>
          <cell r="C87" t="str">
            <v>County of Kern Total</v>
          </cell>
          <cell r="E87" t="str">
            <v>Kern Total</v>
          </cell>
          <cell r="K87">
            <v>10056</v>
          </cell>
          <cell r="L87">
            <v>25810</v>
          </cell>
          <cell r="M87">
            <v>60952</v>
          </cell>
          <cell r="N87">
            <v>96818</v>
          </cell>
        </row>
        <row r="88">
          <cell r="A88" t="str">
            <v>ScrippsScripps Medical PlansEDI</v>
          </cell>
          <cell r="B88" t="str">
            <v>Scripps</v>
          </cell>
          <cell r="C88" t="str">
            <v>Scripps Medical Plans</v>
          </cell>
          <cell r="E88" t="str">
            <v>Scripps</v>
          </cell>
          <cell r="F88" t="str">
            <v>Scripps Medical Plans</v>
          </cell>
          <cell r="G88" t="str">
            <v>EDI</v>
          </cell>
          <cell r="H88">
            <v>15628</v>
          </cell>
          <cell r="I88">
            <v>10778</v>
          </cell>
          <cell r="J88">
            <v>15742</v>
          </cell>
          <cell r="K88">
            <v>13370</v>
          </cell>
          <cell r="L88">
            <v>11800</v>
          </cell>
          <cell r="M88">
            <v>17198</v>
          </cell>
          <cell r="N88">
            <v>84516</v>
          </cell>
        </row>
        <row r="89">
          <cell r="A89" t="str">
            <v>ScrippsScripps Medical PlansNon-EDI</v>
          </cell>
          <cell r="B89" t="str">
            <v>Scripps</v>
          </cell>
          <cell r="C89" t="str">
            <v>Scripps Medical Plans</v>
          </cell>
          <cell r="G89" t="str">
            <v>Non-EDI</v>
          </cell>
          <cell r="H89">
            <v>16148</v>
          </cell>
          <cell r="I89">
            <v>13752</v>
          </cell>
          <cell r="J89">
            <v>13848</v>
          </cell>
          <cell r="K89">
            <v>13880</v>
          </cell>
          <cell r="L89">
            <v>11826</v>
          </cell>
          <cell r="M89">
            <v>17904</v>
          </cell>
          <cell r="N89">
            <v>87358</v>
          </cell>
        </row>
        <row r="90">
          <cell r="A90" t="str">
            <v>ScrippsScripps Medical Plans Total</v>
          </cell>
          <cell r="B90" t="str">
            <v>Scripps</v>
          </cell>
          <cell r="C90" t="str">
            <v>Scripps Medical Plans Total</v>
          </cell>
          <cell r="F90" t="str">
            <v>Scripps Medical Plans Total</v>
          </cell>
          <cell r="H90">
            <v>31776</v>
          </cell>
          <cell r="I90">
            <v>24530</v>
          </cell>
          <cell r="J90">
            <v>29590</v>
          </cell>
          <cell r="K90">
            <v>27250</v>
          </cell>
          <cell r="L90">
            <v>23626</v>
          </cell>
          <cell r="M90">
            <v>35102</v>
          </cell>
          <cell r="N90">
            <v>171874</v>
          </cell>
        </row>
        <row r="91">
          <cell r="A91" t="str">
            <v>Scripps TotalScripps Medical Plans Total</v>
          </cell>
          <cell r="B91" t="str">
            <v>Scripps Total</v>
          </cell>
          <cell r="C91" t="str">
            <v>Scripps Medical Plans Total</v>
          </cell>
          <cell r="E91" t="str">
            <v>Scripps Total</v>
          </cell>
          <cell r="H91">
            <v>31776</v>
          </cell>
          <cell r="I91">
            <v>24530</v>
          </cell>
          <cell r="J91">
            <v>29590</v>
          </cell>
          <cell r="K91">
            <v>27250</v>
          </cell>
          <cell r="L91">
            <v>23626</v>
          </cell>
          <cell r="M91">
            <v>35102</v>
          </cell>
          <cell r="N91">
            <v>171874</v>
          </cell>
        </row>
        <row r="92">
          <cell r="A92" t="str">
            <v>USMNUSMN - Cal-OptimaEDI</v>
          </cell>
          <cell r="B92" t="str">
            <v>USMN</v>
          </cell>
          <cell r="C92" t="str">
            <v>USMN - Cal-Optima</v>
          </cell>
          <cell r="E92" t="str">
            <v>USMN</v>
          </cell>
          <cell r="F92" t="str">
            <v>USMN - Cal-Optima</v>
          </cell>
          <cell r="G92" t="str">
            <v>EDI</v>
          </cell>
          <cell r="H92">
            <v>1832</v>
          </cell>
          <cell r="I92">
            <v>6267</v>
          </cell>
          <cell r="J92">
            <v>3766</v>
          </cell>
          <cell r="K92">
            <v>6690</v>
          </cell>
          <cell r="L92">
            <v>4086</v>
          </cell>
          <cell r="M92">
            <v>4070</v>
          </cell>
          <cell r="N92">
            <v>26711</v>
          </cell>
        </row>
        <row r="93">
          <cell r="A93" t="str">
            <v>USMNUSMN - Cal-OptimaNon-EDI</v>
          </cell>
          <cell r="B93" t="str">
            <v>USMN</v>
          </cell>
          <cell r="C93" t="str">
            <v>USMN - Cal-Optima</v>
          </cell>
          <cell r="G93" t="str">
            <v>Non-EDI</v>
          </cell>
          <cell r="H93">
            <v>10709</v>
          </cell>
          <cell r="I93">
            <v>12335</v>
          </cell>
          <cell r="J93">
            <v>11540</v>
          </cell>
          <cell r="K93">
            <v>11769</v>
          </cell>
          <cell r="L93">
            <v>11378</v>
          </cell>
          <cell r="M93">
            <v>14426</v>
          </cell>
          <cell r="N93">
            <v>72157</v>
          </cell>
        </row>
        <row r="94">
          <cell r="A94" t="str">
            <v>USMNUSMN - Cal-Optima Total</v>
          </cell>
          <cell r="B94" t="str">
            <v>USMN</v>
          </cell>
          <cell r="C94" t="str">
            <v>USMN - Cal-Optima Total</v>
          </cell>
          <cell r="F94" t="str">
            <v>USMN - Cal-Optima Total</v>
          </cell>
          <cell r="H94">
            <v>12541</v>
          </cell>
          <cell r="I94">
            <v>18602</v>
          </cell>
          <cell r="J94">
            <v>15306</v>
          </cell>
          <cell r="K94">
            <v>18459</v>
          </cell>
          <cell r="L94">
            <v>15464</v>
          </cell>
          <cell r="M94">
            <v>18496</v>
          </cell>
          <cell r="N94">
            <v>98868</v>
          </cell>
        </row>
        <row r="95">
          <cell r="A95" t="str">
            <v>USMNUSMN - Healthy FamiliesEDI</v>
          </cell>
          <cell r="B95" t="str">
            <v>USMN</v>
          </cell>
          <cell r="C95" t="str">
            <v>USMN - Healthy Families</v>
          </cell>
          <cell r="F95" t="str">
            <v>USMN - Healthy Families</v>
          </cell>
          <cell r="G95" t="str">
            <v>EDI</v>
          </cell>
          <cell r="H95">
            <v>100</v>
          </cell>
          <cell r="I95">
            <v>166</v>
          </cell>
          <cell r="J95">
            <v>195</v>
          </cell>
          <cell r="K95">
            <v>306</v>
          </cell>
          <cell r="L95">
            <v>204</v>
          </cell>
          <cell r="M95">
            <v>162</v>
          </cell>
          <cell r="N95">
            <v>1133</v>
          </cell>
        </row>
        <row r="96">
          <cell r="A96" t="str">
            <v>USMNUSMN - Healthy FamiliesNon-EDI</v>
          </cell>
          <cell r="B96" t="str">
            <v>USMN</v>
          </cell>
          <cell r="C96" t="str">
            <v>USMN - Healthy Families</v>
          </cell>
          <cell r="G96" t="str">
            <v>Non-EDI</v>
          </cell>
          <cell r="H96">
            <v>298</v>
          </cell>
          <cell r="I96">
            <v>319</v>
          </cell>
          <cell r="J96">
            <v>315</v>
          </cell>
          <cell r="K96">
            <v>460</v>
          </cell>
          <cell r="L96">
            <v>370</v>
          </cell>
          <cell r="M96">
            <v>406</v>
          </cell>
          <cell r="N96">
            <v>2168</v>
          </cell>
        </row>
        <row r="97">
          <cell r="A97" t="str">
            <v>USMNUSMN - Healthy Families Total</v>
          </cell>
          <cell r="B97" t="str">
            <v>USMN</v>
          </cell>
          <cell r="C97" t="str">
            <v>USMN - Healthy Families Total</v>
          </cell>
          <cell r="F97" t="str">
            <v>USMN - Healthy Families Total</v>
          </cell>
          <cell r="H97">
            <v>398</v>
          </cell>
          <cell r="I97">
            <v>485</v>
          </cell>
          <cell r="J97">
            <v>510</v>
          </cell>
          <cell r="K97">
            <v>766</v>
          </cell>
          <cell r="L97">
            <v>574</v>
          </cell>
          <cell r="M97">
            <v>568</v>
          </cell>
          <cell r="N97">
            <v>3301</v>
          </cell>
        </row>
        <row r="98">
          <cell r="A98" t="str">
            <v>USMN TotalUSMN - Healthy Families Total</v>
          </cell>
          <cell r="B98" t="str">
            <v>USMN Total</v>
          </cell>
          <cell r="C98" t="str">
            <v>USMN - Healthy Families Total</v>
          </cell>
          <cell r="E98" t="str">
            <v>USMN Total</v>
          </cell>
          <cell r="H98">
            <v>12939</v>
          </cell>
          <cell r="I98">
            <v>19087</v>
          </cell>
          <cell r="J98">
            <v>15816</v>
          </cell>
          <cell r="K98">
            <v>19225</v>
          </cell>
          <cell r="L98">
            <v>16038</v>
          </cell>
          <cell r="M98">
            <v>19064</v>
          </cell>
          <cell r="N98">
            <v>102169</v>
          </cell>
        </row>
        <row r="99">
          <cell r="A99" t="str">
            <v>Grand TotalUSMN - Healthy Families Total</v>
          </cell>
          <cell r="B99" t="str">
            <v>Grand Total</v>
          </cell>
          <cell r="C99" t="str">
            <v>USMN - Healthy Families Total</v>
          </cell>
          <cell r="E99" t="str">
            <v>Grand Total</v>
          </cell>
          <cell r="H99">
            <v>597488</v>
          </cell>
          <cell r="I99">
            <v>554327</v>
          </cell>
          <cell r="J99">
            <v>640290</v>
          </cell>
          <cell r="K99">
            <v>620613</v>
          </cell>
          <cell r="L99">
            <v>568211</v>
          </cell>
          <cell r="M99">
            <v>667180</v>
          </cell>
          <cell r="N99">
            <v>3648109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ynamicQueryQRY"/>
      <sheetName val="All TXIX With CMDP"/>
      <sheetName val="TXIX Without CMDP"/>
      <sheetName val="All TXIX CMDP"/>
      <sheetName val="TXIX as of May 2012"/>
      <sheetName val="TXXI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str"/>
      <sheetName val="Start"/>
      <sheetName val="Stats"/>
      <sheetName val="Summary"/>
      <sheetName val="CHA Pivot"/>
      <sheetName val="CHA Allocation"/>
      <sheetName val="Lookback"/>
      <sheetName val="Compare"/>
      <sheetName val="EMIS Graphs"/>
      <sheetName val="CF Graph"/>
      <sheetName val="Lg Clms"/>
      <sheetName val="Man Clms"/>
      <sheetName val="NonCred"/>
      <sheetName val="All"/>
      <sheetName val="ER"/>
      <sheetName val="HH"/>
      <sheetName val="IP"/>
      <sheetName val="LAB"/>
      <sheetName val="MedRx"/>
      <sheetName val="MH"/>
      <sheetName val="MM"/>
      <sheetName val="PCP"/>
      <sheetName val="RAD"/>
      <sheetName val="SAF"/>
      <sheetName val="SCP"/>
      <sheetName val="DENT"/>
      <sheetName val="RtlRx"/>
      <sheetName val="INST"/>
      <sheetName val="HBS"/>
      <sheetName val="CBS"/>
      <sheetName val="Allocation"/>
      <sheetName val="Output"/>
      <sheetName val="Data"/>
      <sheetName val="CFs"/>
      <sheetName val="Tables"/>
      <sheetName val="PopCache"/>
      <sheetName val="BneLog"/>
      <sheetName val="BneWorkBookProperties"/>
      <sheetName val="EUC Policy"/>
      <sheetName val="Checklist"/>
      <sheetName val="Template"/>
      <sheetName val="Working"/>
      <sheetName val="IND "/>
      <sheetName val="RRB 4"/>
      <sheetName val="Default Trial Bal (1)"/>
      <sheetName val="Upload &amp; Posting ID"/>
      <sheetName val="Email confirmation "/>
      <sheetName val="Reversal"/>
    </sheetNames>
    <sheetDataSet>
      <sheetData sheetId="0" refreshError="1"/>
      <sheetData sheetId="1" refreshError="1"/>
      <sheetData sheetId="2" refreshError="1">
        <row r="2">
          <cell r="AD2">
            <v>71</v>
          </cell>
          <cell r="AH2" t="str">
            <v>N</v>
          </cell>
          <cell r="AL2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>
        <row r="1">
          <cell r="C1">
            <v>40118</v>
          </cell>
          <cell r="D1">
            <v>40148</v>
          </cell>
          <cell r="E1">
            <v>40179</v>
          </cell>
          <cell r="F1">
            <v>40210</v>
          </cell>
          <cell r="G1">
            <v>40238</v>
          </cell>
          <cell r="H1">
            <v>40269</v>
          </cell>
          <cell r="I1">
            <v>40299</v>
          </cell>
          <cell r="J1">
            <v>40330</v>
          </cell>
          <cell r="K1">
            <v>40360</v>
          </cell>
          <cell r="L1">
            <v>40391</v>
          </cell>
          <cell r="M1">
            <v>40422</v>
          </cell>
          <cell r="N1">
            <v>40452</v>
          </cell>
          <cell r="O1">
            <v>40483</v>
          </cell>
          <cell r="P1">
            <v>40513</v>
          </cell>
          <cell r="Q1">
            <v>40544</v>
          </cell>
          <cell r="R1">
            <v>40575</v>
          </cell>
          <cell r="S1">
            <v>40603</v>
          </cell>
          <cell r="T1">
            <v>40634</v>
          </cell>
          <cell r="U1">
            <v>40664</v>
          </cell>
          <cell r="V1">
            <v>40695</v>
          </cell>
          <cell r="W1">
            <v>40725</v>
          </cell>
          <cell r="X1">
            <v>40756</v>
          </cell>
          <cell r="Y1">
            <v>40787</v>
          </cell>
          <cell r="Z1">
            <v>40817</v>
          </cell>
          <cell r="AA1">
            <v>40848</v>
          </cell>
          <cell r="AB1">
            <v>40878</v>
          </cell>
          <cell r="AC1">
            <v>40909</v>
          </cell>
          <cell r="AD1">
            <v>40940</v>
          </cell>
          <cell r="AE1">
            <v>40969</v>
          </cell>
          <cell r="AF1">
            <v>41000</v>
          </cell>
          <cell r="AG1">
            <v>41030</v>
          </cell>
          <cell r="AH1">
            <v>41061</v>
          </cell>
          <cell r="AI1">
            <v>41091</v>
          </cell>
          <cell r="AJ1">
            <v>41122</v>
          </cell>
          <cell r="AK1">
            <v>41153</v>
          </cell>
          <cell r="AL1">
            <v>41183</v>
          </cell>
          <cell r="AM1">
            <v>41214</v>
          </cell>
          <cell r="AN1">
            <v>41244</v>
          </cell>
          <cell r="AO1">
            <v>41275</v>
          </cell>
          <cell r="AP1">
            <v>41306</v>
          </cell>
          <cell r="AQ1">
            <v>41334</v>
          </cell>
          <cell r="AR1">
            <v>41365</v>
          </cell>
          <cell r="AS1">
            <v>41395</v>
          </cell>
          <cell r="AT1">
            <v>41426</v>
          </cell>
          <cell r="AU1">
            <v>41456</v>
          </cell>
          <cell r="AV1">
            <v>41487</v>
          </cell>
          <cell r="AW1">
            <v>41518</v>
          </cell>
          <cell r="AX1">
            <v>41548</v>
          </cell>
        </row>
        <row r="2">
          <cell r="C2">
            <v>28105</v>
          </cell>
          <cell r="D2">
            <v>28235</v>
          </cell>
          <cell r="E2">
            <v>28105</v>
          </cell>
          <cell r="F2">
            <v>27808</v>
          </cell>
          <cell r="G2">
            <v>27906</v>
          </cell>
          <cell r="H2">
            <v>28145</v>
          </cell>
          <cell r="I2">
            <v>28159</v>
          </cell>
          <cell r="J2">
            <v>28065</v>
          </cell>
          <cell r="K2">
            <v>27537</v>
          </cell>
          <cell r="L2">
            <v>27634</v>
          </cell>
          <cell r="M2">
            <v>27635</v>
          </cell>
          <cell r="N2">
            <v>27416</v>
          </cell>
          <cell r="O2">
            <v>27430</v>
          </cell>
          <cell r="P2">
            <v>27330</v>
          </cell>
          <cell r="Q2">
            <v>27303</v>
          </cell>
          <cell r="R2">
            <v>27248</v>
          </cell>
          <cell r="S2">
            <v>26430</v>
          </cell>
          <cell r="T2">
            <v>26485</v>
          </cell>
          <cell r="U2">
            <v>26272</v>
          </cell>
          <cell r="V2">
            <v>26271</v>
          </cell>
          <cell r="W2">
            <v>26501</v>
          </cell>
          <cell r="X2">
            <v>26448</v>
          </cell>
          <cell r="Y2">
            <v>26610</v>
          </cell>
          <cell r="Z2">
            <v>26932</v>
          </cell>
          <cell r="AA2">
            <v>26675</v>
          </cell>
          <cell r="AB2">
            <v>26778</v>
          </cell>
          <cell r="AC2">
            <v>26647</v>
          </cell>
          <cell r="AD2">
            <v>26703.97</v>
          </cell>
          <cell r="AE2">
            <v>26832</v>
          </cell>
          <cell r="AF2">
            <v>26832</v>
          </cell>
          <cell r="AG2">
            <v>26859</v>
          </cell>
          <cell r="AH2">
            <v>26664</v>
          </cell>
          <cell r="AI2">
            <v>25981</v>
          </cell>
          <cell r="AJ2">
            <v>25320</v>
          </cell>
          <cell r="AK2">
            <v>24907</v>
          </cell>
          <cell r="AL2">
            <v>24498</v>
          </cell>
          <cell r="AM2">
            <v>24282</v>
          </cell>
          <cell r="AN2">
            <v>23877</v>
          </cell>
          <cell r="AO2">
            <v>23584</v>
          </cell>
          <cell r="AP2">
            <v>22507</v>
          </cell>
          <cell r="AQ2">
            <v>21802.52</v>
          </cell>
          <cell r="AR2">
            <v>20085.8</v>
          </cell>
          <cell r="AS2">
            <v>19562</v>
          </cell>
          <cell r="AT2">
            <v>18850</v>
          </cell>
          <cell r="AU2">
            <v>18062.41</v>
          </cell>
          <cell r="AV2">
            <v>17565.089999999997</v>
          </cell>
          <cell r="AW2">
            <v>17024.690000000002</v>
          </cell>
          <cell r="AX2">
            <v>16408.97</v>
          </cell>
        </row>
      </sheetData>
      <sheetData sheetId="34" refreshError="1">
        <row r="6">
          <cell r="EY6">
            <v>1</v>
          </cell>
        </row>
      </sheetData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 - Month"/>
      <sheetName val="Income Statement - YTD"/>
      <sheetName val="Owners Equity"/>
      <sheetName val="CashFlow - Month"/>
      <sheetName val="CashFlow - YTD"/>
      <sheetName val="Notes #1"/>
      <sheetName val="Notes #2"/>
      <sheetName val="Notes #3"/>
      <sheetName val="Income Statement Var- Month"/>
      <sheetName val="Income Statement Var - YTD"/>
      <sheetName val="Sheet1"/>
      <sheetName val="Earnings per Share"/>
      <sheetName val="Data"/>
      <sheetName val="Input Page"/>
      <sheetName val="Claim Counts"/>
    </sheetNames>
    <sheetDataSet>
      <sheetData sheetId="0"/>
      <sheetData sheetId="1" refreshError="1">
        <row r="8">
          <cell r="H8">
            <v>553744</v>
          </cell>
          <cell r="L8">
            <v>330403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2007 MTD"/>
      <sheetName val="2004 Budget"/>
      <sheetName val="2007 YTD"/>
      <sheetName val="Prior History"/>
      <sheetName val="Total Statistics"/>
      <sheetName val="Actuals Data"/>
      <sheetName val="Actual Membership"/>
      <sheetName val="Budget Membership"/>
      <sheetName val="Pharm. Budget - Medicaid"/>
      <sheetName val="Pharm. Budget - Commercial"/>
      <sheetName val="Pharm. Budget - Medicare"/>
      <sheetName val="2005 Pharmacy Budget"/>
      <sheetName val="2006 Pharmacy Budget"/>
      <sheetName val="Instructions"/>
      <sheetName val="Pharmacy - Summary"/>
      <sheetName val="Pharmacy - Medicaid"/>
      <sheetName val="Pharmacy - Commercial"/>
      <sheetName val="Income Statement - Month"/>
    </sheetNames>
    <sheetDataSet>
      <sheetData sheetId="0" refreshError="1">
        <row r="3">
          <cell r="R3" t="str">
            <v>20051</v>
          </cell>
          <cell r="S3" t="str">
            <v>20052</v>
          </cell>
          <cell r="T3" t="str">
            <v>20053</v>
          </cell>
          <cell r="U3" t="str">
            <v>20054</v>
          </cell>
          <cell r="V3" t="str">
            <v>20055</v>
          </cell>
          <cell r="W3" t="str">
            <v>20056</v>
          </cell>
          <cell r="X3" t="str">
            <v>20057</v>
          </cell>
          <cell r="Y3" t="str">
            <v>20058</v>
          </cell>
          <cell r="Z3" t="str">
            <v>20059</v>
          </cell>
          <cell r="AA3" t="str">
            <v>200510</v>
          </cell>
          <cell r="AB3" t="str">
            <v>200511</v>
          </cell>
          <cell r="AC3" t="str">
            <v>200512</v>
          </cell>
          <cell r="AD3" t="str">
            <v>200613</v>
          </cell>
          <cell r="AE3" t="str">
            <v>200614</v>
          </cell>
          <cell r="AF3" t="str">
            <v>200615</v>
          </cell>
          <cell r="AG3" t="str">
            <v>200616</v>
          </cell>
          <cell r="AH3" t="str">
            <v>200617</v>
          </cell>
          <cell r="AI3" t="str">
            <v>200618</v>
          </cell>
          <cell r="AJ3" t="str">
            <v>200619</v>
          </cell>
          <cell r="AK3" t="str">
            <v>200620</v>
          </cell>
          <cell r="AL3" t="str">
            <v>200621</v>
          </cell>
          <cell r="AM3" t="str">
            <v>200622</v>
          </cell>
          <cell r="AN3" t="str">
            <v>200623</v>
          </cell>
          <cell r="AO3" t="str">
            <v>200624</v>
          </cell>
          <cell r="AP3" t="str">
            <v>200725</v>
          </cell>
          <cell r="AQ3" t="str">
            <v>200726</v>
          </cell>
          <cell r="AR3" t="str">
            <v>200727</v>
          </cell>
          <cell r="AS3" t="str">
            <v>200728</v>
          </cell>
          <cell r="AT3" t="str">
            <v>200729</v>
          </cell>
          <cell r="AU3" t="str">
            <v>200730</v>
          </cell>
          <cell r="AV3" t="str">
            <v>200731</v>
          </cell>
          <cell r="AW3" t="str">
            <v>200732</v>
          </cell>
          <cell r="AX3" t="str">
            <v>200733</v>
          </cell>
          <cell r="AY3" t="str">
            <v>200734</v>
          </cell>
          <cell r="AZ3" t="str">
            <v>200735</v>
          </cell>
          <cell r="BA3" t="str">
            <v>200736</v>
          </cell>
        </row>
        <row r="4">
          <cell r="R4">
            <v>38355</v>
          </cell>
          <cell r="X4">
            <v>38536</v>
          </cell>
          <cell r="AD4">
            <v>38720</v>
          </cell>
          <cell r="AJ4">
            <v>38901</v>
          </cell>
          <cell r="AO4">
            <v>39054</v>
          </cell>
          <cell r="AP4">
            <v>39085</v>
          </cell>
          <cell r="AQ4">
            <v>39116</v>
          </cell>
          <cell r="AR4">
            <v>39144</v>
          </cell>
          <cell r="AS4">
            <v>39175</v>
          </cell>
          <cell r="AT4">
            <v>39205</v>
          </cell>
          <cell r="AU4">
            <v>39236</v>
          </cell>
          <cell r="AV4">
            <v>39266</v>
          </cell>
          <cell r="AW4">
            <v>39297</v>
          </cell>
          <cell r="AX4">
            <v>39328</v>
          </cell>
          <cell r="AY4">
            <v>39358</v>
          </cell>
          <cell r="AZ4">
            <v>39389</v>
          </cell>
          <cell r="BA4">
            <v>39419</v>
          </cell>
          <cell r="BF4" t="str">
            <v>JAN05</v>
          </cell>
          <cell r="BG4">
            <v>1</v>
          </cell>
          <cell r="BI4">
            <v>1</v>
          </cell>
          <cell r="BJ4" t="str">
            <v>JAN05</v>
          </cell>
        </row>
        <row r="5">
          <cell r="R5">
            <v>33586</v>
          </cell>
          <cell r="S5">
            <v>33637</v>
          </cell>
          <cell r="T5">
            <v>33687</v>
          </cell>
          <cell r="U5">
            <v>33737</v>
          </cell>
          <cell r="V5">
            <v>33788</v>
          </cell>
          <cell r="W5">
            <v>33839</v>
          </cell>
          <cell r="X5">
            <v>33890</v>
          </cell>
          <cell r="Y5">
            <v>33940</v>
          </cell>
          <cell r="Z5">
            <v>33991</v>
          </cell>
          <cell r="AA5">
            <v>34042</v>
          </cell>
          <cell r="AB5">
            <v>34093</v>
          </cell>
          <cell r="AC5">
            <v>34145</v>
          </cell>
          <cell r="AD5">
            <v>406375</v>
          </cell>
          <cell r="AE5">
            <v>32359</v>
          </cell>
          <cell r="AF5">
            <v>32380</v>
          </cell>
          <cell r="AG5">
            <v>32400</v>
          </cell>
          <cell r="AH5">
            <v>32421</v>
          </cell>
          <cell r="AI5">
            <v>32442</v>
          </cell>
          <cell r="AJ5">
            <v>32461</v>
          </cell>
          <cell r="AK5">
            <v>32482</v>
          </cell>
          <cell r="AL5">
            <v>32503</v>
          </cell>
          <cell r="AM5">
            <v>32523</v>
          </cell>
          <cell r="AN5">
            <v>32544</v>
          </cell>
          <cell r="AO5">
            <v>32565</v>
          </cell>
          <cell r="AP5">
            <v>32584</v>
          </cell>
          <cell r="AQ5">
            <v>389664</v>
          </cell>
          <cell r="AR5">
            <v>28317</v>
          </cell>
          <cell r="AS5">
            <v>28218</v>
          </cell>
          <cell r="AT5">
            <v>28118</v>
          </cell>
          <cell r="AU5">
            <v>28018</v>
          </cell>
          <cell r="AV5">
            <v>27918</v>
          </cell>
          <cell r="AW5">
            <v>27818</v>
          </cell>
          <cell r="AX5">
            <v>27718</v>
          </cell>
          <cell r="AY5">
            <v>27619</v>
          </cell>
          <cell r="AZ5">
            <v>27519</v>
          </cell>
          <cell r="BA5">
            <v>27419</v>
          </cell>
          <cell r="BF5" t="str">
            <v>FEB05</v>
          </cell>
          <cell r="BG5">
            <v>2</v>
          </cell>
          <cell r="BI5">
            <v>2</v>
          </cell>
          <cell r="BJ5" t="str">
            <v>FEB05</v>
          </cell>
        </row>
        <row r="6">
          <cell r="R6">
            <v>35302</v>
          </cell>
          <cell r="S6">
            <v>35668</v>
          </cell>
          <cell r="T6">
            <v>35827</v>
          </cell>
          <cell r="U6">
            <v>35825</v>
          </cell>
          <cell r="V6">
            <v>35635</v>
          </cell>
          <cell r="W6">
            <v>35036</v>
          </cell>
          <cell r="X6">
            <v>34661</v>
          </cell>
          <cell r="Y6">
            <v>33471</v>
          </cell>
          <cell r="Z6">
            <v>33410</v>
          </cell>
          <cell r="AA6">
            <v>33128</v>
          </cell>
          <cell r="AB6">
            <v>32372</v>
          </cell>
          <cell r="AC6">
            <v>32450</v>
          </cell>
          <cell r="AD6">
            <v>31501</v>
          </cell>
          <cell r="AE6">
            <v>30869</v>
          </cell>
          <cell r="AF6">
            <v>30887</v>
          </cell>
          <cell r="AG6">
            <v>30734</v>
          </cell>
          <cell r="AH6">
            <v>30125</v>
          </cell>
          <cell r="AI6">
            <v>29366</v>
          </cell>
          <cell r="AJ6">
            <v>29019</v>
          </cell>
          <cell r="AK6">
            <v>28901</v>
          </cell>
          <cell r="AL6">
            <v>28722</v>
          </cell>
          <cell r="AM6">
            <v>28829</v>
          </cell>
          <cell r="AN6">
            <v>28742</v>
          </cell>
          <cell r="AO6">
            <v>28776</v>
          </cell>
          <cell r="AP6">
            <v>28754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</v>
          </cell>
          <cell r="BA6">
            <v>28765</v>
          </cell>
          <cell r="BF6" t="str">
            <v>MAR05</v>
          </cell>
          <cell r="BG6">
            <v>3</v>
          </cell>
          <cell r="BI6">
            <v>3</v>
          </cell>
          <cell r="BJ6" t="str">
            <v>MAR05</v>
          </cell>
        </row>
        <row r="7">
          <cell r="R7">
            <v>3.45</v>
          </cell>
          <cell r="S7">
            <v>3.45</v>
          </cell>
          <cell r="T7">
            <v>3.4499999999999997</v>
          </cell>
          <cell r="U7">
            <v>3.45</v>
          </cell>
          <cell r="V7">
            <v>3.4500000000000006</v>
          </cell>
          <cell r="W7">
            <v>3.45</v>
          </cell>
          <cell r="X7">
            <v>3.45</v>
          </cell>
          <cell r="Y7">
            <v>3.4500000000000006</v>
          </cell>
          <cell r="Z7">
            <v>3.45</v>
          </cell>
          <cell r="AA7">
            <v>3.45</v>
          </cell>
          <cell r="AB7">
            <v>3.45</v>
          </cell>
          <cell r="AC7">
            <v>3.45</v>
          </cell>
          <cell r="AD7">
            <v>0.2014599077207013</v>
          </cell>
          <cell r="AE7">
            <v>2.5316418925183104</v>
          </cell>
          <cell r="AF7">
            <v>2.5315626930203821</v>
          </cell>
          <cell r="AG7">
            <v>2.5316398148148149</v>
          </cell>
          <cell r="AH7">
            <v>2.5316387526603124</v>
          </cell>
          <cell r="AI7">
            <v>2.5314817212255716</v>
          </cell>
          <cell r="AJ7">
            <v>2.5316367333107421</v>
          </cell>
          <cell r="AK7">
            <v>2.5316356751431557</v>
          </cell>
          <cell r="AL7">
            <v>2.5315567793742115</v>
          </cell>
          <cell r="AM7">
            <v>2.5316336131353188</v>
          </cell>
          <cell r="AN7">
            <v>2.5316325589970501</v>
          </cell>
          <cell r="AO7">
            <v>2.5299999999999998</v>
          </cell>
          <cell r="AP7">
            <v>2.4976117053966367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A7">
            <v>0</v>
          </cell>
          <cell r="BF7" t="str">
            <v>APR05</v>
          </cell>
          <cell r="BG7">
            <v>4</v>
          </cell>
          <cell r="BI7">
            <v>4</v>
          </cell>
          <cell r="BJ7" t="str">
            <v>APR05</v>
          </cell>
        </row>
        <row r="8">
          <cell r="R8">
            <v>2.6153370355927872</v>
          </cell>
          <cell r="S8">
            <v>3.0026458958884561</v>
          </cell>
          <cell r="T8">
            <v>3.1638508968234134</v>
          </cell>
          <cell r="U8">
            <v>2.7872464455444566</v>
          </cell>
          <cell r="V8">
            <v>2.2455004067105331</v>
          </cell>
          <cell r="W8">
            <v>2.7167863510545032</v>
          </cell>
          <cell r="X8">
            <v>2.0921577399366069</v>
          </cell>
          <cell r="Y8">
            <v>2.7277738703974754</v>
          </cell>
          <cell r="Z8">
            <v>2.8899806811606994</v>
          </cell>
          <cell r="AA8">
            <v>2.7063343005130283</v>
          </cell>
          <cell r="AB8">
            <v>2.9360865866893495</v>
          </cell>
          <cell r="AC8">
            <v>2.5989730702554095</v>
          </cell>
          <cell r="AD8">
            <v>0.19336978200256</v>
          </cell>
          <cell r="AE8">
            <v>2.8894588831546089</v>
          </cell>
          <cell r="AF8">
            <v>2.8382713343561337</v>
          </cell>
          <cell r="AG8">
            <v>2.4701646090534983</v>
          </cell>
          <cell r="AH8">
            <v>2.8973654073275883</v>
          </cell>
          <cell r="AI8">
            <v>2.6971210159669563</v>
          </cell>
          <cell r="AJ8">
            <v>2.5459832195657119</v>
          </cell>
          <cell r="AK8">
            <v>2.4261576138446901</v>
          </cell>
          <cell r="AL8">
            <v>2.318760319560246</v>
          </cell>
          <cell r="AM8">
            <v>2.575844588395507</v>
          </cell>
          <cell r="AN8">
            <v>2.9897984267453297</v>
          </cell>
          <cell r="AO8">
            <v>2.1829435384871259</v>
          </cell>
          <cell r="AP8">
            <v>2.4240066817531547</v>
          </cell>
          <cell r="AQ8">
            <v>0.2104021495110325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F8" t="str">
            <v>MAY05</v>
          </cell>
          <cell r="BG8">
            <v>5</v>
          </cell>
          <cell r="BI8">
            <v>5</v>
          </cell>
          <cell r="BJ8" t="str">
            <v>MAY05</v>
          </cell>
        </row>
        <row r="9">
          <cell r="R9">
            <v>2.42</v>
          </cell>
          <cell r="S9">
            <v>2.42</v>
          </cell>
          <cell r="T9">
            <v>2.42</v>
          </cell>
          <cell r="U9">
            <v>2.42</v>
          </cell>
          <cell r="V9">
            <v>2.42</v>
          </cell>
          <cell r="W9">
            <v>2.42</v>
          </cell>
          <cell r="X9">
            <v>2.42</v>
          </cell>
          <cell r="Y9">
            <v>2.42</v>
          </cell>
          <cell r="Z9">
            <v>2.42</v>
          </cell>
          <cell r="AA9">
            <v>2.42</v>
          </cell>
          <cell r="AB9">
            <v>2.42</v>
          </cell>
          <cell r="AC9">
            <v>2.42</v>
          </cell>
          <cell r="AD9">
            <v>0.1759788126730237</v>
          </cell>
          <cell r="AE9">
            <v>2.2114342223183661</v>
          </cell>
          <cell r="AF9">
            <v>2.2113650401482392</v>
          </cell>
          <cell r="AG9">
            <v>2.2114324074074077</v>
          </cell>
          <cell r="AH9">
            <v>2.2114314795965573</v>
          </cell>
          <cell r="AI9">
            <v>2.211294309845262</v>
          </cell>
          <cell r="AJ9">
            <v>2.2114297156587908</v>
          </cell>
          <cell r="AK9">
            <v>2.2114287913305835</v>
          </cell>
          <cell r="AL9">
            <v>2.2113598744731258</v>
          </cell>
          <cell r="AM9">
            <v>2.2114269901300614</v>
          </cell>
          <cell r="AN9">
            <v>2.2114260693215337</v>
          </cell>
          <cell r="AO9">
            <v>2.21</v>
          </cell>
          <cell r="AP9">
            <v>1.706553193722969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A9">
            <v>0</v>
          </cell>
          <cell r="BF9" t="str">
            <v>JUN05</v>
          </cell>
          <cell r="BG9">
            <v>6</v>
          </cell>
          <cell r="BI9">
            <v>6</v>
          </cell>
          <cell r="BJ9" t="str">
            <v>JUN05</v>
          </cell>
        </row>
        <row r="10">
          <cell r="R10">
            <v>1.8556118812946256</v>
          </cell>
          <cell r="S10">
            <v>2.3709010910604396</v>
          </cell>
          <cell r="T10">
            <v>3.5191138153226529</v>
          </cell>
          <cell r="U10">
            <v>2.5520941399650239</v>
          </cell>
          <cell r="V10">
            <v>1.9848619666459175</v>
          </cell>
          <cell r="W10">
            <v>2.1168868268368848</v>
          </cell>
          <cell r="X10">
            <v>1.8922700577770584</v>
          </cell>
          <cell r="Y10">
            <v>1.982625886288897</v>
          </cell>
          <cell r="Z10">
            <v>3.0890529846135744</v>
          </cell>
          <cell r="AA10">
            <v>2.1889468607090667</v>
          </cell>
          <cell r="AB10">
            <v>2.0668954526344607</v>
          </cell>
          <cell r="AC10">
            <v>2.0765331909928717</v>
          </cell>
          <cell r="AD10">
            <v>0.14447167620880919</v>
          </cell>
          <cell r="AE10">
            <v>1.5837943076114835</v>
          </cell>
          <cell r="AF10">
            <v>1.8968299826655242</v>
          </cell>
          <cell r="AG10">
            <v>1.7788065843621401</v>
          </cell>
          <cell r="AH10">
            <v>2.5560891934837136</v>
          </cell>
          <cell r="AI10">
            <v>1.7333497729280976</v>
          </cell>
          <cell r="AJ10">
            <v>1.4190726141841674</v>
          </cell>
          <cell r="AK10">
            <v>1.7031765484010002</v>
          </cell>
          <cell r="AL10">
            <v>1.916746146509553</v>
          </cell>
          <cell r="AM10">
            <v>1.8121170824022301</v>
          </cell>
          <cell r="AN10">
            <v>1.8999918059652574</v>
          </cell>
          <cell r="AO10">
            <v>1.5453854256591397</v>
          </cell>
          <cell r="AP10">
            <v>1.7364960147062074</v>
          </cell>
          <cell r="AQ10">
            <v>0.16535830905233262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A10">
            <v>0</v>
          </cell>
          <cell r="BF10" t="str">
            <v>JUL05</v>
          </cell>
          <cell r="BG10">
            <v>7</v>
          </cell>
          <cell r="BI10">
            <v>7</v>
          </cell>
          <cell r="BJ10" t="str">
            <v>JUL05</v>
          </cell>
        </row>
        <row r="11">
          <cell r="BF11" t="str">
            <v>AUG05</v>
          </cell>
          <cell r="BG11">
            <v>8</v>
          </cell>
          <cell r="BI11">
            <v>8</v>
          </cell>
          <cell r="BJ11" t="str">
            <v>AUG05</v>
          </cell>
        </row>
        <row r="12">
          <cell r="BF12" t="str">
            <v>SEP05</v>
          </cell>
          <cell r="BG12">
            <v>9</v>
          </cell>
          <cell r="BI12">
            <v>9</v>
          </cell>
          <cell r="BJ12" t="str">
            <v>SEP05</v>
          </cell>
        </row>
        <row r="13">
          <cell r="BF13" t="str">
            <v>OCT05</v>
          </cell>
          <cell r="BG13">
            <v>10</v>
          </cell>
          <cell r="BI13">
            <v>10</v>
          </cell>
          <cell r="BJ13" t="str">
            <v>OCT05</v>
          </cell>
        </row>
        <row r="14">
          <cell r="BF14" t="str">
            <v>NOV05</v>
          </cell>
          <cell r="BG14">
            <v>11</v>
          </cell>
          <cell r="BI14">
            <v>11</v>
          </cell>
          <cell r="BJ14" t="str">
            <v>NOV05</v>
          </cell>
        </row>
        <row r="15">
          <cell r="BF15" t="str">
            <v>DEC05</v>
          </cell>
          <cell r="BG15">
            <v>12</v>
          </cell>
          <cell r="BI15">
            <v>12</v>
          </cell>
          <cell r="BJ15" t="str">
            <v>DEC05</v>
          </cell>
        </row>
        <row r="16">
          <cell r="BF16" t="str">
            <v>JAN06</v>
          </cell>
          <cell r="BG16">
            <v>13</v>
          </cell>
          <cell r="BI16">
            <v>13</v>
          </cell>
          <cell r="BJ16" t="str">
            <v>JAN06</v>
          </cell>
        </row>
        <row r="17">
          <cell r="BF17" t="str">
            <v>FEB06</v>
          </cell>
          <cell r="BG17">
            <v>14</v>
          </cell>
          <cell r="BI17">
            <v>14</v>
          </cell>
          <cell r="BJ17" t="str">
            <v>FEB06</v>
          </cell>
        </row>
        <row r="18">
          <cell r="BF18" t="str">
            <v>MAR06</v>
          </cell>
          <cell r="BG18">
            <v>15</v>
          </cell>
          <cell r="BI18">
            <v>15</v>
          </cell>
          <cell r="BJ18" t="str">
            <v>MAR06</v>
          </cell>
        </row>
        <row r="19">
          <cell r="BF19" t="str">
            <v>APR06</v>
          </cell>
          <cell r="BG19">
            <v>16</v>
          </cell>
          <cell r="BI19">
            <v>16</v>
          </cell>
          <cell r="BJ19" t="str">
            <v>APR06</v>
          </cell>
        </row>
        <row r="20">
          <cell r="BF20" t="str">
            <v>MAY06</v>
          </cell>
          <cell r="BG20">
            <v>17</v>
          </cell>
          <cell r="BI20">
            <v>17</v>
          </cell>
          <cell r="BJ20" t="str">
            <v>MAY06</v>
          </cell>
        </row>
        <row r="21">
          <cell r="BF21" t="str">
            <v>JUN06</v>
          </cell>
          <cell r="BG21">
            <v>18</v>
          </cell>
          <cell r="BI21">
            <v>18</v>
          </cell>
          <cell r="BJ21" t="str">
            <v>JUN06</v>
          </cell>
        </row>
        <row r="22">
          <cell r="BF22" t="str">
            <v>JUL06</v>
          </cell>
          <cell r="BG22">
            <v>19</v>
          </cell>
          <cell r="BI22">
            <v>19</v>
          </cell>
          <cell r="BJ22" t="str">
            <v>JUL06</v>
          </cell>
        </row>
        <row r="23">
          <cell r="BF23" t="str">
            <v>AUG06</v>
          </cell>
          <cell r="BG23">
            <v>20</v>
          </cell>
          <cell r="BI23">
            <v>20</v>
          </cell>
          <cell r="BJ23" t="str">
            <v>AUG06</v>
          </cell>
        </row>
        <row r="24">
          <cell r="BF24" t="str">
            <v>SEP06</v>
          </cell>
          <cell r="BG24">
            <v>21</v>
          </cell>
          <cell r="BI24">
            <v>21</v>
          </cell>
          <cell r="BJ24" t="str">
            <v>SEP06</v>
          </cell>
        </row>
        <row r="25">
          <cell r="BF25" t="str">
            <v>OCT06</v>
          </cell>
          <cell r="BG25">
            <v>22</v>
          </cell>
          <cell r="BI25">
            <v>22</v>
          </cell>
          <cell r="BJ25" t="str">
            <v>OCT06</v>
          </cell>
        </row>
        <row r="26">
          <cell r="BF26" t="str">
            <v>NOV06</v>
          </cell>
          <cell r="BG26">
            <v>23</v>
          </cell>
          <cell r="BI26">
            <v>23</v>
          </cell>
          <cell r="BJ26" t="str">
            <v>NOV06</v>
          </cell>
        </row>
        <row r="27">
          <cell r="BF27" t="str">
            <v>DEC06</v>
          </cell>
          <cell r="BG27">
            <v>24</v>
          </cell>
          <cell r="BI27">
            <v>24</v>
          </cell>
          <cell r="BJ27" t="str">
            <v>DEC06</v>
          </cell>
        </row>
        <row r="28">
          <cell r="BF28" t="str">
            <v>JAN07</v>
          </cell>
          <cell r="BG28">
            <v>25</v>
          </cell>
          <cell r="BI28">
            <v>25</v>
          </cell>
          <cell r="BJ28" t="str">
            <v>JAN07</v>
          </cell>
        </row>
        <row r="29">
          <cell r="BF29" t="str">
            <v>FEB07</v>
          </cell>
          <cell r="BG29">
            <v>26</v>
          </cell>
          <cell r="BI29">
            <v>26</v>
          </cell>
          <cell r="BJ29" t="str">
            <v>FEB07</v>
          </cell>
        </row>
        <row r="30">
          <cell r="BF30" t="str">
            <v>MAR07</v>
          </cell>
          <cell r="BG30">
            <v>27</v>
          </cell>
          <cell r="BI30">
            <v>27</v>
          </cell>
          <cell r="BJ30" t="str">
            <v>MAR07</v>
          </cell>
        </row>
        <row r="31">
          <cell r="BF31" t="str">
            <v>APR07</v>
          </cell>
          <cell r="BG31">
            <v>28</v>
          </cell>
          <cell r="BI31">
            <v>28</v>
          </cell>
          <cell r="BJ31" t="str">
            <v>APR07</v>
          </cell>
        </row>
        <row r="32">
          <cell r="BF32" t="str">
            <v>MAY07</v>
          </cell>
          <cell r="BG32">
            <v>29</v>
          </cell>
          <cell r="BI32">
            <v>29</v>
          </cell>
          <cell r="BJ32" t="str">
            <v>MAY07</v>
          </cell>
        </row>
        <row r="33">
          <cell r="BF33" t="str">
            <v>JUN07</v>
          </cell>
          <cell r="BG33">
            <v>30</v>
          </cell>
          <cell r="BI33">
            <v>30</v>
          </cell>
          <cell r="BJ33" t="str">
            <v>JUN07</v>
          </cell>
        </row>
        <row r="34">
          <cell r="BF34" t="str">
            <v>JUL07</v>
          </cell>
          <cell r="BG34">
            <v>31</v>
          </cell>
          <cell r="BI34">
            <v>31</v>
          </cell>
          <cell r="BJ34" t="str">
            <v>JUL07</v>
          </cell>
        </row>
        <row r="35">
          <cell r="BF35" t="str">
            <v>AUG07</v>
          </cell>
          <cell r="BG35">
            <v>32</v>
          </cell>
          <cell r="BI35">
            <v>32</v>
          </cell>
          <cell r="BJ35" t="str">
            <v>AUG07</v>
          </cell>
        </row>
        <row r="36">
          <cell r="BF36" t="str">
            <v>SEP07</v>
          </cell>
          <cell r="BG36">
            <v>33</v>
          </cell>
          <cell r="BI36">
            <v>33</v>
          </cell>
          <cell r="BJ36" t="str">
            <v>SEP07</v>
          </cell>
        </row>
        <row r="37">
          <cell r="BF37" t="str">
            <v>OCT07</v>
          </cell>
          <cell r="BG37">
            <v>34</v>
          </cell>
          <cell r="BI37">
            <v>34</v>
          </cell>
          <cell r="BJ37" t="str">
            <v>OCT07</v>
          </cell>
        </row>
        <row r="38">
          <cell r="BF38" t="str">
            <v>NOV07</v>
          </cell>
          <cell r="BG38">
            <v>35</v>
          </cell>
          <cell r="BI38">
            <v>35</v>
          </cell>
          <cell r="BJ38" t="str">
            <v>NOV07</v>
          </cell>
        </row>
        <row r="39">
          <cell r="BF39" t="str">
            <v>DEC07</v>
          </cell>
          <cell r="BG39">
            <v>36</v>
          </cell>
          <cell r="BI39">
            <v>36</v>
          </cell>
          <cell r="BJ39" t="str">
            <v>DEC07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5">
          <cell r="C5" t="str">
            <v>Calls AnsweredCHWActual</v>
          </cell>
          <cell r="D5" t="str">
            <v>Calls Answered</v>
          </cell>
          <cell r="E5">
            <v>157</v>
          </cell>
          <cell r="F5">
            <v>181</v>
          </cell>
          <cell r="G5">
            <v>222</v>
          </cell>
          <cell r="H5">
            <v>142</v>
          </cell>
          <cell r="I5">
            <v>145</v>
          </cell>
          <cell r="J5">
            <v>125</v>
          </cell>
          <cell r="K5">
            <v>131</v>
          </cell>
          <cell r="L5">
            <v>165</v>
          </cell>
          <cell r="M5">
            <v>151</v>
          </cell>
          <cell r="N5">
            <v>111</v>
          </cell>
          <cell r="O5">
            <v>159</v>
          </cell>
          <cell r="P5">
            <v>143</v>
          </cell>
          <cell r="Q5">
            <v>1832</v>
          </cell>
          <cell r="R5">
            <v>221</v>
          </cell>
          <cell r="S5">
            <v>164</v>
          </cell>
          <cell r="T5">
            <v>187</v>
          </cell>
          <cell r="U5">
            <v>196</v>
          </cell>
          <cell r="V5">
            <v>190</v>
          </cell>
          <cell r="W5">
            <v>217</v>
          </cell>
          <cell r="X5">
            <v>183</v>
          </cell>
          <cell r="Y5">
            <v>207</v>
          </cell>
          <cell r="Z5">
            <v>165</v>
          </cell>
          <cell r="AA5">
            <v>139</v>
          </cell>
          <cell r="AB5">
            <v>144</v>
          </cell>
          <cell r="AC5">
            <v>154</v>
          </cell>
          <cell r="AD5">
            <v>2167</v>
          </cell>
          <cell r="AE5">
            <v>287</v>
          </cell>
          <cell r="AF5">
            <v>303</v>
          </cell>
          <cell r="AG5">
            <v>0</v>
          </cell>
          <cell r="AH5">
            <v>0</v>
          </cell>
          <cell r="AI5">
            <v>0</v>
          </cell>
          <cell r="AJ5">
            <v>0</v>
          </cell>
          <cell r="AK5">
            <v>0</v>
          </cell>
          <cell r="AL5">
            <v>0</v>
          </cell>
          <cell r="AM5">
            <v>0</v>
          </cell>
          <cell r="AN5">
            <v>0</v>
          </cell>
          <cell r="AO5">
            <v>0</v>
          </cell>
          <cell r="AP5">
            <v>0</v>
          </cell>
          <cell r="AQ5">
            <v>590</v>
          </cell>
        </row>
        <row r="6">
          <cell r="C6" t="str">
            <v>Calls AnsweredCHWBudget</v>
          </cell>
          <cell r="D6" t="str">
            <v>Calls Answered</v>
          </cell>
          <cell r="E6">
            <v>115.40886814285714</v>
          </cell>
          <cell r="F6">
            <v>104.56182000000001</v>
          </cell>
          <cell r="G6">
            <v>105.56443285714283</v>
          </cell>
          <cell r="H6">
            <v>102.48351428571429</v>
          </cell>
          <cell r="I6">
            <v>106.22327142857142</v>
          </cell>
          <cell r="J6">
            <v>103.12109999999998</v>
          </cell>
          <cell r="K6">
            <v>106.89366857142856</v>
          </cell>
          <cell r="L6">
            <v>107.22886714285713</v>
          </cell>
          <cell r="M6">
            <v>104.08307142857142</v>
          </cell>
          <cell r="N6">
            <v>107.8877057142857</v>
          </cell>
          <cell r="O6">
            <v>104.74302857142857</v>
          </cell>
          <cell r="P6">
            <v>108.56966142857144</v>
          </cell>
          <cell r="Q6">
            <v>1276.7690095714283</v>
          </cell>
          <cell r="R6">
            <v>167.4</v>
          </cell>
          <cell r="S6">
            <v>151.19999999999999</v>
          </cell>
          <cell r="T6">
            <v>167.4</v>
          </cell>
          <cell r="U6">
            <v>162.50914285714285</v>
          </cell>
          <cell r="V6">
            <v>167.92611428571431</v>
          </cell>
          <cell r="W6">
            <v>162.50914285714285</v>
          </cell>
          <cell r="X6">
            <v>168.43628571428573</v>
          </cell>
          <cell r="Y6">
            <v>168.43628571428573</v>
          </cell>
          <cell r="Z6">
            <v>163.00285714285712</v>
          </cell>
          <cell r="AA6">
            <v>168.96240000000003</v>
          </cell>
          <cell r="AB6">
            <v>163.512</v>
          </cell>
          <cell r="AC6">
            <v>168.96240000000003</v>
          </cell>
          <cell r="AD6">
            <v>1980.2566285714286</v>
          </cell>
          <cell r="AE6">
            <v>414.50503000000009</v>
          </cell>
          <cell r="AF6">
            <v>375.90268000000003</v>
          </cell>
          <cell r="AG6">
            <v>417.85090428571436</v>
          </cell>
        </row>
        <row r="7">
          <cell r="C7" t="str">
            <v>Faxes ReceivedCHWActual</v>
          </cell>
          <cell r="D7" t="str">
            <v>Faxes Received</v>
          </cell>
          <cell r="E7">
            <v>29</v>
          </cell>
          <cell r="F7">
            <v>30</v>
          </cell>
          <cell r="G7">
            <v>75</v>
          </cell>
          <cell r="H7">
            <v>41</v>
          </cell>
          <cell r="I7">
            <v>38</v>
          </cell>
          <cell r="J7">
            <v>31</v>
          </cell>
          <cell r="K7">
            <v>33</v>
          </cell>
          <cell r="L7">
            <v>37</v>
          </cell>
          <cell r="M7">
            <v>63</v>
          </cell>
          <cell r="N7">
            <v>28</v>
          </cell>
          <cell r="O7">
            <v>38</v>
          </cell>
          <cell r="P7">
            <v>58</v>
          </cell>
          <cell r="Q7">
            <v>0</v>
          </cell>
          <cell r="R7">
            <v>49</v>
          </cell>
          <cell r="S7">
            <v>44</v>
          </cell>
          <cell r="T7">
            <v>48</v>
          </cell>
          <cell r="U7">
            <v>48</v>
          </cell>
          <cell r="V7">
            <v>34</v>
          </cell>
          <cell r="W7">
            <v>48</v>
          </cell>
          <cell r="X7">
            <v>129</v>
          </cell>
          <cell r="Y7">
            <v>64</v>
          </cell>
          <cell r="Z7">
            <v>62</v>
          </cell>
          <cell r="AA7">
            <v>62</v>
          </cell>
          <cell r="AB7">
            <v>51</v>
          </cell>
          <cell r="AC7">
            <v>57</v>
          </cell>
          <cell r="AD7">
            <v>696</v>
          </cell>
          <cell r="AE7">
            <v>89</v>
          </cell>
          <cell r="AF7">
            <v>145</v>
          </cell>
          <cell r="AG7">
            <v>0</v>
          </cell>
          <cell r="AH7">
            <v>0</v>
          </cell>
          <cell r="AI7">
            <v>0</v>
          </cell>
          <cell r="AJ7">
            <v>0</v>
          </cell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234</v>
          </cell>
        </row>
        <row r="8">
          <cell r="C8" t="str">
            <v>Faxes ReceivedCHWBudget</v>
          </cell>
          <cell r="D8" t="str">
            <v>Faxes Received</v>
          </cell>
          <cell r="E8">
            <v>49.081932428571442</v>
          </cell>
          <cell r="F8">
            <v>44.468820000000015</v>
          </cell>
          <cell r="G8">
            <v>44.895218571428572</v>
          </cell>
          <cell r="H8">
            <v>43.584942857142863</v>
          </cell>
          <cell r="I8">
            <v>45.17541428571429</v>
          </cell>
          <cell r="J8">
            <v>43.856099999999998</v>
          </cell>
          <cell r="K8">
            <v>45.460525714285716</v>
          </cell>
          <cell r="L8">
            <v>45.603081428571429</v>
          </cell>
          <cell r="M8">
            <v>44.265214285714286</v>
          </cell>
          <cell r="N8">
            <v>45.883277142857146</v>
          </cell>
          <cell r="O8">
            <v>44.545885714285717</v>
          </cell>
          <cell r="P8">
            <v>46.173304285714295</v>
          </cell>
          <cell r="Q8">
            <v>0</v>
          </cell>
          <cell r="R8">
            <v>41.85</v>
          </cell>
          <cell r="S8">
            <v>37.799999999999997</v>
          </cell>
          <cell r="T8">
            <v>41.85</v>
          </cell>
          <cell r="U8">
            <v>40.627285714285712</v>
          </cell>
          <cell r="V8">
            <v>41.981528571428576</v>
          </cell>
          <cell r="W8">
            <v>40.627285714285712</v>
          </cell>
          <cell r="X8">
            <v>42.109071428571433</v>
          </cell>
          <cell r="Y8">
            <v>42.109071428571433</v>
          </cell>
          <cell r="Z8">
            <v>40.750714285714281</v>
          </cell>
          <cell r="AA8">
            <v>42.240600000000008</v>
          </cell>
          <cell r="AB8">
            <v>40.878</v>
          </cell>
          <cell r="AC8">
            <v>42.240600000000008</v>
          </cell>
          <cell r="AD8">
            <v>495.06415714285714</v>
          </cell>
          <cell r="AE8">
            <v>121.66539000000002</v>
          </cell>
        </row>
        <row r="9">
          <cell r="C9" t="str">
            <v>Avg Talk TimeCHWActual</v>
          </cell>
          <cell r="D9" t="str">
            <v>Avg Talk Time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>
            <v>0</v>
          </cell>
          <cell r="AE9">
            <v>2.6</v>
          </cell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2.6</v>
          </cell>
        </row>
        <row r="10">
          <cell r="C10" t="str">
            <v>Avg Talk TimeCHWBudget</v>
          </cell>
          <cell r="D10" t="str">
            <v>Avg Talk Time</v>
          </cell>
          <cell r="Q10">
            <v>0</v>
          </cell>
          <cell r="AD10">
            <v>0</v>
          </cell>
          <cell r="AE10">
            <v>2.6</v>
          </cell>
        </row>
        <row r="11">
          <cell r="C11" t="str">
            <v>Calls AnsweredMPCActual</v>
          </cell>
          <cell r="D11" t="str">
            <v>Calls Answered</v>
          </cell>
          <cell r="E11">
            <v>961</v>
          </cell>
          <cell r="F11">
            <v>1171</v>
          </cell>
          <cell r="G11">
            <v>1133</v>
          </cell>
          <cell r="H11">
            <v>1073</v>
          </cell>
          <cell r="I11">
            <v>1069</v>
          </cell>
          <cell r="J11">
            <v>1003</v>
          </cell>
          <cell r="K11">
            <v>960</v>
          </cell>
          <cell r="L11">
            <v>1120</v>
          </cell>
          <cell r="M11">
            <v>916</v>
          </cell>
          <cell r="N11">
            <v>967</v>
          </cell>
          <cell r="O11">
            <v>794</v>
          </cell>
          <cell r="P11">
            <v>945</v>
          </cell>
          <cell r="Q11">
            <v>12112</v>
          </cell>
          <cell r="R11">
            <v>1093</v>
          </cell>
          <cell r="S11">
            <v>947</v>
          </cell>
          <cell r="T11">
            <v>1083</v>
          </cell>
          <cell r="U11">
            <v>882</v>
          </cell>
          <cell r="V11">
            <v>1158</v>
          </cell>
          <cell r="W11">
            <v>889</v>
          </cell>
          <cell r="X11">
            <v>1034</v>
          </cell>
          <cell r="Y11">
            <v>1079</v>
          </cell>
          <cell r="Z11">
            <v>950</v>
          </cell>
          <cell r="AA11">
            <v>1228</v>
          </cell>
          <cell r="AB11">
            <v>1013</v>
          </cell>
          <cell r="AC11">
            <v>1187</v>
          </cell>
          <cell r="AD11">
            <v>12543</v>
          </cell>
          <cell r="AE11">
            <v>1144</v>
          </cell>
          <cell r="AF11">
            <v>1305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2449</v>
          </cell>
        </row>
        <row r="12">
          <cell r="C12" t="str">
            <v>Calls AnsweredMCPBudget</v>
          </cell>
          <cell r="D12" t="str">
            <v>Calls Answered</v>
          </cell>
          <cell r="E12">
            <v>3912.1609842857151</v>
          </cell>
          <cell r="F12">
            <v>3549.00524</v>
          </cell>
          <cell r="G12">
            <v>3946.3506185714286</v>
          </cell>
          <cell r="H12">
            <v>3835.5923571428566</v>
          </cell>
          <cell r="I12">
            <v>3980.5553542857147</v>
          </cell>
          <cell r="J12">
            <v>3868.7083285714284</v>
          </cell>
          <cell r="K12">
            <v>4014.7751914285714</v>
          </cell>
          <cell r="L12">
            <v>4031.8851100000006</v>
          </cell>
          <cell r="M12">
            <v>3918.3822857142859</v>
          </cell>
          <cell r="N12">
            <v>4066.1049471428573</v>
          </cell>
          <cell r="O12">
            <v>3951.4982571428573</v>
          </cell>
          <cell r="P12">
            <v>4100.3247842857145</v>
          </cell>
          <cell r="Q12">
            <v>47175.343458571428</v>
          </cell>
          <cell r="R12">
            <v>4089.9954071428601</v>
          </cell>
          <cell r="S12">
            <v>3722.9561600000002</v>
          </cell>
          <cell r="T12">
            <v>4151.1108885714302</v>
          </cell>
          <cell r="U12">
            <v>4044.6351</v>
          </cell>
          <cell r="V12">
            <v>4210.7615314285704</v>
          </cell>
          <cell r="W12">
            <v>4106.2635428571402</v>
          </cell>
          <cell r="X12">
            <v>4275.1540228571403</v>
          </cell>
          <cell r="Y12">
            <v>4306.7462114285699</v>
          </cell>
          <cell r="Z12">
            <v>4197.7343571428601</v>
          </cell>
          <cell r="AA12">
            <v>4369.5077485714301</v>
          </cell>
          <cell r="AB12">
            <v>4259.09974285714</v>
          </cell>
          <cell r="AC12">
            <v>4431.96725714286</v>
          </cell>
          <cell r="AD12">
            <v>50165.931969999998</v>
          </cell>
          <cell r="AE12">
            <v>4626.9908257142861</v>
          </cell>
        </row>
        <row r="13">
          <cell r="C13" t="str">
            <v>Faxes ReceivedMPCActual</v>
          </cell>
          <cell r="D13" t="str">
            <v>Faxes Received</v>
          </cell>
          <cell r="E13">
            <v>462</v>
          </cell>
          <cell r="F13">
            <v>493</v>
          </cell>
          <cell r="G13">
            <v>636</v>
          </cell>
          <cell r="H13">
            <v>578</v>
          </cell>
          <cell r="I13">
            <v>553</v>
          </cell>
          <cell r="J13">
            <v>455</v>
          </cell>
          <cell r="K13">
            <v>448</v>
          </cell>
          <cell r="L13">
            <v>528</v>
          </cell>
          <cell r="M13">
            <v>618</v>
          </cell>
          <cell r="N13">
            <v>568</v>
          </cell>
          <cell r="O13">
            <v>445</v>
          </cell>
          <cell r="P13">
            <v>658</v>
          </cell>
          <cell r="Q13">
            <v>0</v>
          </cell>
          <cell r="R13">
            <v>512</v>
          </cell>
          <cell r="S13">
            <v>386</v>
          </cell>
          <cell r="T13">
            <v>550</v>
          </cell>
          <cell r="U13">
            <v>497</v>
          </cell>
          <cell r="V13">
            <v>615</v>
          </cell>
          <cell r="W13">
            <v>521</v>
          </cell>
          <cell r="X13">
            <v>470</v>
          </cell>
          <cell r="Y13">
            <v>633</v>
          </cell>
          <cell r="Z13">
            <v>742</v>
          </cell>
          <cell r="AA13">
            <v>686</v>
          </cell>
          <cell r="AB13">
            <v>626</v>
          </cell>
          <cell r="AC13">
            <v>622</v>
          </cell>
          <cell r="AD13">
            <v>6860</v>
          </cell>
          <cell r="AE13">
            <v>634</v>
          </cell>
          <cell r="AF13">
            <v>631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1265</v>
          </cell>
        </row>
        <row r="14">
          <cell r="C14" t="str">
            <v>Faxes ReceivedMCPBudget</v>
          </cell>
          <cell r="D14" t="str">
            <v>Faxes Received</v>
          </cell>
          <cell r="E14">
            <v>2443.6665385714291</v>
          </cell>
          <cell r="F14">
            <v>2216.8273199999999</v>
          </cell>
          <cell r="G14">
            <v>2465.0225271428571</v>
          </cell>
          <cell r="H14">
            <v>2395.8392142857142</v>
          </cell>
          <cell r="I14">
            <v>2486.3879485714288</v>
          </cell>
          <cell r="J14">
            <v>2416.5245571428572</v>
          </cell>
          <cell r="K14">
            <v>2507.762802857143</v>
          </cell>
          <cell r="L14">
            <v>2518.4502300000004</v>
          </cell>
          <cell r="M14">
            <v>2447.5525714285714</v>
          </cell>
          <cell r="N14">
            <v>2539.8250842857142</v>
          </cell>
          <cell r="O14">
            <v>2468.2379142857144</v>
          </cell>
          <cell r="P14">
            <v>2561.1999385714289</v>
          </cell>
          <cell r="Q14">
            <v>0</v>
          </cell>
          <cell r="R14">
            <v>3371.6598642857098</v>
          </cell>
          <cell r="S14">
            <v>3078.7108800000001</v>
          </cell>
          <cell r="T14">
            <v>3443.8726371428602</v>
          </cell>
          <cell r="U14">
            <v>3366.3842999999997</v>
          </cell>
          <cell r="V14">
            <v>3515.1704228571398</v>
          </cell>
          <cell r="W14">
            <v>3437.8194857142898</v>
          </cell>
          <cell r="X14">
            <v>3589.4301257142897</v>
          </cell>
          <cell r="Y14">
            <v>3626.1826628571403</v>
          </cell>
          <cell r="Z14">
            <v>3544.36521428571</v>
          </cell>
          <cell r="AA14">
            <v>3699.4236171428602</v>
          </cell>
          <cell r="AB14">
            <v>3615.6360857142899</v>
          </cell>
          <cell r="AC14">
            <v>3772.4759142857101</v>
          </cell>
          <cell r="AD14">
            <v>42061.131209999992</v>
          </cell>
          <cell r="AE14">
            <v>510.35171571428572</v>
          </cell>
        </row>
        <row r="15">
          <cell r="C15" t="str">
            <v>Avg Talk TimeMPCActual</v>
          </cell>
          <cell r="D15" t="str">
            <v>Avg Talk Time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3</v>
          </cell>
          <cell r="AF15">
            <v>3.1833333333333331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6.1833333333333336</v>
          </cell>
        </row>
        <row r="16">
          <cell r="C16" t="str">
            <v>Avg Talk TimeMCPBudget</v>
          </cell>
          <cell r="D16" t="str">
            <v>Avg Talk Time</v>
          </cell>
          <cell r="Q16">
            <v>0</v>
          </cell>
          <cell r="AD16">
            <v>0</v>
          </cell>
          <cell r="AE16">
            <v>3.2</v>
          </cell>
        </row>
        <row r="17">
          <cell r="C17" t="str">
            <v>Calls AnsweredMCPActual</v>
          </cell>
          <cell r="D17" t="str">
            <v>Calls Answered</v>
          </cell>
          <cell r="E17">
            <v>4110</v>
          </cell>
          <cell r="F17">
            <v>3891</v>
          </cell>
          <cell r="G17">
            <v>4454</v>
          </cell>
          <cell r="H17">
            <v>4028</v>
          </cell>
          <cell r="I17">
            <v>3612</v>
          </cell>
          <cell r="J17">
            <v>3927</v>
          </cell>
          <cell r="K17">
            <v>3391</v>
          </cell>
          <cell r="L17">
            <v>4343</v>
          </cell>
          <cell r="M17">
            <v>3617</v>
          </cell>
          <cell r="N17">
            <v>4754</v>
          </cell>
          <cell r="O17">
            <v>3924</v>
          </cell>
          <cell r="P17">
            <v>3913</v>
          </cell>
          <cell r="Q17">
            <v>47964</v>
          </cell>
          <cell r="R17">
            <v>4991</v>
          </cell>
          <cell r="S17">
            <v>4529</v>
          </cell>
          <cell r="T17">
            <v>4974</v>
          </cell>
          <cell r="U17">
            <v>4416</v>
          </cell>
          <cell r="V17">
            <v>5032</v>
          </cell>
          <cell r="W17">
            <v>4777</v>
          </cell>
          <cell r="X17">
            <v>4200</v>
          </cell>
          <cell r="Y17">
            <v>4618</v>
          </cell>
          <cell r="Z17">
            <v>4179</v>
          </cell>
          <cell r="AA17">
            <v>4796</v>
          </cell>
          <cell r="AB17">
            <v>4408</v>
          </cell>
          <cell r="AC17">
            <v>4089</v>
          </cell>
          <cell r="AD17">
            <v>55009</v>
          </cell>
          <cell r="AE17">
            <v>4697</v>
          </cell>
          <cell r="AF17">
            <v>4135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8832</v>
          </cell>
        </row>
        <row r="18">
          <cell r="C18" t="str">
            <v>Calls AnsweredMPCBudget</v>
          </cell>
          <cell r="D18" t="str">
            <v>Calls Answered</v>
          </cell>
          <cell r="E18">
            <v>1042.98477</v>
          </cell>
          <cell r="F18">
            <v>943.40711999999996</v>
          </cell>
          <cell r="G18">
            <v>1046.0236114285715</v>
          </cell>
          <cell r="H18">
            <v>1013.8485857142857</v>
          </cell>
          <cell r="I18">
            <v>1049.3225871428572</v>
          </cell>
          <cell r="J18">
            <v>1017.1555714285714</v>
          </cell>
          <cell r="K18">
            <v>1052.8935214285714</v>
          </cell>
          <cell r="L18">
            <v>1054.7499342857143</v>
          </cell>
          <cell r="M18">
            <v>1022.5909285714285</v>
          </cell>
          <cell r="N18">
            <v>1058.6992457142858</v>
          </cell>
          <cell r="O18">
            <v>1026.5387142857141</v>
          </cell>
          <cell r="P18">
            <v>1062.9086914285715</v>
          </cell>
          <cell r="Q18">
            <v>12391.12328142857</v>
          </cell>
          <cell r="R18">
            <v>1009.3770500000001</v>
          </cell>
          <cell r="S18">
            <v>912.54339999999991</v>
          </cell>
          <cell r="T18">
            <v>1011.2547642857143</v>
          </cell>
          <cell r="U18">
            <v>979.54221428571407</v>
          </cell>
          <cell r="V18">
            <v>1013.1324785714285</v>
          </cell>
          <cell r="W18">
            <v>981.35935714285711</v>
          </cell>
          <cell r="X18">
            <v>1015.0101928571429</v>
          </cell>
          <cell r="Y18">
            <v>1015.9490500000001</v>
          </cell>
          <cell r="Z18">
            <v>984.08507142857138</v>
          </cell>
          <cell r="AA18">
            <v>1017.8267642857143</v>
          </cell>
          <cell r="AB18">
            <v>985.90221428571419</v>
          </cell>
          <cell r="AC18">
            <v>1019.7044785714286</v>
          </cell>
          <cell r="AD18">
            <v>11945.687035714283</v>
          </cell>
          <cell r="AE18">
            <v>4626.9908257142861</v>
          </cell>
        </row>
        <row r="19">
          <cell r="C19" t="str">
            <v>Faxes ReceivedMCPActual</v>
          </cell>
          <cell r="D19" t="str">
            <v>Faxes Received</v>
          </cell>
          <cell r="E19">
            <v>2247</v>
          </cell>
          <cell r="F19">
            <v>2191</v>
          </cell>
          <cell r="G19">
            <v>3445</v>
          </cell>
          <cell r="H19">
            <v>2649</v>
          </cell>
          <cell r="I19">
            <v>2291</v>
          </cell>
          <cell r="J19">
            <v>2177</v>
          </cell>
          <cell r="K19">
            <v>2141</v>
          </cell>
          <cell r="L19">
            <v>2408</v>
          </cell>
          <cell r="M19">
            <v>2883</v>
          </cell>
          <cell r="N19">
            <v>2737</v>
          </cell>
          <cell r="O19">
            <v>2653</v>
          </cell>
          <cell r="P19">
            <v>2950</v>
          </cell>
          <cell r="Q19">
            <v>0</v>
          </cell>
          <cell r="R19">
            <v>1837</v>
          </cell>
          <cell r="S19">
            <v>1797</v>
          </cell>
          <cell r="T19">
            <v>2234</v>
          </cell>
          <cell r="U19">
            <v>2430</v>
          </cell>
          <cell r="V19">
            <v>2592</v>
          </cell>
          <cell r="W19">
            <v>2323</v>
          </cell>
          <cell r="X19">
            <v>1584</v>
          </cell>
          <cell r="Y19">
            <v>2130</v>
          </cell>
          <cell r="Z19">
            <v>2181</v>
          </cell>
          <cell r="AA19">
            <v>2143</v>
          </cell>
          <cell r="AB19">
            <v>2247</v>
          </cell>
          <cell r="AC19">
            <v>1926</v>
          </cell>
          <cell r="AD19">
            <v>25424</v>
          </cell>
          <cell r="AE19">
            <v>1729</v>
          </cell>
          <cell r="AF19">
            <v>1811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3540</v>
          </cell>
        </row>
        <row r="20">
          <cell r="C20" t="str">
            <v>Faxes ReceivedMPCBudget</v>
          </cell>
          <cell r="D20" t="str">
            <v>Faxes Received</v>
          </cell>
          <cell r="E20">
            <v>519.53922999999998</v>
          </cell>
          <cell r="F20">
            <v>469.93688000000003</v>
          </cell>
          <cell r="G20">
            <v>521.0529600000001</v>
          </cell>
          <cell r="H20">
            <v>505.02570000000003</v>
          </cell>
          <cell r="I20">
            <v>522.69627000000003</v>
          </cell>
          <cell r="J20">
            <v>506.673</v>
          </cell>
          <cell r="K20">
            <v>524.47505000000001</v>
          </cell>
          <cell r="L20">
            <v>525.39978000000008</v>
          </cell>
          <cell r="M20">
            <v>509.38049999999998</v>
          </cell>
          <cell r="N20">
            <v>527.36704000000009</v>
          </cell>
          <cell r="O20">
            <v>511.34699999999998</v>
          </cell>
          <cell r="P20">
            <v>529.46388000000002</v>
          </cell>
          <cell r="Q20">
            <v>0</v>
          </cell>
          <cell r="R20">
            <v>495.16610000000009</v>
          </cell>
          <cell r="S20">
            <v>447.6628</v>
          </cell>
          <cell r="T20">
            <v>496.08724285714294</v>
          </cell>
          <cell r="U20">
            <v>480.53014285714283</v>
          </cell>
          <cell r="V20">
            <v>497.00838571428574</v>
          </cell>
          <cell r="W20">
            <v>481.42157142857144</v>
          </cell>
          <cell r="X20">
            <v>497.92952857142865</v>
          </cell>
          <cell r="Y20">
            <v>498.39010000000007</v>
          </cell>
          <cell r="Z20">
            <v>482.75871428571429</v>
          </cell>
          <cell r="AA20">
            <v>499.31124285714293</v>
          </cell>
          <cell r="AB20">
            <v>483.65014285714284</v>
          </cell>
          <cell r="AC20">
            <v>500.23238571428578</v>
          </cell>
          <cell r="AD20">
            <v>5860.148357142858</v>
          </cell>
          <cell r="AE20">
            <v>510.35171571428572</v>
          </cell>
          <cell r="AF20">
            <v>459.55283999999995</v>
          </cell>
          <cell r="AG20">
            <v>507.23581714285717</v>
          </cell>
          <cell r="AH20">
            <v>490.84919999999994</v>
          </cell>
          <cell r="AI20">
            <v>507.18586285714292</v>
          </cell>
          <cell r="AJ20">
            <v>490.83107142857136</v>
          </cell>
          <cell r="AK20">
            <v>508.7344457142857</v>
          </cell>
          <cell r="AL20">
            <v>510.27678428571426</v>
          </cell>
          <cell r="AM20">
            <v>495.31487142857139</v>
          </cell>
          <cell r="AN20">
            <v>513.38019428571431</v>
          </cell>
          <cell r="AO20">
            <v>498.34838571428566</v>
          </cell>
          <cell r="AP20">
            <v>516.53980285714283</v>
          </cell>
        </row>
        <row r="21">
          <cell r="C21" t="str">
            <v>Avg Talk TimeMCPActual</v>
          </cell>
          <cell r="D21" t="str">
            <v>Avg Talk Time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3.2666666666666666</v>
          </cell>
          <cell r="AF21">
            <v>3.35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6.6166666666666671</v>
          </cell>
        </row>
        <row r="22">
          <cell r="C22" t="str">
            <v>Avg Talk TimeMPCBudget</v>
          </cell>
          <cell r="D22" t="str">
            <v>Avg Talk Time</v>
          </cell>
          <cell r="Q22">
            <v>0</v>
          </cell>
          <cell r="AD22">
            <v>0</v>
          </cell>
          <cell r="AE22">
            <v>3.5166666666666666</v>
          </cell>
        </row>
        <row r="23">
          <cell r="C23" t="str">
            <v>Calls AnsweredMHIPActual</v>
          </cell>
          <cell r="D23" t="str">
            <v>Calls Answered</v>
          </cell>
          <cell r="E23">
            <v>450</v>
          </cell>
          <cell r="F23">
            <v>376</v>
          </cell>
          <cell r="G23">
            <v>512</v>
          </cell>
          <cell r="H23">
            <v>481</v>
          </cell>
          <cell r="I23">
            <v>443</v>
          </cell>
          <cell r="J23">
            <v>590</v>
          </cell>
          <cell r="K23">
            <v>671</v>
          </cell>
          <cell r="L23">
            <v>658</v>
          </cell>
          <cell r="M23">
            <v>524</v>
          </cell>
          <cell r="N23">
            <v>582</v>
          </cell>
          <cell r="O23">
            <v>514</v>
          </cell>
          <cell r="P23">
            <v>644</v>
          </cell>
          <cell r="Q23">
            <v>6445</v>
          </cell>
          <cell r="R23">
            <v>732</v>
          </cell>
          <cell r="S23">
            <v>582</v>
          </cell>
          <cell r="T23">
            <v>740</v>
          </cell>
          <cell r="U23">
            <v>613</v>
          </cell>
          <cell r="V23">
            <v>806</v>
          </cell>
          <cell r="W23">
            <v>767</v>
          </cell>
          <cell r="X23">
            <v>809</v>
          </cell>
          <cell r="Y23">
            <v>721</v>
          </cell>
          <cell r="Z23">
            <v>518</v>
          </cell>
          <cell r="AA23">
            <v>683</v>
          </cell>
          <cell r="AB23">
            <v>680</v>
          </cell>
          <cell r="AC23">
            <v>551</v>
          </cell>
          <cell r="AD23">
            <v>8202</v>
          </cell>
          <cell r="AE23">
            <v>571</v>
          </cell>
          <cell r="AF23">
            <v>559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1130</v>
          </cell>
        </row>
        <row r="24">
          <cell r="C24" t="str">
            <v>Calls AnsweredMHIPBudget</v>
          </cell>
          <cell r="D24" t="str">
            <v>Calls Answered</v>
          </cell>
          <cell r="E24">
            <v>576.13057142857144</v>
          </cell>
          <cell r="F24">
            <v>524.86199999999997</v>
          </cell>
          <cell r="G24">
            <v>586.06385714285727</v>
          </cell>
          <cell r="H24">
            <v>571.96500000000003</v>
          </cell>
          <cell r="I24">
            <v>595.99714285714288</v>
          </cell>
          <cell r="J24">
            <v>581.57785714285706</v>
          </cell>
          <cell r="K24">
            <v>605.93042857142859</v>
          </cell>
          <cell r="L24">
            <v>610.89707142857151</v>
          </cell>
          <cell r="M24">
            <v>595.99714285714276</v>
          </cell>
          <cell r="N24">
            <v>620.83035714285722</v>
          </cell>
          <cell r="O24">
            <v>605.61</v>
          </cell>
          <cell r="P24">
            <v>630.76364285714283</v>
          </cell>
          <cell r="Q24">
            <v>7106.6250714285716</v>
          </cell>
          <cell r="R24">
            <v>816.91200000000003</v>
          </cell>
          <cell r="S24">
            <v>753.22799999999995</v>
          </cell>
          <cell r="T24">
            <v>850.95</v>
          </cell>
          <cell r="U24">
            <v>839.97</v>
          </cell>
          <cell r="V24">
            <v>884.98800000000006</v>
          </cell>
          <cell r="W24">
            <v>872.91</v>
          </cell>
          <cell r="X24">
            <v>919.02600000000007</v>
          </cell>
          <cell r="Y24">
            <v>936.04499999999996</v>
          </cell>
          <cell r="Z24">
            <v>922.32</v>
          </cell>
          <cell r="AA24">
            <v>970.0830000000002</v>
          </cell>
          <cell r="AB24">
            <v>955.26</v>
          </cell>
          <cell r="AC24">
            <v>1004.121</v>
          </cell>
          <cell r="AD24">
            <v>10725.813</v>
          </cell>
          <cell r="AE24">
            <v>907.04228571428553</v>
          </cell>
        </row>
        <row r="25">
          <cell r="C25" t="str">
            <v>Faxes ReceivedMHIPActual</v>
          </cell>
          <cell r="D25" t="str">
            <v>Faxes Received</v>
          </cell>
          <cell r="E25">
            <v>116</v>
          </cell>
          <cell r="F25">
            <v>82</v>
          </cell>
          <cell r="G25">
            <v>154</v>
          </cell>
          <cell r="H25">
            <v>126</v>
          </cell>
          <cell r="I25">
            <v>117</v>
          </cell>
          <cell r="J25">
            <v>98</v>
          </cell>
          <cell r="K25">
            <v>138</v>
          </cell>
          <cell r="L25">
            <v>139</v>
          </cell>
          <cell r="M25">
            <v>139</v>
          </cell>
          <cell r="N25">
            <v>129</v>
          </cell>
          <cell r="O25">
            <v>124</v>
          </cell>
          <cell r="P25">
            <v>226</v>
          </cell>
          <cell r="Q25">
            <v>0</v>
          </cell>
          <cell r="R25">
            <v>161</v>
          </cell>
          <cell r="S25">
            <v>113</v>
          </cell>
          <cell r="T25">
            <v>161</v>
          </cell>
          <cell r="U25">
            <v>184</v>
          </cell>
          <cell r="V25">
            <v>225</v>
          </cell>
          <cell r="W25">
            <v>196</v>
          </cell>
          <cell r="X25">
            <v>146</v>
          </cell>
          <cell r="Y25">
            <v>199</v>
          </cell>
          <cell r="Z25">
            <v>188</v>
          </cell>
          <cell r="AA25">
            <v>217</v>
          </cell>
          <cell r="AB25">
            <v>208</v>
          </cell>
          <cell r="AC25">
            <v>180</v>
          </cell>
          <cell r="AD25">
            <v>2178</v>
          </cell>
          <cell r="AE25">
            <v>146</v>
          </cell>
          <cell r="AF25">
            <v>184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330</v>
          </cell>
        </row>
        <row r="26">
          <cell r="C26" t="str">
            <v>Faxes ReceivedMHIPBudget</v>
          </cell>
          <cell r="D26" t="str">
            <v>Faxes Received</v>
          </cell>
          <cell r="E26">
            <v>174.66285714285715</v>
          </cell>
          <cell r="F26">
            <v>159.12</v>
          </cell>
          <cell r="G26">
            <v>177.67428571428573</v>
          </cell>
          <cell r="H26">
            <v>173.4</v>
          </cell>
          <cell r="I26">
            <v>180.68571428571428</v>
          </cell>
          <cell r="J26">
            <v>176.31428571428572</v>
          </cell>
          <cell r="K26">
            <v>183.69714285714284</v>
          </cell>
          <cell r="L26">
            <v>185.20285714285714</v>
          </cell>
          <cell r="M26">
            <v>180.68571428571428</v>
          </cell>
          <cell r="N26">
            <v>188.21428571428572</v>
          </cell>
          <cell r="O26">
            <v>183.6</v>
          </cell>
          <cell r="P26">
            <v>191.22571428571428</v>
          </cell>
          <cell r="Q26">
            <v>0</v>
          </cell>
          <cell r="R26">
            <v>192.58971428571431</v>
          </cell>
          <cell r="S26">
            <v>177.57599999999999</v>
          </cell>
          <cell r="T26">
            <v>200.61428571428573</v>
          </cell>
          <cell r="U26">
            <v>198.02571428571429</v>
          </cell>
          <cell r="V26">
            <v>208.63885714285715</v>
          </cell>
          <cell r="W26">
            <v>205.79142857142858</v>
          </cell>
          <cell r="X26">
            <v>216.66342857142857</v>
          </cell>
          <cell r="Y26">
            <v>220.67571428571429</v>
          </cell>
          <cell r="Z26">
            <v>217.44</v>
          </cell>
          <cell r="AA26">
            <v>228.70028571428574</v>
          </cell>
          <cell r="AB26">
            <v>225.20571428571427</v>
          </cell>
          <cell r="AC26">
            <v>236.72485714285716</v>
          </cell>
          <cell r="AD26">
            <v>2528.6460000000006</v>
          </cell>
          <cell r="AE26">
            <v>217.72628571428572</v>
          </cell>
        </row>
        <row r="27">
          <cell r="C27" t="str">
            <v>Avg Talk TimeMHIPActual</v>
          </cell>
          <cell r="D27" t="str">
            <v>Avg Talk Time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2.7166666666666668</v>
          </cell>
          <cell r="AF27">
            <v>3.15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5.8666666666666671</v>
          </cell>
        </row>
        <row r="28">
          <cell r="C28" t="str">
            <v>Avg Talk TimeMHIPBudget</v>
          </cell>
          <cell r="D28" t="str">
            <v>Avg Talk Time</v>
          </cell>
          <cell r="Q28">
            <v>0</v>
          </cell>
          <cell r="AD28">
            <v>0</v>
          </cell>
          <cell r="AE28">
            <v>3.5833333333333335</v>
          </cell>
        </row>
        <row r="29">
          <cell r="C29" t="str">
            <v>Calls AnsweredMCActual</v>
          </cell>
          <cell r="D29" t="str">
            <v>Calls Answered</v>
          </cell>
          <cell r="E29">
            <v>389</v>
          </cell>
          <cell r="F29">
            <v>404</v>
          </cell>
          <cell r="G29">
            <v>472</v>
          </cell>
          <cell r="H29">
            <v>403</v>
          </cell>
          <cell r="I29">
            <v>336</v>
          </cell>
          <cell r="J29">
            <v>394</v>
          </cell>
          <cell r="K29">
            <v>314</v>
          </cell>
          <cell r="L29">
            <v>410</v>
          </cell>
          <cell r="M29">
            <v>421</v>
          </cell>
          <cell r="N29">
            <v>408</v>
          </cell>
          <cell r="O29">
            <v>429</v>
          </cell>
          <cell r="P29">
            <v>393</v>
          </cell>
          <cell r="Q29">
            <v>4773</v>
          </cell>
          <cell r="R29">
            <v>348</v>
          </cell>
          <cell r="S29">
            <v>374</v>
          </cell>
          <cell r="T29">
            <v>407</v>
          </cell>
          <cell r="U29">
            <v>343</v>
          </cell>
          <cell r="V29">
            <v>416</v>
          </cell>
          <cell r="W29">
            <v>375</v>
          </cell>
          <cell r="X29">
            <v>366</v>
          </cell>
          <cell r="Y29">
            <v>349</v>
          </cell>
          <cell r="Z29">
            <v>323</v>
          </cell>
          <cell r="AA29">
            <v>371</v>
          </cell>
          <cell r="AB29">
            <v>417</v>
          </cell>
          <cell r="AC29">
            <v>315</v>
          </cell>
          <cell r="AD29">
            <v>4404</v>
          </cell>
          <cell r="AE29">
            <v>342</v>
          </cell>
          <cell r="AF29">
            <v>355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697</v>
          </cell>
        </row>
        <row r="30">
          <cell r="C30" t="str">
            <v>Calls AnsweredMCBudget</v>
          </cell>
          <cell r="D30" t="str">
            <v>Calls Answered</v>
          </cell>
          <cell r="E30">
            <v>513.14610000000005</v>
          </cell>
          <cell r="F30">
            <v>464.19060000000002</v>
          </cell>
          <cell r="G30">
            <v>514.6892357142857</v>
          </cell>
          <cell r="H30">
            <v>498.8256428571429</v>
          </cell>
          <cell r="I30">
            <v>516.23237142857147</v>
          </cell>
          <cell r="J30">
            <v>500.33378571428574</v>
          </cell>
          <cell r="K30">
            <v>517.79078571428579</v>
          </cell>
          <cell r="L30">
            <v>518.55471428571434</v>
          </cell>
          <cell r="M30">
            <v>502.58121428571428</v>
          </cell>
          <cell r="N30">
            <v>520.11312857142866</v>
          </cell>
          <cell r="O30">
            <v>504.08935714285724</v>
          </cell>
          <cell r="P30">
            <v>521.68682142857153</v>
          </cell>
          <cell r="Q30">
            <v>6092.2337571428579</v>
          </cell>
          <cell r="R30">
            <v>362.55948142857142</v>
          </cell>
          <cell r="S30">
            <v>327.68560000000002</v>
          </cell>
          <cell r="T30">
            <v>363.01885714285709</v>
          </cell>
          <cell r="U30">
            <v>351.53627142857141</v>
          </cell>
          <cell r="V30">
            <v>363.48943714285713</v>
          </cell>
          <cell r="W30">
            <v>351.96998571428566</v>
          </cell>
          <cell r="X30">
            <v>363.93760857142854</v>
          </cell>
          <cell r="Y30">
            <v>364.17289857142856</v>
          </cell>
          <cell r="Z30">
            <v>352.64224285714283</v>
          </cell>
          <cell r="AA30">
            <v>364.63227428571423</v>
          </cell>
          <cell r="AB30">
            <v>353.09764285714277</v>
          </cell>
          <cell r="AC30">
            <v>365.08044571428576</v>
          </cell>
          <cell r="AD30">
            <v>4283.8227457142848</v>
          </cell>
          <cell r="AE30">
            <v>352.38483857142859</v>
          </cell>
        </row>
        <row r="31">
          <cell r="C31" t="str">
            <v>Faxes ReceivedMCActual</v>
          </cell>
          <cell r="D31" t="str">
            <v>Faxes Received</v>
          </cell>
          <cell r="E31">
            <v>276</v>
          </cell>
          <cell r="F31">
            <v>319</v>
          </cell>
          <cell r="G31">
            <v>525</v>
          </cell>
          <cell r="H31">
            <v>369</v>
          </cell>
          <cell r="I31">
            <v>297</v>
          </cell>
          <cell r="J31">
            <v>307</v>
          </cell>
          <cell r="K31">
            <v>284</v>
          </cell>
          <cell r="L31">
            <v>298</v>
          </cell>
          <cell r="M31">
            <v>450</v>
          </cell>
          <cell r="N31">
            <v>330</v>
          </cell>
          <cell r="O31">
            <v>302</v>
          </cell>
          <cell r="P31">
            <v>314</v>
          </cell>
          <cell r="Q31">
            <v>0</v>
          </cell>
          <cell r="R31">
            <v>260</v>
          </cell>
          <cell r="S31">
            <v>205</v>
          </cell>
          <cell r="T31">
            <v>272</v>
          </cell>
          <cell r="U31">
            <v>247</v>
          </cell>
          <cell r="V31">
            <v>367</v>
          </cell>
          <cell r="W31">
            <v>241</v>
          </cell>
          <cell r="X31">
            <v>204</v>
          </cell>
          <cell r="Y31">
            <v>245</v>
          </cell>
          <cell r="Z31">
            <v>267</v>
          </cell>
          <cell r="AA31">
            <v>261</v>
          </cell>
          <cell r="AB31">
            <v>265</v>
          </cell>
          <cell r="AC31">
            <v>223</v>
          </cell>
          <cell r="AD31">
            <v>3057</v>
          </cell>
          <cell r="AE31">
            <v>245</v>
          </cell>
          <cell r="AF31">
            <v>279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524</v>
          </cell>
        </row>
        <row r="32">
          <cell r="C32" t="str">
            <v>Faxes ReceivedMCBudget</v>
          </cell>
          <cell r="D32" t="str">
            <v>Faxes Received</v>
          </cell>
          <cell r="E32">
            <v>359.94595999999996</v>
          </cell>
          <cell r="F32">
            <v>325.60615999999999</v>
          </cell>
          <cell r="G32">
            <v>361.02839142857141</v>
          </cell>
          <cell r="H32">
            <v>349.90088571428566</v>
          </cell>
          <cell r="I32">
            <v>362.11082285714281</v>
          </cell>
          <cell r="J32">
            <v>350.95877142857137</v>
          </cell>
          <cell r="K32">
            <v>363.20397142857144</v>
          </cell>
          <cell r="L32">
            <v>363.73982857142852</v>
          </cell>
          <cell r="M32">
            <v>352.53522857142855</v>
          </cell>
          <cell r="N32">
            <v>364.83297714285715</v>
          </cell>
          <cell r="O32">
            <v>353.59311428571425</v>
          </cell>
          <cell r="P32">
            <v>365.93684285714289</v>
          </cell>
          <cell r="Q32">
            <v>0</v>
          </cell>
          <cell r="R32">
            <v>316.70215571428577</v>
          </cell>
          <cell r="S32">
            <v>286.23920000000004</v>
          </cell>
          <cell r="T32">
            <v>317.10342857142854</v>
          </cell>
          <cell r="U32">
            <v>307.07318571428573</v>
          </cell>
          <cell r="V32">
            <v>317.51448857142856</v>
          </cell>
          <cell r="W32">
            <v>307.45204285714283</v>
          </cell>
          <cell r="X32">
            <v>317.90597428571431</v>
          </cell>
          <cell r="Y32">
            <v>318.11150428571432</v>
          </cell>
          <cell r="Z32">
            <v>308.03927142857145</v>
          </cell>
          <cell r="AA32">
            <v>318.51277714285715</v>
          </cell>
          <cell r="AB32">
            <v>308.43707142857141</v>
          </cell>
          <cell r="AC32">
            <v>318.9042628571429</v>
          </cell>
          <cell r="AD32">
            <v>3741.9953628571429</v>
          </cell>
          <cell r="AE32">
            <v>240.77540571428574</v>
          </cell>
        </row>
        <row r="33">
          <cell r="C33" t="str">
            <v>Avg Talk TimeMCActual</v>
          </cell>
          <cell r="D33" t="str">
            <v>Avg Talk Time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2.9666666666666668</v>
          </cell>
          <cell r="AF33">
            <v>2.9166666666666665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5.8833333333333329</v>
          </cell>
        </row>
        <row r="34">
          <cell r="C34" t="str">
            <v>Avg Talk TimeMC Budget</v>
          </cell>
          <cell r="D34" t="str">
            <v>Avg Talk Time</v>
          </cell>
          <cell r="Q34">
            <v>0</v>
          </cell>
          <cell r="AD34">
            <v>0</v>
          </cell>
          <cell r="AE34">
            <v>3.5166666666666666</v>
          </cell>
        </row>
        <row r="35">
          <cell r="C35" t="str">
            <v>Calls AnsweredScrippsActual</v>
          </cell>
          <cell r="D35" t="str">
            <v>Calls Answered</v>
          </cell>
          <cell r="E35">
            <v>258</v>
          </cell>
          <cell r="F35">
            <v>210</v>
          </cell>
          <cell r="G35">
            <v>220</v>
          </cell>
          <cell r="H35">
            <v>201</v>
          </cell>
          <cell r="I35">
            <v>196</v>
          </cell>
          <cell r="J35">
            <v>242</v>
          </cell>
          <cell r="K35">
            <v>195</v>
          </cell>
          <cell r="L35">
            <v>241</v>
          </cell>
          <cell r="M35">
            <v>215</v>
          </cell>
          <cell r="N35">
            <v>227</v>
          </cell>
          <cell r="O35">
            <v>204</v>
          </cell>
          <cell r="P35">
            <v>192</v>
          </cell>
          <cell r="Q35">
            <v>2601</v>
          </cell>
          <cell r="R35">
            <v>297</v>
          </cell>
          <cell r="S35">
            <v>205</v>
          </cell>
          <cell r="T35">
            <v>207</v>
          </cell>
          <cell r="U35">
            <v>201</v>
          </cell>
          <cell r="V35">
            <v>252</v>
          </cell>
          <cell r="W35">
            <v>245</v>
          </cell>
          <cell r="X35">
            <v>226</v>
          </cell>
          <cell r="Y35">
            <v>215</v>
          </cell>
          <cell r="Z35">
            <v>185</v>
          </cell>
          <cell r="AA35">
            <v>170</v>
          </cell>
          <cell r="AB35">
            <v>179</v>
          </cell>
          <cell r="AC35">
            <v>198</v>
          </cell>
          <cell r="AD35">
            <v>2580</v>
          </cell>
          <cell r="AE35">
            <v>235</v>
          </cell>
          <cell r="AF35">
            <v>162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397</v>
          </cell>
        </row>
        <row r="36">
          <cell r="C36" t="str">
            <v>Calls AnsweredScrippsBudget</v>
          </cell>
          <cell r="D36" t="str">
            <v>Calls Answered</v>
          </cell>
          <cell r="E36">
            <v>154.83991600000002</v>
          </cell>
          <cell r="F36">
            <v>140.286608</v>
          </cell>
          <cell r="G36">
            <v>155.80426400000005</v>
          </cell>
          <cell r="H36">
            <v>137.49960000000002</v>
          </cell>
          <cell r="I36">
            <v>142.5256</v>
          </cell>
          <cell r="J36">
            <v>138.35640000000001</v>
          </cell>
          <cell r="K36">
            <v>143.41095999999999</v>
          </cell>
          <cell r="L36">
            <v>143.86232000000001</v>
          </cell>
          <cell r="M36">
            <v>139.65</v>
          </cell>
          <cell r="N36">
            <v>144.75636</v>
          </cell>
          <cell r="O36">
            <v>140.52359999999999</v>
          </cell>
          <cell r="P36">
            <v>145.65907999999999</v>
          </cell>
          <cell r="Q36">
            <v>1727.1747080000002</v>
          </cell>
          <cell r="R36">
            <v>227.36573571428571</v>
          </cell>
          <cell r="S36">
            <v>205.99700000000001</v>
          </cell>
          <cell r="T36">
            <v>228.78398571428571</v>
          </cell>
          <cell r="U36">
            <v>222.08357142857136</v>
          </cell>
          <cell r="V36">
            <v>230.20223571428571</v>
          </cell>
          <cell r="W36">
            <v>223.46914285714283</v>
          </cell>
          <cell r="X36">
            <v>231.63399285714289</v>
          </cell>
          <cell r="Y36">
            <v>232.34987142857148</v>
          </cell>
          <cell r="Z36">
            <v>225.54750000000001</v>
          </cell>
          <cell r="AA36">
            <v>233.79513571428575</v>
          </cell>
          <cell r="AB36">
            <v>226.9461428571428</v>
          </cell>
          <cell r="AC36">
            <v>235.24040000000002</v>
          </cell>
          <cell r="AD36">
            <v>2723.4147142857141</v>
          </cell>
          <cell r="AE36">
            <v>245.03653285714284</v>
          </cell>
        </row>
        <row r="37">
          <cell r="C37" t="str">
            <v>Faxes ReceivedScrippsActual</v>
          </cell>
          <cell r="D37" t="str">
            <v>Faxes Received</v>
          </cell>
          <cell r="E37">
            <v>35</v>
          </cell>
          <cell r="F37">
            <v>41</v>
          </cell>
          <cell r="G37">
            <v>54</v>
          </cell>
          <cell r="H37">
            <v>30</v>
          </cell>
          <cell r="I37">
            <v>51</v>
          </cell>
          <cell r="J37">
            <v>55</v>
          </cell>
          <cell r="K37">
            <v>36</v>
          </cell>
          <cell r="L37">
            <v>61</v>
          </cell>
          <cell r="M37">
            <v>63</v>
          </cell>
          <cell r="N37">
            <v>49</v>
          </cell>
          <cell r="O37">
            <v>43</v>
          </cell>
          <cell r="P37">
            <v>56</v>
          </cell>
          <cell r="Q37">
            <v>0</v>
          </cell>
          <cell r="R37">
            <v>48</v>
          </cell>
          <cell r="S37">
            <v>33</v>
          </cell>
          <cell r="T37">
            <v>41</v>
          </cell>
          <cell r="U37">
            <v>47</v>
          </cell>
          <cell r="V37">
            <v>51</v>
          </cell>
          <cell r="W37">
            <v>61</v>
          </cell>
          <cell r="X37">
            <v>25</v>
          </cell>
          <cell r="Y37">
            <v>53</v>
          </cell>
          <cell r="Z37">
            <v>65</v>
          </cell>
          <cell r="AA37">
            <v>57</v>
          </cell>
          <cell r="AB37">
            <v>60</v>
          </cell>
          <cell r="AC37">
            <v>70</v>
          </cell>
          <cell r="AD37">
            <v>611</v>
          </cell>
          <cell r="AE37">
            <v>79</v>
          </cell>
          <cell r="AF37">
            <v>53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132</v>
          </cell>
        </row>
        <row r="38">
          <cell r="C38" t="str">
            <v>Faxes ReceivedScrippsBudget</v>
          </cell>
          <cell r="D38" t="str">
            <v>Faxes Received</v>
          </cell>
          <cell r="E38">
            <v>41.079977714285718</v>
          </cell>
          <cell r="F38">
            <v>37.218896000000001</v>
          </cell>
          <cell r="G38">
            <v>41.335825142857153</v>
          </cell>
          <cell r="H38">
            <v>36.479485714285715</v>
          </cell>
          <cell r="I38">
            <v>37.812914285714292</v>
          </cell>
          <cell r="J38">
            <v>36.706800000000001</v>
          </cell>
          <cell r="K38">
            <v>38.047805714285715</v>
          </cell>
          <cell r="L38">
            <v>38.167554285714289</v>
          </cell>
          <cell r="M38">
            <v>37.049999999999997</v>
          </cell>
          <cell r="N38">
            <v>38.40474857142857</v>
          </cell>
          <cell r="O38">
            <v>37.281771428571425</v>
          </cell>
          <cell r="P38">
            <v>38.644245714285709</v>
          </cell>
          <cell r="Q38">
            <v>0</v>
          </cell>
          <cell r="R38">
            <v>45.473147142857137</v>
          </cell>
          <cell r="S38">
            <v>41.199400000000004</v>
          </cell>
          <cell r="T38">
            <v>45.756797142857138</v>
          </cell>
          <cell r="U38">
            <v>44.416714285714285</v>
          </cell>
          <cell r="V38">
            <v>46.04044714285714</v>
          </cell>
          <cell r="W38">
            <v>44.693828571428575</v>
          </cell>
          <cell r="X38">
            <v>46.326798571428576</v>
          </cell>
          <cell r="Y38">
            <v>46.469974285714294</v>
          </cell>
          <cell r="Z38">
            <v>45.109499999999997</v>
          </cell>
          <cell r="AA38">
            <v>46.75902714285715</v>
          </cell>
          <cell r="AB38">
            <v>45.389228571428568</v>
          </cell>
          <cell r="AC38">
            <v>47.048080000000006</v>
          </cell>
          <cell r="AD38">
            <v>544.68294285714285</v>
          </cell>
          <cell r="AE38">
            <v>47.713384285714284</v>
          </cell>
        </row>
        <row r="39">
          <cell r="C39" t="str">
            <v>Avg Talk TimeScrippsActual</v>
          </cell>
          <cell r="D39" t="str">
            <v>Avg Talk Time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2.8666666666666667</v>
          </cell>
          <cell r="AF39">
            <v>2.2833333333333332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5.15</v>
          </cell>
        </row>
        <row r="40">
          <cell r="C40" t="str">
            <v>Avg Talk TimeScrippsBudget</v>
          </cell>
          <cell r="D40" t="str">
            <v>Avg Talk Time</v>
          </cell>
          <cell r="Q40">
            <v>0</v>
          </cell>
          <cell r="AD40">
            <v>0</v>
          </cell>
          <cell r="AE40">
            <v>2.9833333333333334</v>
          </cell>
        </row>
        <row r="41">
          <cell r="C41" t="str">
            <v>Calls AnsweredMCAActual</v>
          </cell>
          <cell r="D41" t="str">
            <v>Calls Answered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315</v>
          </cell>
          <cell r="S41">
            <v>145</v>
          </cell>
          <cell r="T41">
            <v>196</v>
          </cell>
          <cell r="U41">
            <v>175</v>
          </cell>
          <cell r="V41">
            <v>169</v>
          </cell>
          <cell r="W41">
            <v>108</v>
          </cell>
          <cell r="X41">
            <v>95</v>
          </cell>
          <cell r="Y41">
            <v>115</v>
          </cell>
          <cell r="Z41">
            <v>96</v>
          </cell>
          <cell r="AA41">
            <v>103</v>
          </cell>
          <cell r="AB41">
            <v>78</v>
          </cell>
          <cell r="AC41">
            <v>112</v>
          </cell>
          <cell r="AD41">
            <v>1707</v>
          </cell>
          <cell r="AE41">
            <v>340</v>
          </cell>
          <cell r="AF41">
            <v>348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688</v>
          </cell>
        </row>
        <row r="42">
          <cell r="C42" t="str">
            <v>Calls AnsweredMCABudget</v>
          </cell>
          <cell r="D42" t="str">
            <v>Calls Answered</v>
          </cell>
          <cell r="Q42">
            <v>0</v>
          </cell>
          <cell r="AD42">
            <v>0</v>
          </cell>
          <cell r="AE42">
            <v>168.05348000000001</v>
          </cell>
        </row>
        <row r="43">
          <cell r="C43" t="str">
            <v>Faxes ReceivedMCAActual</v>
          </cell>
          <cell r="D43" t="str">
            <v>Faxes Received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358</v>
          </cell>
          <cell r="S43">
            <v>247</v>
          </cell>
          <cell r="T43">
            <v>695</v>
          </cell>
          <cell r="U43">
            <v>818</v>
          </cell>
          <cell r="V43">
            <v>1439</v>
          </cell>
          <cell r="W43">
            <v>805</v>
          </cell>
          <cell r="X43">
            <v>593</v>
          </cell>
          <cell r="Y43">
            <v>782</v>
          </cell>
          <cell r="Z43">
            <v>583</v>
          </cell>
          <cell r="AA43">
            <v>662</v>
          </cell>
          <cell r="AB43">
            <v>567</v>
          </cell>
          <cell r="AC43">
            <v>426</v>
          </cell>
          <cell r="AD43">
            <v>7975</v>
          </cell>
          <cell r="AE43">
            <v>1207</v>
          </cell>
          <cell r="AF43">
            <v>1151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2358</v>
          </cell>
        </row>
        <row r="44">
          <cell r="C44" t="str">
            <v>Faxes ReceivedMCABudget</v>
          </cell>
          <cell r="D44" t="str">
            <v>Faxes Received</v>
          </cell>
          <cell r="Q44">
            <v>0</v>
          </cell>
          <cell r="AD44">
            <v>0</v>
          </cell>
          <cell r="AE44">
            <v>731.60124000000008</v>
          </cell>
        </row>
        <row r="45">
          <cell r="C45" t="str">
            <v>Avg Talk TimeMCAActual</v>
          </cell>
          <cell r="D45" t="str">
            <v>Avg Talk Time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2.85</v>
          </cell>
          <cell r="AF45">
            <v>4.9000000000000004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7.75</v>
          </cell>
        </row>
        <row r="46">
          <cell r="C46" t="str">
            <v>Avg Talk TimeMCABudget</v>
          </cell>
          <cell r="D46" t="str">
            <v>Avg Talk Time</v>
          </cell>
          <cell r="Q46">
            <v>0</v>
          </cell>
          <cell r="AD46">
            <v>0</v>
          </cell>
          <cell r="AE46">
            <v>4.0999999999999996</v>
          </cell>
        </row>
        <row r="47">
          <cell r="C47" t="str">
            <v>Calls AnsweredDPCI-SNPActual</v>
          </cell>
          <cell r="D47" t="str">
            <v>Calls Answered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</row>
        <row r="48">
          <cell r="C48" t="str">
            <v>Calls AnsweredDPCI-SNPBudget</v>
          </cell>
          <cell r="D48" t="str">
            <v>Calls Answered</v>
          </cell>
          <cell r="Q48">
            <v>0</v>
          </cell>
          <cell r="AD48">
            <v>0</v>
          </cell>
          <cell r="AE48">
            <v>0.58900000000000008</v>
          </cell>
        </row>
        <row r="49">
          <cell r="C49" t="str">
            <v>Faxes ReceivedDPCI-SNPActual</v>
          </cell>
          <cell r="D49" t="str">
            <v>Faxes Received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</row>
        <row r="50">
          <cell r="C50" t="str">
            <v>Faxes ReceivedDPCI-SNPBudget</v>
          </cell>
          <cell r="D50" t="str">
            <v>Faxes Received</v>
          </cell>
          <cell r="Q50">
            <v>0</v>
          </cell>
          <cell r="AD50">
            <v>0</v>
          </cell>
          <cell r="AE50">
            <v>2.5641428571428575</v>
          </cell>
        </row>
        <row r="51">
          <cell r="C51" t="str">
            <v>Avg Talk TimeDPCI-SNPActual</v>
          </cell>
          <cell r="D51" t="str">
            <v>Avg Talk Time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</row>
        <row r="52">
          <cell r="C52" t="str">
            <v>Avg Talk TimeDPCI-SNPBudget</v>
          </cell>
          <cell r="D52" t="str">
            <v>Avg Talk Time</v>
          </cell>
          <cell r="Q52">
            <v>0</v>
          </cell>
          <cell r="AD52">
            <v>0</v>
          </cell>
          <cell r="AE52">
            <v>4.0999999999999996</v>
          </cell>
        </row>
        <row r="53">
          <cell r="C53" t="str">
            <v>Calls AnsweredMPC-SNPActual</v>
          </cell>
          <cell r="D53" t="str">
            <v>Calls Answered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</row>
        <row r="54">
          <cell r="C54" t="str">
            <v>Calls AnsweredMPC-SNPBudget</v>
          </cell>
          <cell r="D54" t="str">
            <v>Calls Answered</v>
          </cell>
          <cell r="Q54">
            <v>0</v>
          </cell>
          <cell r="AD54">
            <v>0</v>
          </cell>
          <cell r="AE54">
            <v>0.58900000000000008</v>
          </cell>
        </row>
        <row r="55">
          <cell r="C55" t="str">
            <v>Faxes ReceivedMPC-SNPActual</v>
          </cell>
          <cell r="D55" t="str">
            <v>Faxes Received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</row>
        <row r="56">
          <cell r="C56" t="str">
            <v>Faxes ReceivedMPC-SNPBudget</v>
          </cell>
          <cell r="D56" t="str">
            <v>Faxes Received</v>
          </cell>
          <cell r="Q56">
            <v>0</v>
          </cell>
          <cell r="AD56">
            <v>0</v>
          </cell>
          <cell r="AE56">
            <v>2.5641428571428575</v>
          </cell>
        </row>
        <row r="57">
          <cell r="C57" t="str">
            <v>Avg Talk TimeMPC-SNPActual</v>
          </cell>
          <cell r="D57" t="str">
            <v>Avg Talk Time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</row>
        <row r="58">
          <cell r="C58" t="str">
            <v>Avg Talk TimeMPC-SNPBudget</v>
          </cell>
          <cell r="D58" t="str">
            <v>Avg Talk Time</v>
          </cell>
          <cell r="AE58">
            <v>4.0999999999999996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08-11 Pro Forma - Alachua"/>
      <sheetName val="CY08-11 Pro Forma - Collier"/>
      <sheetName val="CY08-11 Pro Forma - Manatee"/>
      <sheetName val="CY08-11 Pro Forma - Polk"/>
      <sheetName val="CY08-11 Pro Forma - Saint Lucie"/>
      <sheetName val="CY08-11 Pro Forma - Sum"/>
      <sheetName val="CY08-11 Pro Forma"/>
      <sheetName val="Claims data"/>
      <sheetName val="Sheet1"/>
      <sheetName val="Capitation &amp; Other"/>
      <sheetName val="Claims Projections"/>
      <sheetName val="Base Claims"/>
      <sheetName val="Mbr Projections"/>
      <sheetName val="Elig &amp; Cap Rates FY06"/>
      <sheetName val="Elig &amp; Cap Rates FY08"/>
      <sheetName val="Other Inputs"/>
      <sheetName val="Completion Factors"/>
      <sheetName val="Weighting"/>
      <sheetName val="Claims Adjustments"/>
      <sheetName val="Trends"/>
      <sheetName val="Savings"/>
      <sheetName val="Graph"/>
      <sheetName val="Total Statisti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2">
          <cell r="D12">
            <v>0.1</v>
          </cell>
        </row>
        <row r="13">
          <cell r="D13">
            <v>0.02</v>
          </cell>
        </row>
        <row r="14">
          <cell r="D14">
            <v>4.0000000000000001E-3</v>
          </cell>
        </row>
        <row r="15">
          <cell r="D15">
            <v>0.39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str"/>
      <sheetName val="Start"/>
      <sheetName val="Stats"/>
      <sheetName val="Summary"/>
      <sheetName val="Lookback"/>
      <sheetName val="Compare"/>
      <sheetName val="EMIS Graphs"/>
      <sheetName val="CF Graph"/>
      <sheetName val="Lg Clms"/>
      <sheetName val="Man Clms"/>
      <sheetName val="NonCred"/>
      <sheetName val="All"/>
      <sheetName val="ER"/>
      <sheetName val="HH"/>
      <sheetName val="IP"/>
      <sheetName val="LAB"/>
      <sheetName val="MedRx"/>
      <sheetName val="MH"/>
      <sheetName val="MM"/>
      <sheetName val="PCP"/>
      <sheetName val="RAD"/>
      <sheetName val="SAF"/>
      <sheetName val="SCP"/>
      <sheetName val="DENT"/>
      <sheetName val="RtlRx"/>
      <sheetName val="INST"/>
      <sheetName val="HBS"/>
      <sheetName val="CBS"/>
      <sheetName val="Allocation"/>
      <sheetName val="Output"/>
      <sheetName val="Data"/>
      <sheetName val="CFs"/>
      <sheetName val="Tables"/>
      <sheetName val="PA CHIP Reserves 0615"/>
    </sheetNames>
    <sheetDataSet>
      <sheetData sheetId="0"/>
      <sheetData sheetId="1"/>
      <sheetData sheetId="2">
        <row r="2">
          <cell r="AJ2">
            <v>36</v>
          </cell>
        </row>
      </sheetData>
      <sheetData sheetId="3">
        <row r="16">
          <cell r="C16">
            <v>42156</v>
          </cell>
        </row>
      </sheetData>
      <sheetData sheetId="4">
        <row r="5">
          <cell r="E5">
            <v>0</v>
          </cell>
        </row>
      </sheetData>
      <sheetData sheetId="5"/>
      <sheetData sheetId="6"/>
      <sheetData sheetId="7">
        <row r="4">
          <cell r="AA4">
            <v>42156</v>
          </cell>
        </row>
      </sheetData>
      <sheetData sheetId="8"/>
      <sheetData sheetId="9"/>
      <sheetData sheetId="10"/>
      <sheetData sheetId="11"/>
      <sheetData sheetId="12">
        <row r="6">
          <cell r="BD6">
            <v>8780</v>
          </cell>
        </row>
      </sheetData>
      <sheetData sheetId="13"/>
      <sheetData sheetId="14"/>
      <sheetData sheetId="15">
        <row r="9">
          <cell r="BO9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6">
          <cell r="BS6">
            <v>162237.49659999998</v>
          </cell>
        </row>
      </sheetData>
      <sheetData sheetId="26">
        <row r="6">
          <cell r="BV6">
            <v>0</v>
          </cell>
        </row>
      </sheetData>
      <sheetData sheetId="27">
        <row r="6">
          <cell r="BV6">
            <v>0</v>
          </cell>
        </row>
      </sheetData>
      <sheetData sheetId="28">
        <row r="6">
          <cell r="BV6">
            <v>0</v>
          </cell>
        </row>
      </sheetData>
      <sheetData sheetId="29"/>
      <sheetData sheetId="30">
        <row r="6">
          <cell r="A6">
            <v>42156</v>
          </cell>
        </row>
      </sheetData>
      <sheetData sheetId="31">
        <row r="17">
          <cell r="C17">
            <v>40725</v>
          </cell>
        </row>
      </sheetData>
      <sheetData sheetId="32"/>
      <sheetData sheetId="33">
        <row r="1">
          <cell r="AS1">
            <v>0</v>
          </cell>
        </row>
        <row r="25">
          <cell r="B25">
            <v>1</v>
          </cell>
          <cell r="C25">
            <v>31</v>
          </cell>
          <cell r="D25" t="str">
            <v>January</v>
          </cell>
        </row>
        <row r="26">
          <cell r="B26">
            <v>2</v>
          </cell>
          <cell r="C26">
            <v>28</v>
          </cell>
          <cell r="D26" t="str">
            <v>February</v>
          </cell>
        </row>
        <row r="27">
          <cell r="B27">
            <v>3</v>
          </cell>
          <cell r="C27">
            <v>31</v>
          </cell>
          <cell r="D27" t="str">
            <v>March</v>
          </cell>
        </row>
        <row r="28">
          <cell r="B28">
            <v>4</v>
          </cell>
          <cell r="C28">
            <v>30</v>
          </cell>
          <cell r="D28" t="str">
            <v>April</v>
          </cell>
        </row>
        <row r="29">
          <cell r="B29">
            <v>5</v>
          </cell>
          <cell r="C29">
            <v>31</v>
          </cell>
          <cell r="D29" t="str">
            <v>May</v>
          </cell>
        </row>
        <row r="30">
          <cell r="B30">
            <v>6</v>
          </cell>
          <cell r="C30">
            <v>30</v>
          </cell>
          <cell r="D30" t="str">
            <v>June</v>
          </cell>
        </row>
        <row r="31">
          <cell r="B31">
            <v>7</v>
          </cell>
          <cell r="C31">
            <v>31</v>
          </cell>
          <cell r="D31" t="str">
            <v>July</v>
          </cell>
        </row>
        <row r="32">
          <cell r="B32">
            <v>8</v>
          </cell>
          <cell r="C32">
            <v>31</v>
          </cell>
          <cell r="D32" t="str">
            <v>August</v>
          </cell>
        </row>
        <row r="33">
          <cell r="B33">
            <v>9</v>
          </cell>
          <cell r="C33">
            <v>30</v>
          </cell>
          <cell r="D33" t="str">
            <v>September</v>
          </cell>
        </row>
        <row r="34">
          <cell r="B34">
            <v>10</v>
          </cell>
          <cell r="C34">
            <v>31</v>
          </cell>
          <cell r="D34" t="str">
            <v>October</v>
          </cell>
        </row>
        <row r="35">
          <cell r="B35">
            <v>11</v>
          </cell>
          <cell r="C35">
            <v>30</v>
          </cell>
          <cell r="D35" t="str">
            <v>November</v>
          </cell>
        </row>
        <row r="36">
          <cell r="B36">
            <v>12</v>
          </cell>
          <cell r="C36">
            <v>31</v>
          </cell>
          <cell r="D36" t="str">
            <v>December</v>
          </cell>
        </row>
      </sheetData>
      <sheetData sheetId="3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Membership"/>
      <sheetName val="Claims per 1000"/>
      <sheetName val="EDI %"/>
      <sheetName val="Mass %"/>
      <sheetName val="Calls per 1000"/>
      <sheetName val="2004 Budget"/>
      <sheetName val="Data"/>
      <sheetName val="Proj Rework"/>
      <sheetName val="Resubs.Proj"/>
      <sheetName val="2005 Budget"/>
      <sheetName val="2006 Budget"/>
      <sheetName val="2006 Membership"/>
      <sheetName val="Instructions"/>
      <sheetName val="Other Inpu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">
          <cell r="C2" t="str">
            <v>MCP-Medical</v>
          </cell>
          <cell r="D2">
            <v>232773</v>
          </cell>
          <cell r="E2">
            <v>320662</v>
          </cell>
          <cell r="F2">
            <v>1377.5738595111977</v>
          </cell>
          <cell r="G2">
            <v>1377.5738595111977</v>
          </cell>
          <cell r="H2">
            <v>1190</v>
          </cell>
          <cell r="I2">
            <v>146792</v>
          </cell>
          <cell r="J2">
            <v>0.45777797182079571</v>
          </cell>
          <cell r="K2">
            <v>0.3</v>
          </cell>
          <cell r="L2">
            <v>297875</v>
          </cell>
          <cell r="M2">
            <v>221526</v>
          </cell>
          <cell r="N2">
            <v>0.74368778850188832</v>
          </cell>
          <cell r="O2">
            <v>0.75</v>
          </cell>
          <cell r="P2">
            <v>14810</v>
          </cell>
          <cell r="Q2">
            <v>15.906054396343219</v>
          </cell>
          <cell r="R2">
            <v>10.4</v>
          </cell>
        </row>
        <row r="3">
          <cell r="C3" t="str">
            <v>MCP-Medical</v>
          </cell>
          <cell r="D3">
            <v>233036</v>
          </cell>
          <cell r="E3">
            <v>234875</v>
          </cell>
          <cell r="F3">
            <v>1007.8914845774901</v>
          </cell>
          <cell r="G3">
            <v>1192.7326720443439</v>
          </cell>
          <cell r="H3">
            <v>1192</v>
          </cell>
          <cell r="I3">
            <v>91241</v>
          </cell>
          <cell r="J3">
            <v>0.38846620542841936</v>
          </cell>
          <cell r="K3">
            <v>0.35</v>
          </cell>
          <cell r="L3">
            <v>227659</v>
          </cell>
          <cell r="M3">
            <v>170627</v>
          </cell>
          <cell r="N3">
            <v>0.74948497533591907</v>
          </cell>
          <cell r="O3">
            <v>0.75</v>
          </cell>
          <cell r="P3">
            <v>13525</v>
          </cell>
          <cell r="Q3">
            <v>14.509560754561527</v>
          </cell>
          <cell r="R3">
            <v>10.4</v>
          </cell>
        </row>
        <row r="4">
          <cell r="C4" t="str">
            <v>MCP-Medical</v>
          </cell>
          <cell r="D4">
            <v>232550</v>
          </cell>
          <cell r="E4">
            <v>257367</v>
          </cell>
          <cell r="F4">
            <v>1106.716835089228</v>
          </cell>
          <cell r="G4">
            <v>1164.0607263926386</v>
          </cell>
          <cell r="H4">
            <v>1196</v>
          </cell>
          <cell r="I4">
            <v>96869</v>
          </cell>
          <cell r="J4">
            <v>0.37638469578461886</v>
          </cell>
          <cell r="K4">
            <v>0.4</v>
          </cell>
          <cell r="L4">
            <v>298713</v>
          </cell>
          <cell r="M4">
            <v>175427</v>
          </cell>
          <cell r="N4">
            <v>0.58727608105439</v>
          </cell>
          <cell r="O4">
            <v>0.75</v>
          </cell>
          <cell r="P4">
            <v>11574</v>
          </cell>
          <cell r="Q4">
            <v>12.442485486992044</v>
          </cell>
          <cell r="R4">
            <v>10.4</v>
          </cell>
        </row>
        <row r="5">
          <cell r="C5" t="str">
            <v>MCP-Medical</v>
          </cell>
          <cell r="D5">
            <v>233033</v>
          </cell>
          <cell r="E5">
            <v>290432</v>
          </cell>
          <cell r="F5">
            <v>1246.3127539876327</v>
          </cell>
          <cell r="G5">
            <v>1120.3070245514502</v>
          </cell>
          <cell r="H5">
            <v>1200</v>
          </cell>
          <cell r="I5">
            <v>106439</v>
          </cell>
          <cell r="J5">
            <v>0.36648509806081975</v>
          </cell>
          <cell r="K5">
            <v>0.45</v>
          </cell>
          <cell r="L5">
            <v>271875</v>
          </cell>
          <cell r="M5">
            <v>185948</v>
          </cell>
          <cell r="N5">
            <v>0.6839466666666667</v>
          </cell>
          <cell r="O5">
            <v>0.8</v>
          </cell>
          <cell r="P5">
            <v>12872</v>
          </cell>
          <cell r="Q5">
            <v>11.04736239073436</v>
          </cell>
          <cell r="R5">
            <v>10.4</v>
          </cell>
        </row>
        <row r="6">
          <cell r="C6" t="str">
            <v>MCP-Medical</v>
          </cell>
          <cell r="D6">
            <v>233454</v>
          </cell>
          <cell r="E6">
            <v>275519</v>
          </cell>
          <cell r="F6">
            <v>1180.1853898412535</v>
          </cell>
          <cell r="G6">
            <v>1177.7383263060381</v>
          </cell>
          <cell r="H6">
            <v>1200</v>
          </cell>
          <cell r="I6">
            <v>123779</v>
          </cell>
          <cell r="J6">
            <v>0.44925758296161061</v>
          </cell>
          <cell r="K6">
            <v>0.45</v>
          </cell>
          <cell r="L6">
            <v>286923</v>
          </cell>
          <cell r="M6">
            <v>215990</v>
          </cell>
          <cell r="N6">
            <v>0.75278036267570048</v>
          </cell>
          <cell r="O6">
            <v>0.8</v>
          </cell>
          <cell r="P6">
            <v>11320</v>
          </cell>
          <cell r="Q6">
            <v>12.122302466438784</v>
          </cell>
          <cell r="R6">
            <v>10.4</v>
          </cell>
        </row>
        <row r="7">
          <cell r="C7" t="str">
            <v>MCP-Medical</v>
          </cell>
          <cell r="D7">
            <v>228237</v>
          </cell>
          <cell r="E7">
            <v>300316</v>
          </cell>
          <cell r="F7">
            <v>1315.8076911280818</v>
          </cell>
          <cell r="G7">
            <v>1247.4352783189893</v>
          </cell>
          <cell r="H7">
            <v>1200</v>
          </cell>
          <cell r="I7">
            <v>130513</v>
          </cell>
          <cell r="J7">
            <v>0.4345855698664074</v>
          </cell>
          <cell r="K7">
            <v>0.5</v>
          </cell>
          <cell r="L7">
            <v>282176</v>
          </cell>
          <cell r="M7">
            <v>202785</v>
          </cell>
          <cell r="N7">
            <v>0.71864722726241781</v>
          </cell>
          <cell r="O7">
            <v>0.8</v>
          </cell>
          <cell r="P7">
            <v>12473</v>
          </cell>
          <cell r="Q7">
            <v>10.929866761305135</v>
          </cell>
          <cell r="R7">
            <v>10.4</v>
          </cell>
        </row>
        <row r="8">
          <cell r="C8" t="str">
            <v>MCP-Medical</v>
          </cell>
          <cell r="D8">
            <v>229269</v>
          </cell>
          <cell r="E8">
            <v>254504</v>
          </cell>
          <cell r="F8">
            <v>1110.0672136224259</v>
          </cell>
          <cell r="G8">
            <v>1202.0200981972537</v>
          </cell>
          <cell r="H8">
            <v>1200</v>
          </cell>
          <cell r="I8">
            <v>117462</v>
          </cell>
          <cell r="J8">
            <v>0.46153302109200639</v>
          </cell>
          <cell r="K8">
            <v>0.5</v>
          </cell>
          <cell r="L8">
            <v>231605</v>
          </cell>
          <cell r="M8">
            <v>171930</v>
          </cell>
          <cell r="N8">
            <v>0.74234148658275945</v>
          </cell>
          <cell r="O8">
            <v>0.8</v>
          </cell>
          <cell r="P8">
            <v>9343</v>
          </cell>
          <cell r="Q8">
            <v>10.187814314189881</v>
          </cell>
          <cell r="R8">
            <v>10.4</v>
          </cell>
        </row>
        <row r="9">
          <cell r="C9" t="str">
            <v>MCP-Medical</v>
          </cell>
          <cell r="D9">
            <v>234320</v>
          </cell>
          <cell r="E9">
            <v>241713</v>
          </cell>
          <cell r="F9">
            <v>1031.5508706043017</v>
          </cell>
          <cell r="G9">
            <v>1152.4752584516034</v>
          </cell>
          <cell r="H9">
            <v>1200</v>
          </cell>
          <cell r="I9">
            <v>108874</v>
          </cell>
          <cell r="J9">
            <v>0.45042674576874225</v>
          </cell>
          <cell r="K9">
            <v>0.5</v>
          </cell>
          <cell r="L9">
            <v>265858</v>
          </cell>
          <cell r="M9">
            <v>160447</v>
          </cell>
          <cell r="N9">
            <v>0.60350638310677129</v>
          </cell>
          <cell r="O9">
            <v>0.8</v>
          </cell>
          <cell r="P9">
            <v>9524</v>
          </cell>
          <cell r="Q9">
            <v>10.161317855923524</v>
          </cell>
          <cell r="R9">
            <v>10.4</v>
          </cell>
        </row>
        <row r="10">
          <cell r="C10" t="str">
            <v>MCP-Medical</v>
          </cell>
          <cell r="D10">
            <v>239092</v>
          </cell>
          <cell r="E10">
            <v>322243</v>
          </cell>
          <cell r="F10">
            <v>1347.7782610877821</v>
          </cell>
          <cell r="G10">
            <v>1163.1321151048367</v>
          </cell>
          <cell r="H10">
            <v>1200</v>
          </cell>
          <cell r="I10">
            <v>166921</v>
          </cell>
          <cell r="J10">
            <v>0.51799728776109955</v>
          </cell>
          <cell r="K10">
            <v>0.55000000000000004</v>
          </cell>
          <cell r="L10">
            <v>333981</v>
          </cell>
          <cell r="M10">
            <v>235317</v>
          </cell>
          <cell r="N10">
            <v>0.70458199717948022</v>
          </cell>
          <cell r="O10">
            <v>0.8</v>
          </cell>
          <cell r="P10">
            <v>9733</v>
          </cell>
          <cell r="Q10">
            <v>8.1416358556538899</v>
          </cell>
          <cell r="R10">
            <v>10.4</v>
          </cell>
        </row>
        <row r="11">
          <cell r="C11" t="str">
            <v>MCP-Medical</v>
          </cell>
          <cell r="D11">
            <v>245405</v>
          </cell>
          <cell r="E11">
            <v>280448</v>
          </cell>
          <cell r="F11">
            <v>1142.796601536236</v>
          </cell>
          <cell r="G11">
            <v>1174.0419110761068</v>
          </cell>
          <cell r="H11">
            <v>1200</v>
          </cell>
          <cell r="I11">
            <v>143034</v>
          </cell>
          <cell r="J11">
            <v>0.51001968279324505</v>
          </cell>
          <cell r="K11">
            <v>0.55000000000000004</v>
          </cell>
          <cell r="L11">
            <v>283581</v>
          </cell>
          <cell r="M11">
            <v>199976</v>
          </cell>
          <cell r="N11">
            <v>0.70518123569632662</v>
          </cell>
          <cell r="O11">
            <v>0.8</v>
          </cell>
          <cell r="P11">
            <v>9787</v>
          </cell>
          <cell r="Q11">
            <v>9.9702532548236587</v>
          </cell>
          <cell r="R11">
            <v>10.4</v>
          </cell>
        </row>
        <row r="12">
          <cell r="C12" t="str">
            <v>MCP-Medical</v>
          </cell>
          <cell r="D12">
            <v>255920</v>
          </cell>
          <cell r="E12">
            <v>257041</v>
          </cell>
          <cell r="F12">
            <v>1004.3802750859644</v>
          </cell>
          <cell r="G12">
            <v>1164.9850459033275</v>
          </cell>
          <cell r="H12">
            <v>1200</v>
          </cell>
          <cell r="I12">
            <v>135206</v>
          </cell>
          <cell r="J12">
            <v>0.52600946930645309</v>
          </cell>
          <cell r="K12">
            <v>0.55000000000000004</v>
          </cell>
          <cell r="L12">
            <v>251978</v>
          </cell>
          <cell r="M12">
            <v>169940</v>
          </cell>
          <cell r="N12">
            <v>0.67442395764709617</v>
          </cell>
          <cell r="O12">
            <v>0.8</v>
          </cell>
          <cell r="P12">
            <v>9858</v>
          </cell>
          <cell r="Q12">
            <v>9.6299624882775881</v>
          </cell>
          <cell r="R12">
            <v>10.4</v>
          </cell>
        </row>
        <row r="13">
          <cell r="C13" t="str">
            <v>MCP-Medical</v>
          </cell>
          <cell r="D13">
            <v>257176</v>
          </cell>
          <cell r="E13">
            <v>315527</v>
          </cell>
          <cell r="F13">
            <v>1226.8913117864809</v>
          </cell>
          <cell r="G13">
            <v>1124.6893961362271</v>
          </cell>
          <cell r="H13">
            <v>1200</v>
          </cell>
          <cell r="I13">
            <v>162939</v>
          </cell>
          <cell r="J13">
            <v>0.51640271672471771</v>
          </cell>
          <cell r="K13">
            <v>0.55000000000000004</v>
          </cell>
          <cell r="L13">
            <v>348068</v>
          </cell>
          <cell r="M13">
            <v>212589</v>
          </cell>
          <cell r="N13">
            <v>0.6107685854488204</v>
          </cell>
          <cell r="O13">
            <v>0.8</v>
          </cell>
          <cell r="P13">
            <v>11697</v>
          </cell>
          <cell r="Q13">
            <v>9.0964942296326257</v>
          </cell>
          <cell r="R13">
            <v>10.4</v>
          </cell>
        </row>
        <row r="14">
          <cell r="C14" t="str">
            <v>MCP-Medical</v>
          </cell>
          <cell r="D14">
            <v>258895</v>
          </cell>
          <cell r="E14">
            <v>300267</v>
          </cell>
          <cell r="F14">
            <v>1159.8022364278957</v>
          </cell>
          <cell r="G14">
            <v>1130.3579411001137</v>
          </cell>
          <cell r="H14">
            <v>1171.0999999999999</v>
          </cell>
          <cell r="I14">
            <v>173133</v>
          </cell>
          <cell r="J14">
            <v>0.57659682882234808</v>
          </cell>
          <cell r="K14">
            <v>0.55000000000000004</v>
          </cell>
          <cell r="L14">
            <v>287320</v>
          </cell>
          <cell r="M14">
            <v>202484</v>
          </cell>
          <cell r="N14">
            <v>0.70473339830154536</v>
          </cell>
          <cell r="O14">
            <v>0.747</v>
          </cell>
          <cell r="P14">
            <v>11092</v>
          </cell>
          <cell r="Q14">
            <v>10.710905965739007</v>
          </cell>
          <cell r="R14">
            <v>10</v>
          </cell>
        </row>
        <row r="15">
          <cell r="C15" t="str">
            <v>MCP-Medical</v>
          </cell>
          <cell r="D15">
            <v>260377</v>
          </cell>
          <cell r="E15">
            <v>283810</v>
          </cell>
          <cell r="F15">
            <v>1089.996428255952</v>
          </cell>
          <cell r="G15">
            <v>1158.8966588234427</v>
          </cell>
          <cell r="H15">
            <v>1171.0999999999999</v>
          </cell>
          <cell r="I15">
            <v>136798</v>
          </cell>
          <cell r="J15">
            <v>0.48200556710475317</v>
          </cell>
          <cell r="K15">
            <v>0.55000000000000004</v>
          </cell>
          <cell r="L15">
            <v>298967</v>
          </cell>
          <cell r="M15">
            <v>198940</v>
          </cell>
          <cell r="N15">
            <v>0.66542461208093195</v>
          </cell>
          <cell r="O15">
            <v>0.747</v>
          </cell>
          <cell r="P15">
            <v>11059</v>
          </cell>
          <cell r="Q15">
            <v>10.618257372963049</v>
          </cell>
          <cell r="R15">
            <v>9</v>
          </cell>
        </row>
        <row r="16">
          <cell r="C16" t="str">
            <v>MCP-Medical</v>
          </cell>
          <cell r="D16">
            <v>260739</v>
          </cell>
          <cell r="E16">
            <v>369954</v>
          </cell>
          <cell r="F16">
            <v>1418.8671430050742</v>
          </cell>
          <cell r="G16">
            <v>1222.8886025629738</v>
          </cell>
          <cell r="H16">
            <v>1171.0999999999999</v>
          </cell>
          <cell r="I16">
            <v>199197</v>
          </cell>
          <cell r="J16">
            <v>0.53843721111273291</v>
          </cell>
          <cell r="K16">
            <v>0.55000000000000004</v>
          </cell>
          <cell r="L16">
            <v>415860</v>
          </cell>
          <cell r="M16">
            <v>293831</v>
          </cell>
          <cell r="N16">
            <v>0.70656230462174774</v>
          </cell>
          <cell r="O16">
            <v>0.76549999999999996</v>
          </cell>
          <cell r="P16">
            <v>14819</v>
          </cell>
          <cell r="Q16">
            <v>11.36692247803359</v>
          </cell>
          <cell r="R16">
            <v>9</v>
          </cell>
        </row>
        <row r="17">
          <cell r="C17" t="str">
            <v>MCP-Medical</v>
          </cell>
          <cell r="D17">
            <v>266162</v>
          </cell>
          <cell r="E17">
            <v>331940</v>
          </cell>
          <cell r="F17">
            <v>1247.1352033723824</v>
          </cell>
          <cell r="G17">
            <v>1251.9995915444695</v>
          </cell>
          <cell r="H17">
            <v>1147.2</v>
          </cell>
          <cell r="I17">
            <v>195482</v>
          </cell>
          <cell r="J17">
            <v>0.58890763390974277</v>
          </cell>
          <cell r="K17">
            <v>0.6</v>
          </cell>
          <cell r="L17">
            <v>347400</v>
          </cell>
          <cell r="M17">
            <v>253488</v>
          </cell>
          <cell r="N17">
            <v>0.7296718480138169</v>
          </cell>
          <cell r="O17">
            <v>0.76981999999999995</v>
          </cell>
          <cell r="P17">
            <v>11639</v>
          </cell>
          <cell r="Q17">
            <v>10.932251786505963</v>
          </cell>
          <cell r="R17">
            <v>8</v>
          </cell>
        </row>
        <row r="18">
          <cell r="C18" t="str">
            <v>MCP-Medical</v>
          </cell>
          <cell r="D18">
            <v>268081</v>
          </cell>
          <cell r="E18">
            <v>314551</v>
          </cell>
          <cell r="F18">
            <v>1173.3431313670121</v>
          </cell>
          <cell r="G18">
            <v>1279.781825914823</v>
          </cell>
          <cell r="H18">
            <v>1147.2</v>
          </cell>
          <cell r="I18">
            <v>174338</v>
          </cell>
          <cell r="J18">
            <v>0.55424398587192536</v>
          </cell>
          <cell r="K18">
            <v>0.6</v>
          </cell>
          <cell r="L18">
            <v>331369</v>
          </cell>
          <cell r="M18">
            <v>236565</v>
          </cell>
          <cell r="N18">
            <v>0.71390202463115138</v>
          </cell>
          <cell r="O18">
            <v>0.76981999999999995</v>
          </cell>
          <cell r="P18">
            <v>11616</v>
          </cell>
          <cell r="Q18">
            <v>10.832546879487916</v>
          </cell>
          <cell r="R18">
            <v>8</v>
          </cell>
        </row>
        <row r="19">
          <cell r="C19" t="str">
            <v>MCP-Medical</v>
          </cell>
          <cell r="D19">
            <v>270449</v>
          </cell>
          <cell r="E19">
            <v>376817</v>
          </cell>
          <cell r="F19">
            <v>1393.3015097116277</v>
          </cell>
          <cell r="G19">
            <v>1271.2599481503407</v>
          </cell>
          <cell r="H19">
            <v>1147.2</v>
          </cell>
          <cell r="I19">
            <v>217596</v>
          </cell>
          <cell r="J19">
            <v>0.57745802339066443</v>
          </cell>
          <cell r="K19">
            <v>0.6</v>
          </cell>
          <cell r="L19">
            <v>407157</v>
          </cell>
          <cell r="M19">
            <v>296431</v>
          </cell>
          <cell r="N19">
            <v>0.7280508501634505</v>
          </cell>
          <cell r="O19">
            <v>0.76981999999999995</v>
          </cell>
          <cell r="P19">
            <v>13552</v>
          </cell>
          <cell r="Q19">
            <v>12.527315686136758</v>
          </cell>
          <cell r="R19">
            <v>8</v>
          </cell>
        </row>
        <row r="20">
          <cell r="C20" t="str">
            <v>MCP-Medical</v>
          </cell>
          <cell r="D20">
            <v>270609</v>
          </cell>
          <cell r="E20">
            <v>284893</v>
          </cell>
          <cell r="F20">
            <v>1052.784645004416</v>
          </cell>
          <cell r="G20">
            <v>1206.4764286943519</v>
          </cell>
          <cell r="H20">
            <v>1099.4000000000001</v>
          </cell>
          <cell r="I20">
            <v>162800</v>
          </cell>
          <cell r="J20">
            <v>0.57144261178758338</v>
          </cell>
          <cell r="K20">
            <v>0.65</v>
          </cell>
          <cell r="L20">
            <v>286752</v>
          </cell>
          <cell r="M20">
            <v>204332</v>
          </cell>
          <cell r="N20">
            <v>0.71257393148086146</v>
          </cell>
          <cell r="O20">
            <v>0.76381999999999994</v>
          </cell>
          <cell r="P20">
            <v>10877</v>
          </cell>
          <cell r="Q20">
            <v>10.048631050704154</v>
          </cell>
          <cell r="R20">
            <v>7.8</v>
          </cell>
        </row>
        <row r="21">
          <cell r="C21" t="str">
            <v>MCP-Medical</v>
          </cell>
          <cell r="D21">
            <v>273108</v>
          </cell>
          <cell r="E21">
            <v>369661</v>
          </cell>
          <cell r="F21">
            <v>1353.5341330169749</v>
          </cell>
          <cell r="G21">
            <v>1266.5400959110063</v>
          </cell>
          <cell r="H21">
            <v>1099.4000000000001</v>
          </cell>
          <cell r="I21">
            <v>206533</v>
          </cell>
          <cell r="J21">
            <v>0.55870919572256739</v>
          </cell>
          <cell r="K21">
            <v>0.65</v>
          </cell>
          <cell r="L21">
            <v>400999</v>
          </cell>
          <cell r="M21">
            <v>266412</v>
          </cell>
          <cell r="N21">
            <v>0.66437073409160619</v>
          </cell>
          <cell r="O21">
            <v>0.76381999999999994</v>
          </cell>
          <cell r="P21">
            <v>14647</v>
          </cell>
          <cell r="Q21">
            <v>13.407699518139344</v>
          </cell>
          <cell r="R21">
            <v>7</v>
          </cell>
        </row>
        <row r="22">
          <cell r="C22" t="str">
            <v>MCP-Medical</v>
          </cell>
          <cell r="D22">
            <v>274361</v>
          </cell>
          <cell r="E22">
            <v>312970</v>
          </cell>
          <cell r="F22">
            <v>1140.7233535378571</v>
          </cell>
          <cell r="G22">
            <v>1182.3473771864162</v>
          </cell>
          <cell r="H22">
            <v>1099.4000000000001</v>
          </cell>
          <cell r="I22">
            <v>176306</v>
          </cell>
          <cell r="J22">
            <v>0.56333194874908143</v>
          </cell>
          <cell r="K22">
            <v>0.65</v>
          </cell>
          <cell r="L22">
            <v>320143</v>
          </cell>
          <cell r="M22">
            <v>237260</v>
          </cell>
          <cell r="N22">
            <v>0.74110631811409278</v>
          </cell>
          <cell r="O22">
            <v>0.76381999999999994</v>
          </cell>
          <cell r="P22">
            <v>10691</v>
          </cell>
          <cell r="Q22">
            <v>9.7417271405192434</v>
          </cell>
          <cell r="R22">
            <v>7</v>
          </cell>
        </row>
        <row r="23">
          <cell r="C23" t="str">
            <v>MCP-Medical</v>
          </cell>
          <cell r="D23">
            <v>277826</v>
          </cell>
          <cell r="E23">
            <v>297655</v>
          </cell>
          <cell r="F23">
            <v>1071.3720098190954</v>
          </cell>
          <cell r="G23">
            <v>1188.5431654579759</v>
          </cell>
          <cell r="H23">
            <v>1051.5999999999999</v>
          </cell>
          <cell r="I23">
            <v>175593</v>
          </cell>
          <cell r="J23">
            <v>0.58992121751692395</v>
          </cell>
          <cell r="K23">
            <v>0.65</v>
          </cell>
          <cell r="L23">
            <v>322135</v>
          </cell>
          <cell r="M23">
            <v>234061</v>
          </cell>
          <cell r="N23">
            <v>0.72659288807487543</v>
          </cell>
          <cell r="O23">
            <v>0.75781999999999994</v>
          </cell>
          <cell r="P23">
            <v>11740</v>
          </cell>
          <cell r="Q23">
            <v>10.56416606077185</v>
          </cell>
          <cell r="R23">
            <v>6.6</v>
          </cell>
        </row>
        <row r="24">
          <cell r="C24" t="str">
            <v>MCP-Medical</v>
          </cell>
          <cell r="D24">
            <v>281796</v>
          </cell>
          <cell r="E24">
            <v>380041</v>
          </cell>
          <cell r="F24">
            <v>1348.638731564678</v>
          </cell>
          <cell r="G24">
            <v>1186.9113649738767</v>
          </cell>
          <cell r="H24">
            <v>1051.5999999999999</v>
          </cell>
          <cell r="I24">
            <v>231361</v>
          </cell>
          <cell r="J24">
            <v>0.60877905278640987</v>
          </cell>
          <cell r="K24">
            <v>0.65</v>
          </cell>
          <cell r="L24">
            <v>371134</v>
          </cell>
          <cell r="M24">
            <v>285334</v>
          </cell>
          <cell r="N24">
            <v>0.76881665382314746</v>
          </cell>
          <cell r="O24">
            <v>0.75781999999999994</v>
          </cell>
          <cell r="P24">
            <v>13496</v>
          </cell>
          <cell r="Q24">
            <v>11.973200471262899</v>
          </cell>
          <cell r="R24">
            <v>5.8</v>
          </cell>
        </row>
        <row r="25">
          <cell r="C25" t="str">
            <v>MCP-Medical</v>
          </cell>
          <cell r="D25">
            <v>282427</v>
          </cell>
          <cell r="E25">
            <v>320932</v>
          </cell>
          <cell r="F25">
            <v>1136.3361151731242</v>
          </cell>
          <cell r="G25">
            <v>1185.4489521856324</v>
          </cell>
          <cell r="H25">
            <v>1051.5999999999999</v>
          </cell>
          <cell r="I25">
            <v>201899</v>
          </cell>
          <cell r="J25">
            <v>0.62910211508980096</v>
          </cell>
          <cell r="K25">
            <v>0.65</v>
          </cell>
          <cell r="L25">
            <v>314717</v>
          </cell>
          <cell r="M25">
            <v>247209</v>
          </cell>
          <cell r="N25">
            <v>0.78549617592948584</v>
          </cell>
          <cell r="O25">
            <v>0.75781999999999994</v>
          </cell>
          <cell r="P25">
            <v>10096</v>
          </cell>
          <cell r="Q25">
            <v>8.9368226125689105</v>
          </cell>
          <cell r="R25">
            <v>5.8</v>
          </cell>
        </row>
        <row r="26">
          <cell r="C26" t="str">
            <v>MCP-Medical</v>
          </cell>
          <cell r="D26">
            <v>282367</v>
          </cell>
          <cell r="E26">
            <v>317766</v>
          </cell>
          <cell r="F26">
            <v>1125.3652161902771</v>
          </cell>
          <cell r="G26">
            <v>1203.4466876426932</v>
          </cell>
          <cell r="H26">
            <v>1110</v>
          </cell>
          <cell r="I26">
            <v>196900</v>
          </cell>
          <cell r="J26">
            <v>0.61963835023256109</v>
          </cell>
          <cell r="K26">
            <v>0.56999999999999995</v>
          </cell>
          <cell r="L26">
            <v>337802</v>
          </cell>
          <cell r="M26">
            <v>241510</v>
          </cell>
          <cell r="N26">
            <v>0.714945441412425</v>
          </cell>
          <cell r="O26">
            <v>0.79500000000000004</v>
          </cell>
          <cell r="P26">
            <v>11697</v>
          </cell>
          <cell r="Q26">
            <v>10.356203097387441</v>
          </cell>
          <cell r="R26">
            <v>11</v>
          </cell>
        </row>
        <row r="27">
          <cell r="C27" t="str">
            <v>MCP-Medical</v>
          </cell>
          <cell r="D27">
            <v>281771</v>
          </cell>
          <cell r="E27">
            <v>345116</v>
          </cell>
          <cell r="F27">
            <v>1224.8102182268578</v>
          </cell>
          <cell r="G27">
            <v>1162.1705165300864</v>
          </cell>
          <cell r="H27">
            <v>1110</v>
          </cell>
          <cell r="I27">
            <v>217713</v>
          </cell>
          <cell r="J27">
            <v>0.63084006536932513</v>
          </cell>
          <cell r="K27">
            <v>0.56999999999999995</v>
          </cell>
          <cell r="L27">
            <v>360302</v>
          </cell>
          <cell r="M27">
            <v>265922</v>
          </cell>
          <cell r="N27">
            <v>0.73805307769593287</v>
          </cell>
          <cell r="O27">
            <v>0.79500000000000004</v>
          </cell>
          <cell r="P27">
            <v>12411</v>
          </cell>
          <cell r="Q27">
            <v>11.011601619755048</v>
          </cell>
          <cell r="R27">
            <v>11</v>
          </cell>
        </row>
        <row r="28">
          <cell r="C28" t="str">
            <v>MCP-Medical</v>
          </cell>
          <cell r="D28">
            <v>281881</v>
          </cell>
          <cell r="E28">
            <v>426329</v>
          </cell>
          <cell r="F28">
            <v>1512.4431941138284</v>
          </cell>
          <cell r="G28">
            <v>1287.5395428436543</v>
          </cell>
          <cell r="H28">
            <v>1110</v>
          </cell>
          <cell r="I28">
            <v>269950</v>
          </cell>
          <cell r="J28">
            <v>0.63319642811068444</v>
          </cell>
          <cell r="K28">
            <v>0.56999999999999995</v>
          </cell>
          <cell r="L28">
            <v>436825</v>
          </cell>
          <cell r="M28">
            <v>312434</v>
          </cell>
          <cell r="N28">
            <v>0.71523836776741256</v>
          </cell>
          <cell r="O28">
            <v>0.79500000000000004</v>
          </cell>
          <cell r="P28">
            <v>15517</v>
          </cell>
          <cell r="Q28">
            <v>13.762013048059289</v>
          </cell>
          <cell r="R28">
            <v>11</v>
          </cell>
        </row>
        <row r="29">
          <cell r="C29" t="str">
            <v>MCP-Medical</v>
          </cell>
          <cell r="D29">
            <v>283050</v>
          </cell>
          <cell r="E29">
            <v>318737</v>
          </cell>
          <cell r="F29">
            <v>1126.0801978449038</v>
          </cell>
          <cell r="G29">
            <v>1287.7778700618635</v>
          </cell>
          <cell r="H29">
            <v>1110</v>
          </cell>
          <cell r="I29">
            <v>240421</v>
          </cell>
          <cell r="J29">
            <v>0.75429272409541404</v>
          </cell>
          <cell r="K29">
            <v>0.56999999999999995</v>
          </cell>
          <cell r="L29">
            <v>383549</v>
          </cell>
          <cell r="M29">
            <v>283112</v>
          </cell>
          <cell r="N29">
            <v>0.73813776075547066</v>
          </cell>
          <cell r="O29">
            <v>0.79500000000000004</v>
          </cell>
          <cell r="P29">
            <v>12187</v>
          </cell>
          <cell r="Q29">
            <v>10.763999293411057</v>
          </cell>
          <cell r="R29">
            <v>11</v>
          </cell>
        </row>
        <row r="30">
          <cell r="C30" t="str">
            <v>MCP-Medical</v>
          </cell>
          <cell r="D30">
            <v>283577</v>
          </cell>
          <cell r="E30">
            <v>426132</v>
          </cell>
          <cell r="F30">
            <v>1502.7029695638221</v>
          </cell>
          <cell r="G30">
            <v>1380.4087871741849</v>
          </cell>
          <cell r="H30">
            <v>1110</v>
          </cell>
          <cell r="I30">
            <v>279914</v>
          </cell>
          <cell r="J30">
            <v>0.65687157969830945</v>
          </cell>
          <cell r="K30">
            <v>0.56999999999999995</v>
          </cell>
          <cell r="L30">
            <v>421592</v>
          </cell>
          <cell r="M30">
            <v>328260</v>
          </cell>
          <cell r="N30">
            <v>0.77862008766769764</v>
          </cell>
          <cell r="O30">
            <v>0.79500000000000004</v>
          </cell>
          <cell r="P30">
            <v>14665</v>
          </cell>
          <cell r="Q30">
            <v>12.928587297277282</v>
          </cell>
          <cell r="R30">
            <v>11</v>
          </cell>
        </row>
        <row r="31">
          <cell r="C31" t="str">
            <v>MCP-Medical</v>
          </cell>
          <cell r="D31">
            <v>284757</v>
          </cell>
          <cell r="E31">
            <v>359026</v>
          </cell>
          <cell r="F31">
            <v>1260.8153618699453</v>
          </cell>
          <cell r="G31">
            <v>1296.5328430928903</v>
          </cell>
          <cell r="H31">
            <v>1110</v>
          </cell>
          <cell r="I31">
            <v>236376</v>
          </cell>
          <cell r="J31">
            <v>0.65838128714912014</v>
          </cell>
          <cell r="K31">
            <v>0.56999999999999995</v>
          </cell>
          <cell r="L31">
            <v>388371</v>
          </cell>
          <cell r="M31">
            <v>301747</v>
          </cell>
          <cell r="N31">
            <v>0.77695553993475308</v>
          </cell>
          <cell r="O31">
            <v>0.79500000000000004</v>
          </cell>
          <cell r="P31">
            <v>12194</v>
          </cell>
          <cell r="Q31">
            <v>10.705619177052714</v>
          </cell>
          <cell r="R31">
            <v>11</v>
          </cell>
        </row>
        <row r="32">
          <cell r="C32" t="str">
            <v>MCP-Medical</v>
          </cell>
          <cell r="D32">
            <v>285339</v>
          </cell>
          <cell r="E32">
            <v>341318</v>
          </cell>
          <cell r="F32">
            <v>1196.1841879308472</v>
          </cell>
          <cell r="G32">
            <v>1319.9008397882048</v>
          </cell>
          <cell r="H32">
            <v>1110</v>
          </cell>
          <cell r="I32">
            <v>223360</v>
          </cell>
          <cell r="J32">
            <v>0.65440439707252474</v>
          </cell>
          <cell r="K32">
            <v>0.56999999999999995</v>
          </cell>
          <cell r="L32">
            <v>361335</v>
          </cell>
          <cell r="M32">
            <v>267984</v>
          </cell>
          <cell r="N32">
            <v>0.74164971563784299</v>
          </cell>
          <cell r="O32">
            <v>0.79500000000000004</v>
          </cell>
          <cell r="P32">
            <v>11531</v>
          </cell>
          <cell r="Q32">
            <v>10.10289515278318</v>
          </cell>
          <cell r="R32">
            <v>11</v>
          </cell>
        </row>
        <row r="33">
          <cell r="C33" t="str">
            <v>MCP-MedicalMTD</v>
          </cell>
          <cell r="D33">
            <v>284847</v>
          </cell>
          <cell r="E33">
            <v>453452</v>
          </cell>
          <cell r="F33">
            <v>1591.9142557232481</v>
          </cell>
          <cell r="G33">
            <v>1349.6379351746803</v>
          </cell>
          <cell r="H33">
            <v>1110</v>
          </cell>
          <cell r="I33">
            <v>311085</v>
          </cell>
          <cell r="J33">
            <v>0.68603733140442646</v>
          </cell>
          <cell r="K33">
            <v>0.56999999999999995</v>
          </cell>
          <cell r="L33">
            <v>472293</v>
          </cell>
          <cell r="M33">
            <v>371155</v>
          </cell>
          <cell r="N33">
            <v>0.78585750794527975</v>
          </cell>
          <cell r="O33">
            <v>0.79500000000000004</v>
          </cell>
          <cell r="P33">
            <v>14760</v>
          </cell>
          <cell r="Q33">
            <v>12.954322847002075</v>
          </cell>
          <cell r="R33">
            <v>11</v>
          </cell>
        </row>
        <row r="34">
          <cell r="C34" t="str">
            <v>MCP-Medical</v>
          </cell>
          <cell r="F34">
            <v>0</v>
          </cell>
          <cell r="G34">
            <v>0</v>
          </cell>
          <cell r="H34">
            <v>1110</v>
          </cell>
          <cell r="J34">
            <v>0</v>
          </cell>
          <cell r="K34">
            <v>0.56999999999999995</v>
          </cell>
          <cell r="N34">
            <v>0</v>
          </cell>
          <cell r="O34">
            <v>0.79500000000000004</v>
          </cell>
          <cell r="Q34">
            <v>0</v>
          </cell>
          <cell r="R34">
            <v>11</v>
          </cell>
        </row>
        <row r="35">
          <cell r="C35" t="str">
            <v>MCP-Medical</v>
          </cell>
          <cell r="F35">
            <v>0</v>
          </cell>
          <cell r="G35">
            <v>0</v>
          </cell>
          <cell r="H35">
            <v>1110</v>
          </cell>
          <cell r="J35">
            <v>0</v>
          </cell>
          <cell r="K35">
            <v>0.56999999999999995</v>
          </cell>
          <cell r="N35">
            <v>0</v>
          </cell>
          <cell r="O35">
            <v>0.79500000000000004</v>
          </cell>
          <cell r="Q35">
            <v>0</v>
          </cell>
          <cell r="R35">
            <v>11</v>
          </cell>
        </row>
        <row r="36">
          <cell r="C36" t="str">
            <v>MCP-Medical</v>
          </cell>
          <cell r="F36">
            <v>0</v>
          </cell>
          <cell r="G36">
            <v>0</v>
          </cell>
          <cell r="H36">
            <v>1110</v>
          </cell>
          <cell r="J36">
            <v>0</v>
          </cell>
          <cell r="K36">
            <v>0.56999999999999995</v>
          </cell>
          <cell r="N36">
            <v>0</v>
          </cell>
          <cell r="O36">
            <v>0.79500000000000004</v>
          </cell>
          <cell r="Q36">
            <v>0</v>
          </cell>
          <cell r="R36">
            <v>11</v>
          </cell>
        </row>
        <row r="37">
          <cell r="C37" t="str">
            <v>MCP-Medical</v>
          </cell>
          <cell r="F37">
            <v>0</v>
          </cell>
          <cell r="G37">
            <v>0</v>
          </cell>
          <cell r="H37">
            <v>1110</v>
          </cell>
          <cell r="J37">
            <v>0</v>
          </cell>
          <cell r="K37">
            <v>0.56999999999999995</v>
          </cell>
          <cell r="N37">
            <v>0</v>
          </cell>
          <cell r="O37">
            <v>0.79500000000000004</v>
          </cell>
          <cell r="Q37">
            <v>0</v>
          </cell>
          <cell r="R37">
            <v>11</v>
          </cell>
        </row>
        <row r="38">
          <cell r="C38" t="str">
            <v>MCP-Medical04YTD</v>
          </cell>
          <cell r="D38">
            <v>2854265</v>
          </cell>
          <cell r="E38">
            <v>3350647</v>
          </cell>
          <cell r="F38">
            <v>1173.9088697090144</v>
          </cell>
          <cell r="G38">
            <v>1173.9088697090144</v>
          </cell>
          <cell r="H38">
            <v>1198.1666666666667</v>
          </cell>
          <cell r="I38">
            <v>1530069</v>
          </cell>
          <cell r="J38">
            <v>0.45664882036215693</v>
          </cell>
          <cell r="K38">
            <v>0.47083333333333327</v>
          </cell>
          <cell r="L38">
            <v>3380292</v>
          </cell>
          <cell r="M38">
            <v>2322502</v>
          </cell>
          <cell r="N38">
            <v>0.68707141276552441</v>
          </cell>
          <cell r="O38">
            <v>0.78749999999999998</v>
          </cell>
          <cell r="P38">
            <v>136516</v>
          </cell>
          <cell r="Q38">
            <v>11.253829537448654</v>
          </cell>
          <cell r="R38">
            <v>10.4</v>
          </cell>
        </row>
        <row r="39">
          <cell r="C39" t="str">
            <v>MCP-Medical05YTD</v>
          </cell>
          <cell r="D39">
            <v>3244830</v>
          </cell>
          <cell r="E39">
            <v>3943491</v>
          </cell>
          <cell r="F39">
            <v>1215.315132071634</v>
          </cell>
          <cell r="G39">
            <v>1215.315132071634</v>
          </cell>
          <cell r="H39">
            <v>1117.325</v>
          </cell>
          <cell r="I39">
            <v>2251036</v>
          </cell>
          <cell r="J39">
            <v>0.57082316150841983</v>
          </cell>
          <cell r="K39">
            <v>0.61250000000000016</v>
          </cell>
          <cell r="L39">
            <v>4103953</v>
          </cell>
          <cell r="M39">
            <v>2956347</v>
          </cell>
          <cell r="N39">
            <v>0.72036570594253879</v>
          </cell>
          <cell r="O39">
            <v>0.76115666666666681</v>
          </cell>
          <cell r="P39">
            <v>145324</v>
          </cell>
          <cell r="Q39">
            <v>10.537958029524251</v>
          </cell>
          <cell r="R39">
            <v>7.6666666666666652</v>
          </cell>
        </row>
        <row r="40">
          <cell r="C40" t="str">
            <v>MCP-Medical06YTD</v>
          </cell>
          <cell r="D40">
            <v>2267589</v>
          </cell>
          <cell r="E40">
            <v>2987876</v>
          </cell>
          <cell r="F40">
            <v>1317.6444232177878</v>
          </cell>
          <cell r="G40">
            <v>1317.6444232177878</v>
          </cell>
          <cell r="H40">
            <v>1110</v>
          </cell>
          <cell r="I40">
            <v>1975719</v>
          </cell>
          <cell r="J40">
            <v>0.66124531272382125</v>
          </cell>
          <cell r="K40">
            <v>0.56999999999999995</v>
          </cell>
          <cell r="L40">
            <v>3162069</v>
          </cell>
          <cell r="M40">
            <v>2372124</v>
          </cell>
          <cell r="N40">
            <v>0.75018097328046918</v>
          </cell>
          <cell r="O40">
            <v>0.79500000000000004</v>
          </cell>
          <cell r="P40">
            <v>104962</v>
          </cell>
          <cell r="Q40">
            <v>10.891277553591321</v>
          </cell>
          <cell r="R40">
            <v>11</v>
          </cell>
        </row>
        <row r="41">
          <cell r="C41" t="str">
            <v>MCP-Dental</v>
          </cell>
          <cell r="D41">
            <v>232773</v>
          </cell>
          <cell r="E41">
            <v>14547</v>
          </cell>
          <cell r="F41">
            <v>62.494361459447617</v>
          </cell>
          <cell r="G41">
            <v>62.494361459447617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14768</v>
          </cell>
          <cell r="M41">
            <v>6787</v>
          </cell>
          <cell r="N41">
            <v>0.4595747562296858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</row>
        <row r="42">
          <cell r="C42" t="str">
            <v>MCP-Dental</v>
          </cell>
          <cell r="D42">
            <v>233036</v>
          </cell>
          <cell r="E42">
            <v>14374</v>
          </cell>
          <cell r="F42">
            <v>61.681456942275013</v>
          </cell>
          <cell r="G42">
            <v>62.087909200861318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15417</v>
          </cell>
          <cell r="M42">
            <v>5063</v>
          </cell>
          <cell r="N42">
            <v>0.32840371019004994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</row>
        <row r="43">
          <cell r="C43" t="str">
            <v>MCP-Dental</v>
          </cell>
          <cell r="D43">
            <v>232550</v>
          </cell>
          <cell r="E43">
            <v>14123</v>
          </cell>
          <cell r="F43">
            <v>60.731025585895502</v>
          </cell>
          <cell r="G43">
            <v>61.635614662539382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18049</v>
          </cell>
          <cell r="M43">
            <v>8724</v>
          </cell>
          <cell r="N43">
            <v>0.48335087816499528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</row>
        <row r="44">
          <cell r="C44" t="str">
            <v>MCP-Dental</v>
          </cell>
          <cell r="D44">
            <v>233033</v>
          </cell>
          <cell r="E44">
            <v>17943</v>
          </cell>
          <cell r="F44">
            <v>76.997678440392562</v>
          </cell>
          <cell r="G44">
            <v>66.470053656187687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16351</v>
          </cell>
          <cell r="M44">
            <v>4111</v>
          </cell>
          <cell r="N44">
            <v>0.25142193138034369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</row>
        <row r="45">
          <cell r="C45" t="str">
            <v>MCP-Dental</v>
          </cell>
          <cell r="D45">
            <v>233454</v>
          </cell>
          <cell r="E45">
            <v>13562</v>
          </cell>
          <cell r="F45">
            <v>58.092814858601692</v>
          </cell>
          <cell r="G45">
            <v>65.273839628296585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15948</v>
          </cell>
          <cell r="M45">
            <v>7070</v>
          </cell>
          <cell r="N45">
            <v>0.44331577627288687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</row>
        <row r="46">
          <cell r="C46" t="str">
            <v>MCP-Dental</v>
          </cell>
          <cell r="D46">
            <v>228237</v>
          </cell>
          <cell r="E46">
            <v>17144</v>
          </cell>
          <cell r="F46">
            <v>75.114902491708179</v>
          </cell>
          <cell r="G46">
            <v>70.068465263567475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16193</v>
          </cell>
          <cell r="M46">
            <v>4362</v>
          </cell>
          <cell r="N46">
            <v>0.26937565614771813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</row>
        <row r="47">
          <cell r="C47" t="str">
            <v>MCP-Dental</v>
          </cell>
          <cell r="D47">
            <v>229269</v>
          </cell>
          <cell r="E47">
            <v>13908</v>
          </cell>
          <cell r="F47">
            <v>60.66236604163668</v>
          </cell>
          <cell r="G47">
            <v>64.62336113064886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14905</v>
          </cell>
          <cell r="M47">
            <v>2876</v>
          </cell>
          <cell r="N47">
            <v>0.19295538409929555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</row>
        <row r="48">
          <cell r="C48" t="str">
            <v>MCP-Dental</v>
          </cell>
          <cell r="D48">
            <v>234320</v>
          </cell>
          <cell r="E48">
            <v>15513</v>
          </cell>
          <cell r="F48">
            <v>66.204335950836466</v>
          </cell>
          <cell r="G48">
            <v>67.327201494727106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12584</v>
          </cell>
          <cell r="M48">
            <v>2889</v>
          </cell>
          <cell r="N48">
            <v>0.22957724094087731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</row>
        <row r="49">
          <cell r="C49" t="str">
            <v>MCP-Dental</v>
          </cell>
          <cell r="D49">
            <v>239092</v>
          </cell>
          <cell r="E49">
            <v>17494</v>
          </cell>
          <cell r="F49">
            <v>73.168487444163745</v>
          </cell>
          <cell r="G49">
            <v>66.678396478878952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20264</v>
          </cell>
          <cell r="M49">
            <v>6354</v>
          </cell>
          <cell r="N49">
            <v>0.31356099486774575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</row>
        <row r="50">
          <cell r="C50" t="str">
            <v>MCP-Dental</v>
          </cell>
          <cell r="D50">
            <v>245405</v>
          </cell>
          <cell r="E50">
            <v>14437</v>
          </cell>
          <cell r="F50">
            <v>58.829282206963995</v>
          </cell>
          <cell r="G50">
            <v>66.067368533988073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14686</v>
          </cell>
          <cell r="M50">
            <v>6081</v>
          </cell>
          <cell r="N50">
            <v>0.41406781969222389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</row>
        <row r="51">
          <cell r="C51" t="str">
            <v>MCP-Dental</v>
          </cell>
          <cell r="D51">
            <v>255920</v>
          </cell>
          <cell r="E51">
            <v>12219</v>
          </cell>
          <cell r="F51">
            <v>47.745389184120043</v>
          </cell>
          <cell r="G51">
            <v>59.914386278415918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11911</v>
          </cell>
          <cell r="M51">
            <v>2115</v>
          </cell>
          <cell r="N51">
            <v>0.17756695491562421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</row>
        <row r="52">
          <cell r="C52" t="str">
            <v>MCP-Dental</v>
          </cell>
          <cell r="D52">
            <v>257176</v>
          </cell>
          <cell r="E52">
            <v>14371</v>
          </cell>
          <cell r="F52">
            <v>55.880019908545123</v>
          </cell>
          <cell r="G52">
            <v>54.151563766543056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16667</v>
          </cell>
          <cell r="M52">
            <v>3965</v>
          </cell>
          <cell r="N52">
            <v>0.23789524209515811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</row>
        <row r="53">
          <cell r="C53" t="str">
            <v>MCP-Dental</v>
          </cell>
          <cell r="D53">
            <v>258895</v>
          </cell>
          <cell r="E53">
            <v>13445</v>
          </cell>
          <cell r="F53">
            <v>51.932250526275133</v>
          </cell>
          <cell r="G53">
            <v>51.852553206313438</v>
          </cell>
          <cell r="H53">
            <v>66</v>
          </cell>
          <cell r="I53">
            <v>0</v>
          </cell>
          <cell r="J53">
            <v>0</v>
          </cell>
          <cell r="K53">
            <v>0</v>
          </cell>
          <cell r="L53">
            <v>12565</v>
          </cell>
          <cell r="M53">
            <v>2412</v>
          </cell>
          <cell r="N53">
            <v>0.19196179864703541</v>
          </cell>
          <cell r="O53">
            <v>0.3</v>
          </cell>
          <cell r="P53">
            <v>0</v>
          </cell>
          <cell r="Q53">
            <v>0</v>
          </cell>
          <cell r="R53">
            <v>0</v>
          </cell>
        </row>
        <row r="54">
          <cell r="C54" t="str">
            <v>MCP-Dental</v>
          </cell>
          <cell r="D54">
            <v>260377</v>
          </cell>
          <cell r="E54">
            <v>16037</v>
          </cell>
          <cell r="F54">
            <v>61.591461611432649</v>
          </cell>
          <cell r="G54">
            <v>56.467910682084302</v>
          </cell>
          <cell r="H54">
            <v>66</v>
          </cell>
          <cell r="I54">
            <v>0</v>
          </cell>
          <cell r="J54">
            <v>0</v>
          </cell>
          <cell r="K54">
            <v>0</v>
          </cell>
          <cell r="L54">
            <v>12801</v>
          </cell>
          <cell r="M54">
            <v>1805</v>
          </cell>
          <cell r="N54">
            <v>0.14100460901492071</v>
          </cell>
          <cell r="O54">
            <v>0.3</v>
          </cell>
          <cell r="P54">
            <v>0</v>
          </cell>
          <cell r="Q54">
            <v>0</v>
          </cell>
          <cell r="R54">
            <v>0</v>
          </cell>
        </row>
        <row r="55">
          <cell r="C55" t="str">
            <v>MCP-Dental</v>
          </cell>
          <cell r="D55">
            <v>260739</v>
          </cell>
          <cell r="E55">
            <v>19188</v>
          </cell>
          <cell r="F55">
            <v>73.590832211521871</v>
          </cell>
          <cell r="G55">
            <v>62.371514783076549</v>
          </cell>
          <cell r="H55">
            <v>66</v>
          </cell>
          <cell r="I55">
            <v>0</v>
          </cell>
          <cell r="J55">
            <v>0</v>
          </cell>
          <cell r="K55">
            <v>0</v>
          </cell>
          <cell r="L55">
            <v>29805</v>
          </cell>
          <cell r="M55">
            <v>6125</v>
          </cell>
          <cell r="N55">
            <v>0.2055024324777722</v>
          </cell>
          <cell r="O55">
            <v>0.30979999999999996</v>
          </cell>
          <cell r="P55">
            <v>0</v>
          </cell>
          <cell r="Q55">
            <v>0</v>
          </cell>
          <cell r="R55">
            <v>0</v>
          </cell>
        </row>
        <row r="56">
          <cell r="C56" t="str">
            <v>MCP-Dental</v>
          </cell>
          <cell r="D56">
            <v>266162</v>
          </cell>
          <cell r="E56">
            <v>14838</v>
          </cell>
          <cell r="F56">
            <v>55.74800309585892</v>
          </cell>
          <cell r="G56">
            <v>63.643432306271144</v>
          </cell>
          <cell r="H56">
            <v>66</v>
          </cell>
          <cell r="I56">
            <v>0</v>
          </cell>
          <cell r="J56">
            <v>0</v>
          </cell>
          <cell r="K56">
            <v>0</v>
          </cell>
          <cell r="L56">
            <v>15450</v>
          </cell>
          <cell r="M56">
            <v>3234</v>
          </cell>
          <cell r="N56">
            <v>0.20932038834951455</v>
          </cell>
          <cell r="O56">
            <v>0.36580999999999997</v>
          </cell>
          <cell r="P56">
            <v>0</v>
          </cell>
          <cell r="Q56">
            <v>0</v>
          </cell>
          <cell r="R56">
            <v>0</v>
          </cell>
        </row>
        <row r="57">
          <cell r="C57" t="str">
            <v>MCP-Dental</v>
          </cell>
          <cell r="D57">
            <v>268081</v>
          </cell>
          <cell r="E57">
            <v>14644</v>
          </cell>
          <cell r="F57">
            <v>54.625281165021015</v>
          </cell>
          <cell r="G57">
            <v>61.321372157467273</v>
          </cell>
          <cell r="H57">
            <v>66</v>
          </cell>
          <cell r="I57">
            <v>0</v>
          </cell>
          <cell r="J57">
            <v>0</v>
          </cell>
          <cell r="K57">
            <v>0</v>
          </cell>
          <cell r="L57">
            <v>12716</v>
          </cell>
          <cell r="M57">
            <v>4989</v>
          </cell>
          <cell r="N57">
            <v>0.39234035860333438</v>
          </cell>
          <cell r="O57">
            <v>0.36580999999999997</v>
          </cell>
          <cell r="P57">
            <v>0</v>
          </cell>
          <cell r="Q57">
            <v>0</v>
          </cell>
          <cell r="R57">
            <v>0</v>
          </cell>
        </row>
        <row r="58">
          <cell r="C58" t="str">
            <v>MCP-Dental</v>
          </cell>
          <cell r="D58">
            <v>270449</v>
          </cell>
          <cell r="E58">
            <v>18214</v>
          </cell>
          <cell r="F58">
            <v>67.34726325480959</v>
          </cell>
          <cell r="G58">
            <v>59.240182505229846</v>
          </cell>
          <cell r="H58">
            <v>66</v>
          </cell>
          <cell r="I58">
            <v>0</v>
          </cell>
          <cell r="J58">
            <v>0</v>
          </cell>
          <cell r="K58">
            <v>0</v>
          </cell>
          <cell r="L58">
            <v>21965</v>
          </cell>
          <cell r="M58">
            <v>6127</v>
          </cell>
          <cell r="N58">
            <v>0.27894377418620531</v>
          </cell>
          <cell r="O58">
            <v>0.36580999999999997</v>
          </cell>
          <cell r="P58">
            <v>0</v>
          </cell>
          <cell r="Q58">
            <v>0</v>
          </cell>
          <cell r="R58">
            <v>0</v>
          </cell>
        </row>
        <row r="59">
          <cell r="C59" t="str">
            <v>MCP-Dental</v>
          </cell>
          <cell r="D59">
            <v>270609</v>
          </cell>
          <cell r="E59">
            <v>14573</v>
          </cell>
          <cell r="F59">
            <v>53.852606528238162</v>
          </cell>
          <cell r="G59">
            <v>58.608383649356256</v>
          </cell>
          <cell r="H59">
            <v>66</v>
          </cell>
          <cell r="I59">
            <v>0</v>
          </cell>
          <cell r="J59">
            <v>0</v>
          </cell>
          <cell r="K59">
            <v>0</v>
          </cell>
          <cell r="L59">
            <v>16909</v>
          </cell>
          <cell r="M59">
            <v>3948</v>
          </cell>
          <cell r="N59">
            <v>0.23348512626411971</v>
          </cell>
          <cell r="O59">
            <v>0.36580999999999997</v>
          </cell>
          <cell r="P59">
            <v>0</v>
          </cell>
          <cell r="Q59">
            <v>0</v>
          </cell>
          <cell r="R59">
            <v>0</v>
          </cell>
        </row>
        <row r="60">
          <cell r="C60" t="str">
            <v>MCP-Dental</v>
          </cell>
          <cell r="D60">
            <v>273108</v>
          </cell>
          <cell r="E60">
            <v>21937</v>
          </cell>
          <cell r="F60">
            <v>80.323535011790213</v>
          </cell>
          <cell r="G60">
            <v>67.174468264945986</v>
          </cell>
          <cell r="H60">
            <v>66</v>
          </cell>
          <cell r="I60">
            <v>0</v>
          </cell>
          <cell r="J60">
            <v>0</v>
          </cell>
          <cell r="K60">
            <v>0</v>
          </cell>
          <cell r="L60">
            <v>20641</v>
          </cell>
          <cell r="M60">
            <v>6201</v>
          </cell>
          <cell r="N60">
            <v>0.30042149120682138</v>
          </cell>
          <cell r="O60">
            <v>0.36580999999999997</v>
          </cell>
          <cell r="P60">
            <v>0</v>
          </cell>
          <cell r="Q60">
            <v>0</v>
          </cell>
          <cell r="R60">
            <v>0</v>
          </cell>
        </row>
        <row r="61">
          <cell r="C61" t="str">
            <v>MCP-Dental</v>
          </cell>
          <cell r="D61">
            <v>274361</v>
          </cell>
          <cell r="E61">
            <v>14766</v>
          </cell>
          <cell r="F61">
            <v>53.819602640316958</v>
          </cell>
          <cell r="G61">
            <v>62.665248060115111</v>
          </cell>
          <cell r="H61">
            <v>66</v>
          </cell>
          <cell r="I61">
            <v>0</v>
          </cell>
          <cell r="J61">
            <v>0</v>
          </cell>
          <cell r="K61">
            <v>0</v>
          </cell>
          <cell r="L61">
            <v>16524</v>
          </cell>
          <cell r="M61">
            <v>6065</v>
          </cell>
          <cell r="N61">
            <v>0.36704187847978698</v>
          </cell>
          <cell r="O61">
            <v>0.36580999999999997</v>
          </cell>
          <cell r="P61">
            <v>0</v>
          </cell>
          <cell r="Q61">
            <v>0</v>
          </cell>
          <cell r="R61">
            <v>0</v>
          </cell>
        </row>
        <row r="62">
          <cell r="C62" t="str">
            <v>MCP-Dental</v>
          </cell>
          <cell r="D62">
            <v>277826</v>
          </cell>
          <cell r="E62">
            <v>16820</v>
          </cell>
          <cell r="F62">
            <v>60.541489997336456</v>
          </cell>
          <cell r="G62">
            <v>64.894875883147861</v>
          </cell>
          <cell r="H62">
            <v>66</v>
          </cell>
          <cell r="I62">
            <v>0</v>
          </cell>
          <cell r="J62">
            <v>0</v>
          </cell>
          <cell r="K62">
            <v>0</v>
          </cell>
          <cell r="L62">
            <v>17250</v>
          </cell>
          <cell r="M62">
            <v>5434</v>
          </cell>
          <cell r="N62">
            <v>0.3150144927536232</v>
          </cell>
          <cell r="O62">
            <v>0.36580999999999997</v>
          </cell>
          <cell r="P62">
            <v>0</v>
          </cell>
          <cell r="Q62">
            <v>0</v>
          </cell>
          <cell r="R62">
            <v>0</v>
          </cell>
        </row>
        <row r="63">
          <cell r="C63" t="str">
            <v>MCP-Dental</v>
          </cell>
          <cell r="D63">
            <v>281796</v>
          </cell>
          <cell r="E63">
            <v>17716</v>
          </cell>
          <cell r="F63">
            <v>62.868174140158132</v>
          </cell>
          <cell r="G63">
            <v>59.076422259270515</v>
          </cell>
          <cell r="H63">
            <v>66</v>
          </cell>
          <cell r="I63">
            <v>0</v>
          </cell>
          <cell r="J63">
            <v>0</v>
          </cell>
          <cell r="K63">
            <v>0</v>
          </cell>
          <cell r="L63">
            <v>19787</v>
          </cell>
          <cell r="M63">
            <v>7361</v>
          </cell>
          <cell r="N63">
            <v>0.37201192702279273</v>
          </cell>
          <cell r="O63">
            <v>0.36580999999999997</v>
          </cell>
          <cell r="P63">
            <v>0</v>
          </cell>
          <cell r="Q63">
            <v>0</v>
          </cell>
          <cell r="R63">
            <v>0</v>
          </cell>
        </row>
        <row r="64">
          <cell r="C64" t="str">
            <v>MCP-Dental</v>
          </cell>
          <cell r="D64">
            <v>282427</v>
          </cell>
          <cell r="E64">
            <v>12743</v>
          </cell>
          <cell r="F64">
            <v>45.119623831999064</v>
          </cell>
          <cell r="G64">
            <v>56.176429323164548</v>
          </cell>
          <cell r="H64">
            <v>66</v>
          </cell>
          <cell r="I64">
            <v>0</v>
          </cell>
          <cell r="J64">
            <v>0</v>
          </cell>
          <cell r="K64">
            <v>0</v>
          </cell>
          <cell r="L64">
            <v>12191</v>
          </cell>
          <cell r="M64">
            <v>2870</v>
          </cell>
          <cell r="N64">
            <v>0.23541957181527357</v>
          </cell>
          <cell r="O64">
            <v>0.36580999999999997</v>
          </cell>
          <cell r="P64">
            <v>0</v>
          </cell>
          <cell r="Q64">
            <v>0</v>
          </cell>
          <cell r="R64">
            <v>0</v>
          </cell>
        </row>
        <row r="65">
          <cell r="C65" t="str">
            <v>MCP-Dental</v>
          </cell>
          <cell r="D65">
            <v>282367</v>
          </cell>
          <cell r="E65">
            <v>13653</v>
          </cell>
          <cell r="F65">
            <v>48.351967474952808</v>
          </cell>
          <cell r="G65">
            <v>52.113255149036668</v>
          </cell>
          <cell r="H65">
            <v>63</v>
          </cell>
          <cell r="I65">
            <v>0</v>
          </cell>
          <cell r="J65">
            <v>0</v>
          </cell>
          <cell r="K65">
            <v>0</v>
          </cell>
          <cell r="L65">
            <v>14581</v>
          </cell>
          <cell r="M65">
            <v>3454</v>
          </cell>
          <cell r="N65">
            <v>0.23688361566422056</v>
          </cell>
          <cell r="O65">
            <v>0.25</v>
          </cell>
          <cell r="P65">
            <v>0</v>
          </cell>
          <cell r="Q65">
            <v>0</v>
          </cell>
          <cell r="R65">
            <v>0</v>
          </cell>
        </row>
        <row r="66">
          <cell r="C66" t="str">
            <v>MCP-Dental</v>
          </cell>
          <cell r="D66">
            <v>281771</v>
          </cell>
          <cell r="E66">
            <v>15605</v>
          </cell>
          <cell r="F66">
            <v>55.381852639199913</v>
          </cell>
          <cell r="G66">
            <v>49.617814648717257</v>
          </cell>
          <cell r="H66">
            <v>63</v>
          </cell>
          <cell r="I66">
            <v>0</v>
          </cell>
          <cell r="J66">
            <v>0</v>
          </cell>
          <cell r="K66">
            <v>0</v>
          </cell>
          <cell r="L66">
            <v>13522</v>
          </cell>
          <cell r="M66">
            <v>3432</v>
          </cell>
          <cell r="N66">
            <v>0.25380860819405415</v>
          </cell>
          <cell r="O66">
            <v>0.25</v>
          </cell>
          <cell r="P66">
            <v>0</v>
          </cell>
          <cell r="Q66">
            <v>0</v>
          </cell>
          <cell r="R66">
            <v>0</v>
          </cell>
        </row>
        <row r="67">
          <cell r="C67" t="str">
            <v>MCP-Dental</v>
          </cell>
          <cell r="D67">
            <v>281881</v>
          </cell>
          <cell r="E67">
            <v>14206</v>
          </cell>
          <cell r="F67">
            <v>50.397153408707936</v>
          </cell>
          <cell r="G67">
            <v>51.376991174286879</v>
          </cell>
          <cell r="H67">
            <v>63</v>
          </cell>
          <cell r="I67">
            <v>0</v>
          </cell>
          <cell r="J67">
            <v>0</v>
          </cell>
          <cell r="K67">
            <v>0</v>
          </cell>
          <cell r="L67">
            <v>17114</v>
          </cell>
          <cell r="M67">
            <v>8695</v>
          </cell>
          <cell r="N67">
            <v>0.50806357368236532</v>
          </cell>
          <cell r="O67">
            <v>0.25</v>
          </cell>
          <cell r="Q67">
            <v>0</v>
          </cell>
          <cell r="R67">
            <v>0</v>
          </cell>
        </row>
        <row r="68">
          <cell r="C68" t="str">
            <v>MCP-Dental</v>
          </cell>
          <cell r="D68">
            <v>283050</v>
          </cell>
          <cell r="E68">
            <v>16246</v>
          </cell>
          <cell r="F68">
            <v>57.39621974916092</v>
          </cell>
          <cell r="G68">
            <v>54.391741932356261</v>
          </cell>
          <cell r="H68">
            <v>63</v>
          </cell>
          <cell r="J68">
            <v>0</v>
          </cell>
          <cell r="K68">
            <v>0</v>
          </cell>
          <cell r="L68">
            <v>24380</v>
          </cell>
          <cell r="M68">
            <v>15715</v>
          </cell>
          <cell r="N68">
            <v>0.64458572600492203</v>
          </cell>
          <cell r="O68">
            <v>0.25</v>
          </cell>
          <cell r="Q68">
            <v>0</v>
          </cell>
          <cell r="R68">
            <v>0</v>
          </cell>
        </row>
        <row r="69">
          <cell r="C69" t="str">
            <v>MCP-Dental</v>
          </cell>
          <cell r="D69">
            <v>283577</v>
          </cell>
          <cell r="E69">
            <v>20176</v>
          </cell>
          <cell r="F69">
            <v>71.148224291814927</v>
          </cell>
          <cell r="G69">
            <v>59.647199149894597</v>
          </cell>
          <cell r="H69">
            <v>63</v>
          </cell>
          <cell r="J69">
            <v>0</v>
          </cell>
          <cell r="K69">
            <v>0</v>
          </cell>
          <cell r="L69">
            <v>20573</v>
          </cell>
          <cell r="M69">
            <v>11971</v>
          </cell>
          <cell r="N69">
            <v>0.58187916200845768</v>
          </cell>
          <cell r="O69">
            <v>0.25</v>
          </cell>
          <cell r="Q69">
            <v>0</v>
          </cell>
          <cell r="R69">
            <v>0</v>
          </cell>
        </row>
        <row r="70">
          <cell r="C70" t="str">
            <v>MCP-Dental</v>
          </cell>
          <cell r="D70">
            <v>284757</v>
          </cell>
          <cell r="E70">
            <v>17357</v>
          </cell>
          <cell r="F70">
            <v>60.953725457144159</v>
          </cell>
          <cell r="G70">
            <v>63.166056499373347</v>
          </cell>
          <cell r="H70">
            <v>63</v>
          </cell>
          <cell r="J70">
            <v>0</v>
          </cell>
          <cell r="K70">
            <v>0</v>
          </cell>
          <cell r="L70">
            <v>16173</v>
          </cell>
          <cell r="M70">
            <v>10380</v>
          </cell>
          <cell r="N70">
            <v>0.6418104247820442</v>
          </cell>
          <cell r="O70">
            <v>0.25</v>
          </cell>
          <cell r="Q70">
            <v>0</v>
          </cell>
          <cell r="R70">
            <v>0</v>
          </cell>
        </row>
        <row r="71">
          <cell r="C71" t="str">
            <v>MCP-Dental</v>
          </cell>
          <cell r="D71">
            <v>285339</v>
          </cell>
          <cell r="E71">
            <v>15728</v>
          </cell>
          <cell r="F71">
            <v>55.120400646248846</v>
          </cell>
          <cell r="G71">
            <v>62.407450131735978</v>
          </cell>
          <cell r="H71">
            <v>63</v>
          </cell>
          <cell r="J71">
            <v>0</v>
          </cell>
          <cell r="K71">
            <v>0</v>
          </cell>
          <cell r="L71">
            <v>15008</v>
          </cell>
          <cell r="M71">
            <v>9006</v>
          </cell>
          <cell r="N71">
            <v>0.60007995735607678</v>
          </cell>
          <cell r="O71">
            <v>0.25</v>
          </cell>
          <cell r="Q71">
            <v>0</v>
          </cell>
          <cell r="R71">
            <v>0</v>
          </cell>
        </row>
        <row r="72">
          <cell r="C72" t="str">
            <v>MCP-DentalMTD</v>
          </cell>
          <cell r="D72">
            <v>284847</v>
          </cell>
          <cell r="E72">
            <v>24275</v>
          </cell>
          <cell r="F72">
            <v>85.22118891896352</v>
          </cell>
          <cell r="G72">
            <v>67.098438340785506</v>
          </cell>
          <cell r="H72">
            <v>63</v>
          </cell>
          <cell r="J72">
            <v>0</v>
          </cell>
          <cell r="K72">
            <v>0</v>
          </cell>
          <cell r="L72">
            <v>24744</v>
          </cell>
          <cell r="M72">
            <v>13845</v>
          </cell>
          <cell r="N72">
            <v>0.55952958292919497</v>
          </cell>
          <cell r="O72">
            <v>0.25</v>
          </cell>
          <cell r="Q72">
            <v>0</v>
          </cell>
          <cell r="R72">
            <v>0</v>
          </cell>
        </row>
        <row r="73">
          <cell r="C73" t="str">
            <v>MCP-Dental</v>
          </cell>
          <cell r="F73">
            <v>0</v>
          </cell>
          <cell r="G73">
            <v>0</v>
          </cell>
          <cell r="H73">
            <v>63</v>
          </cell>
          <cell r="J73">
            <v>0</v>
          </cell>
          <cell r="K73">
            <v>0</v>
          </cell>
          <cell r="N73">
            <v>0</v>
          </cell>
          <cell r="O73">
            <v>0.25</v>
          </cell>
          <cell r="Q73">
            <v>0</v>
          </cell>
          <cell r="R73">
            <v>0</v>
          </cell>
        </row>
        <row r="74">
          <cell r="C74" t="str">
            <v>MCP-Dental</v>
          </cell>
          <cell r="F74">
            <v>0</v>
          </cell>
          <cell r="G74">
            <v>0</v>
          </cell>
          <cell r="H74">
            <v>63</v>
          </cell>
          <cell r="J74">
            <v>0</v>
          </cell>
          <cell r="K74">
            <v>0</v>
          </cell>
          <cell r="N74">
            <v>0</v>
          </cell>
          <cell r="O74">
            <v>0.25</v>
          </cell>
          <cell r="Q74">
            <v>0</v>
          </cell>
          <cell r="R74">
            <v>0</v>
          </cell>
        </row>
        <row r="75">
          <cell r="C75" t="str">
            <v>MCP-Dental</v>
          </cell>
          <cell r="F75">
            <v>0</v>
          </cell>
          <cell r="G75">
            <v>0</v>
          </cell>
          <cell r="H75">
            <v>63</v>
          </cell>
          <cell r="J75">
            <v>0</v>
          </cell>
          <cell r="K75">
            <v>0</v>
          </cell>
          <cell r="N75">
            <v>0</v>
          </cell>
          <cell r="O75">
            <v>0.25</v>
          </cell>
          <cell r="Q75">
            <v>0</v>
          </cell>
          <cell r="R75">
            <v>0</v>
          </cell>
        </row>
        <row r="76">
          <cell r="C76" t="str">
            <v>MCP-Dental</v>
          </cell>
          <cell r="F76">
            <v>0</v>
          </cell>
          <cell r="G76">
            <v>0</v>
          </cell>
          <cell r="H76">
            <v>63</v>
          </cell>
          <cell r="J76">
            <v>0</v>
          </cell>
          <cell r="K76">
            <v>0</v>
          </cell>
          <cell r="N76">
            <v>0</v>
          </cell>
          <cell r="O76">
            <v>0.25</v>
          </cell>
          <cell r="Q76">
            <v>0</v>
          </cell>
          <cell r="R76">
            <v>0</v>
          </cell>
        </row>
        <row r="77">
          <cell r="C77" t="str">
            <v>MCP-Dental04YTD</v>
          </cell>
          <cell r="D77">
            <v>2854265</v>
          </cell>
          <cell r="E77">
            <v>454442</v>
          </cell>
          <cell r="F77">
            <v>159.21506937863163</v>
          </cell>
          <cell r="G77">
            <v>159.21506937863163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486517</v>
          </cell>
          <cell r="M77">
            <v>160235</v>
          </cell>
          <cell r="N77">
            <v>0.3293512867998446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</row>
        <row r="78">
          <cell r="C78" t="str">
            <v>MCP-Dental05YTD</v>
          </cell>
          <cell r="D78">
            <v>3244830</v>
          </cell>
          <cell r="E78">
            <v>194921</v>
          </cell>
          <cell r="F78">
            <v>60.071251806720227</v>
          </cell>
          <cell r="G78">
            <v>60.071251806720227</v>
          </cell>
          <cell r="H78">
            <v>66</v>
          </cell>
          <cell r="I78">
            <v>0</v>
          </cell>
          <cell r="J78">
            <v>0</v>
          </cell>
          <cell r="K78">
            <v>0</v>
          </cell>
          <cell r="L78">
            <v>208604</v>
          </cell>
          <cell r="M78">
            <v>56571</v>
          </cell>
          <cell r="N78">
            <v>0.27118847193725909</v>
          </cell>
          <cell r="O78">
            <v>0.35017416666666651</v>
          </cell>
          <cell r="P78">
            <v>0</v>
          </cell>
          <cell r="Q78">
            <v>0</v>
          </cell>
          <cell r="R78">
            <v>0</v>
          </cell>
        </row>
        <row r="79">
          <cell r="C79" t="str">
            <v>MCP-Dental06YTD</v>
          </cell>
          <cell r="D79">
            <v>2267589</v>
          </cell>
          <cell r="E79">
            <v>137246</v>
          </cell>
          <cell r="F79">
            <v>60.525077516251841</v>
          </cell>
          <cell r="G79">
            <v>60.525077516251841</v>
          </cell>
          <cell r="H79">
            <v>63</v>
          </cell>
          <cell r="I79">
            <v>0</v>
          </cell>
          <cell r="J79">
            <v>0</v>
          </cell>
          <cell r="K79">
            <v>0</v>
          </cell>
          <cell r="L79">
            <v>146095</v>
          </cell>
          <cell r="M79">
            <v>76498</v>
          </cell>
          <cell r="N79">
            <v>0.52361819364112394</v>
          </cell>
          <cell r="O79">
            <v>0.25</v>
          </cell>
          <cell r="P79">
            <v>0</v>
          </cell>
          <cell r="Q79">
            <v>0</v>
          </cell>
          <cell r="R79">
            <v>0</v>
          </cell>
        </row>
        <row r="80">
          <cell r="C80" t="str">
            <v>MCP-SNP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</row>
        <row r="81">
          <cell r="C81" t="str">
            <v>MCP-SNP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</row>
        <row r="82">
          <cell r="C82" t="str">
            <v>MCP-SNP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</row>
        <row r="83">
          <cell r="C83" t="str">
            <v>MCP-SNP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</row>
        <row r="84">
          <cell r="C84" t="str">
            <v>MCP-SNP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</row>
        <row r="85">
          <cell r="C85" t="str">
            <v>MCP-SNP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</row>
        <row r="86">
          <cell r="C86" t="str">
            <v>MCP-SNP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</row>
        <row r="87">
          <cell r="C87" t="str">
            <v>MCP-SNP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</row>
        <row r="88">
          <cell r="C88" t="str">
            <v>MCP-SNP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</row>
        <row r="89">
          <cell r="C89" t="str">
            <v>MCP-SNP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</row>
        <row r="90">
          <cell r="C90" t="str">
            <v>MCP-SNP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</row>
        <row r="91">
          <cell r="C91" t="str">
            <v>MCP-SNP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</row>
        <row r="92">
          <cell r="C92" t="str">
            <v>MCP-SNP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</row>
        <row r="93">
          <cell r="C93" t="str">
            <v>MCP-SNP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</row>
        <row r="94">
          <cell r="C94" t="str">
            <v>MCP-SNP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</row>
        <row r="95">
          <cell r="C95" t="str">
            <v>MCP-SNP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</row>
        <row r="96">
          <cell r="C96" t="str">
            <v>MCP-SNP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</row>
        <row r="97">
          <cell r="C97" t="str">
            <v>MCP-SNP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</row>
        <row r="98">
          <cell r="C98" t="str">
            <v>MCP-SNP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</row>
        <row r="99">
          <cell r="C99" t="str">
            <v>MCP-SNP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</row>
        <row r="100">
          <cell r="C100" t="str">
            <v>MCP-SNP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</row>
        <row r="101">
          <cell r="C101" t="str">
            <v>MCP-SNP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</row>
        <row r="102">
          <cell r="C102" t="str">
            <v>MCP-SNP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</row>
        <row r="103">
          <cell r="C103" t="str">
            <v>MCP-SNP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</row>
        <row r="104">
          <cell r="C104" t="str">
            <v>MCP-SNP</v>
          </cell>
          <cell r="D104">
            <v>14680</v>
          </cell>
          <cell r="E104">
            <v>904</v>
          </cell>
          <cell r="F104">
            <v>61.58038147138965</v>
          </cell>
          <cell r="H104">
            <v>1110</v>
          </cell>
          <cell r="J104">
            <v>0</v>
          </cell>
          <cell r="K104">
            <v>0.56999999999999995</v>
          </cell>
          <cell r="L104">
            <v>904</v>
          </cell>
          <cell r="M104">
            <v>847</v>
          </cell>
          <cell r="N104">
            <v>0.93694690265486724</v>
          </cell>
          <cell r="O104">
            <v>0.78</v>
          </cell>
          <cell r="P104">
            <v>28</v>
          </cell>
          <cell r="Q104">
            <v>0.4768392370572207</v>
          </cell>
          <cell r="R104">
            <v>11</v>
          </cell>
        </row>
        <row r="105">
          <cell r="C105" t="str">
            <v>MCP-SNP</v>
          </cell>
          <cell r="D105">
            <v>14680</v>
          </cell>
          <cell r="E105">
            <v>12583</v>
          </cell>
          <cell r="F105">
            <v>857.1525885558583</v>
          </cell>
          <cell r="G105">
            <v>306.24432334241595</v>
          </cell>
          <cell r="H105">
            <v>1110</v>
          </cell>
          <cell r="J105">
            <v>0</v>
          </cell>
          <cell r="K105">
            <v>0.56999999999999995</v>
          </cell>
          <cell r="L105">
            <v>12583</v>
          </cell>
          <cell r="M105">
            <v>5901</v>
          </cell>
          <cell r="N105">
            <v>0.46896606532623381</v>
          </cell>
          <cell r="O105">
            <v>0.78</v>
          </cell>
          <cell r="P105">
            <v>71</v>
          </cell>
          <cell r="Q105">
            <v>1.2091280653950953</v>
          </cell>
          <cell r="R105">
            <v>11</v>
          </cell>
        </row>
        <row r="106">
          <cell r="C106" t="str">
            <v>MCP-SNP</v>
          </cell>
          <cell r="D106">
            <v>14680</v>
          </cell>
          <cell r="E106">
            <v>32705</v>
          </cell>
          <cell r="F106">
            <v>2227.8610354223433</v>
          </cell>
          <cell r="G106">
            <v>1048.8646684831972</v>
          </cell>
          <cell r="H106">
            <v>1110</v>
          </cell>
          <cell r="J106">
            <v>0</v>
          </cell>
          <cell r="K106">
            <v>0.56999999999999995</v>
          </cell>
          <cell r="L106">
            <v>32705</v>
          </cell>
          <cell r="M106">
            <v>17214</v>
          </cell>
          <cell r="N106">
            <v>0.52634153799113281</v>
          </cell>
          <cell r="O106">
            <v>0.78</v>
          </cell>
          <cell r="P106">
            <v>168</v>
          </cell>
          <cell r="Q106">
            <v>2.2888283378746594</v>
          </cell>
          <cell r="R106">
            <v>11</v>
          </cell>
        </row>
        <row r="107">
          <cell r="C107" t="str">
            <v>MCP-SNP</v>
          </cell>
          <cell r="D107">
            <v>14611</v>
          </cell>
          <cell r="E107">
            <v>49128</v>
          </cell>
          <cell r="F107">
            <v>3362.3981931421531</v>
          </cell>
          <cell r="G107">
            <v>2149.1372723734517</v>
          </cell>
          <cell r="H107">
            <v>1110</v>
          </cell>
          <cell r="J107">
            <v>0</v>
          </cell>
          <cell r="K107">
            <v>0.56999999999999995</v>
          </cell>
          <cell r="L107">
            <v>49128</v>
          </cell>
          <cell r="M107">
            <v>33691</v>
          </cell>
          <cell r="N107">
            <v>0.68578000325679855</v>
          </cell>
          <cell r="O107">
            <v>0.78</v>
          </cell>
          <cell r="P107">
            <v>160</v>
          </cell>
          <cell r="Q107">
            <v>2.7376634042844432</v>
          </cell>
          <cell r="R107">
            <v>11</v>
          </cell>
        </row>
        <row r="108">
          <cell r="C108" t="str">
            <v>MCP-SNP</v>
          </cell>
          <cell r="D108">
            <v>14247</v>
          </cell>
          <cell r="E108">
            <v>65066</v>
          </cell>
          <cell r="F108">
            <v>4566.9965606794412</v>
          </cell>
          <cell r="G108">
            <v>3385.7519297479794</v>
          </cell>
          <cell r="H108">
            <v>1110</v>
          </cell>
          <cell r="J108">
            <v>0</v>
          </cell>
          <cell r="K108">
            <v>0.56999999999999995</v>
          </cell>
          <cell r="L108">
            <v>65066</v>
          </cell>
          <cell r="M108">
            <v>53580</v>
          </cell>
          <cell r="N108">
            <v>0.82347155196262256</v>
          </cell>
          <cell r="O108">
            <v>0.78</v>
          </cell>
          <cell r="P108">
            <v>220</v>
          </cell>
          <cell r="Q108">
            <v>3.8604618516178846</v>
          </cell>
          <cell r="R108">
            <v>11</v>
          </cell>
        </row>
        <row r="109">
          <cell r="C109" t="str">
            <v>MCP-SNP</v>
          </cell>
          <cell r="D109">
            <v>14029</v>
          </cell>
          <cell r="E109">
            <v>64630</v>
          </cell>
          <cell r="F109">
            <v>4606.8857366882885</v>
          </cell>
          <cell r="G109">
            <v>4178.7601635032943</v>
          </cell>
          <cell r="H109">
            <v>1110</v>
          </cell>
          <cell r="J109">
            <v>0</v>
          </cell>
          <cell r="K109">
            <v>0.56999999999999995</v>
          </cell>
          <cell r="L109">
            <v>64630</v>
          </cell>
          <cell r="M109">
            <v>32758</v>
          </cell>
          <cell r="N109">
            <v>0.50685440198050435</v>
          </cell>
          <cell r="O109">
            <v>0.78</v>
          </cell>
          <cell r="P109">
            <v>253</v>
          </cell>
          <cell r="Q109">
            <v>4.5085180697127383</v>
          </cell>
          <cell r="R109">
            <v>11</v>
          </cell>
        </row>
        <row r="110">
          <cell r="C110" t="str">
            <v>MCP-SNP</v>
          </cell>
          <cell r="D110">
            <v>13837.12</v>
          </cell>
          <cell r="E110">
            <v>56048</v>
          </cell>
          <cell r="F110">
            <v>4050.5538724821349</v>
          </cell>
          <cell r="G110">
            <v>4408.1453899499547</v>
          </cell>
          <cell r="H110">
            <v>1110</v>
          </cell>
          <cell r="J110">
            <v>0</v>
          </cell>
          <cell r="K110">
            <v>0.56999999999999995</v>
          </cell>
          <cell r="L110">
            <v>53871</v>
          </cell>
          <cell r="M110">
            <v>43655</v>
          </cell>
          <cell r="N110">
            <v>0.81036179020252086</v>
          </cell>
          <cell r="O110">
            <v>0.78</v>
          </cell>
          <cell r="P110">
            <v>353</v>
          </cell>
          <cell r="Q110">
            <v>6.3777722531856336</v>
          </cell>
          <cell r="R110">
            <v>11</v>
          </cell>
        </row>
        <row r="111">
          <cell r="C111" t="str">
            <v>MCP-SNPMTD</v>
          </cell>
          <cell r="D111">
            <v>13695</v>
          </cell>
          <cell r="E111">
            <v>51546</v>
          </cell>
          <cell r="F111">
            <v>3763.8554216867469</v>
          </cell>
          <cell r="G111">
            <v>4140.4316769523903</v>
          </cell>
          <cell r="H111">
            <v>1110</v>
          </cell>
          <cell r="J111">
            <v>0</v>
          </cell>
          <cell r="K111">
            <v>0.56999999999999995</v>
          </cell>
          <cell r="L111">
            <v>80050</v>
          </cell>
          <cell r="M111">
            <v>63664</v>
          </cell>
          <cell r="N111">
            <v>0.79530293566520927</v>
          </cell>
          <cell r="O111">
            <v>0.78</v>
          </cell>
          <cell r="P111">
            <v>454</v>
          </cell>
          <cell r="Q111">
            <v>8.2876962395034681</v>
          </cell>
          <cell r="R111">
            <v>11</v>
          </cell>
        </row>
        <row r="112">
          <cell r="C112" t="str">
            <v>MCP-SNP</v>
          </cell>
          <cell r="F112">
            <v>0</v>
          </cell>
          <cell r="G112">
            <v>0</v>
          </cell>
          <cell r="H112">
            <v>1110</v>
          </cell>
          <cell r="J112">
            <v>0</v>
          </cell>
          <cell r="K112">
            <v>0.56999999999999995</v>
          </cell>
          <cell r="N112">
            <v>0</v>
          </cell>
          <cell r="O112">
            <v>0.78</v>
          </cell>
          <cell r="Q112">
            <v>0</v>
          </cell>
          <cell r="R112">
            <v>11</v>
          </cell>
        </row>
        <row r="113">
          <cell r="C113" t="str">
            <v>MCP-SNP</v>
          </cell>
          <cell r="F113">
            <v>0</v>
          </cell>
          <cell r="G113">
            <v>0</v>
          </cell>
          <cell r="H113">
            <v>1110</v>
          </cell>
          <cell r="J113">
            <v>0</v>
          </cell>
          <cell r="K113">
            <v>0.56999999999999995</v>
          </cell>
          <cell r="N113">
            <v>0</v>
          </cell>
          <cell r="O113">
            <v>0.78</v>
          </cell>
          <cell r="Q113">
            <v>0</v>
          </cell>
          <cell r="R113">
            <v>11</v>
          </cell>
        </row>
        <row r="114">
          <cell r="C114" t="str">
            <v>MCP-SNP</v>
          </cell>
          <cell r="F114">
            <v>0</v>
          </cell>
          <cell r="G114">
            <v>0</v>
          </cell>
          <cell r="H114">
            <v>1110</v>
          </cell>
          <cell r="J114">
            <v>0</v>
          </cell>
          <cell r="K114">
            <v>0.56999999999999995</v>
          </cell>
          <cell r="N114">
            <v>0</v>
          </cell>
          <cell r="O114">
            <v>0.78</v>
          </cell>
          <cell r="Q114">
            <v>0</v>
          </cell>
          <cell r="R114">
            <v>11</v>
          </cell>
        </row>
        <row r="115">
          <cell r="C115" t="str">
            <v>MCP-SNP</v>
          </cell>
          <cell r="F115">
            <v>0</v>
          </cell>
          <cell r="G115">
            <v>0</v>
          </cell>
          <cell r="H115">
            <v>1110</v>
          </cell>
          <cell r="J115">
            <v>0</v>
          </cell>
          <cell r="K115">
            <v>0.56999999999999995</v>
          </cell>
          <cell r="N115">
            <v>0</v>
          </cell>
          <cell r="O115">
            <v>0.78</v>
          </cell>
          <cell r="Q115">
            <v>0</v>
          </cell>
          <cell r="R115">
            <v>11</v>
          </cell>
        </row>
        <row r="116">
          <cell r="C116" t="str">
            <v>MCP-SNP04YTD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</row>
        <row r="117">
          <cell r="C117" t="str">
            <v>MCP-SNP05YTD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</row>
        <row r="118">
          <cell r="C118" t="str">
            <v>MCP-SNP06YTD</v>
          </cell>
          <cell r="D118">
            <v>114459.12</v>
          </cell>
          <cell r="E118">
            <v>332610</v>
          </cell>
          <cell r="F118">
            <v>2905.9283349373995</v>
          </cell>
          <cell r="G118">
            <v>2905.9283349373995</v>
          </cell>
          <cell r="H118">
            <v>1110</v>
          </cell>
          <cell r="I118">
            <v>0</v>
          </cell>
          <cell r="J118">
            <v>0</v>
          </cell>
          <cell r="K118">
            <v>0.56999999999999995</v>
          </cell>
          <cell r="L118">
            <v>358937</v>
          </cell>
          <cell r="M118">
            <v>251310</v>
          </cell>
          <cell r="N118">
            <v>0.7001507228287972</v>
          </cell>
          <cell r="O118">
            <v>0.78000000000000014</v>
          </cell>
          <cell r="P118">
            <v>1707</v>
          </cell>
          <cell r="Q118">
            <v>3.5090874263538758</v>
          </cell>
          <cell r="R118">
            <v>11</v>
          </cell>
        </row>
        <row r="119">
          <cell r="C119" t="str">
            <v>MPC</v>
          </cell>
          <cell r="D119">
            <v>91155</v>
          </cell>
          <cell r="E119">
            <v>99564</v>
          </cell>
          <cell r="F119">
            <v>1092.2494651966431</v>
          </cell>
          <cell r="G119">
            <v>1092.2494651966431</v>
          </cell>
          <cell r="H119">
            <v>970</v>
          </cell>
          <cell r="I119">
            <v>29979</v>
          </cell>
          <cell r="J119">
            <v>0.30110280824394359</v>
          </cell>
          <cell r="K119">
            <v>0.3</v>
          </cell>
          <cell r="L119">
            <v>101362</v>
          </cell>
          <cell r="M119">
            <v>81978</v>
          </cell>
          <cell r="N119">
            <v>0.80876462579664965</v>
          </cell>
          <cell r="O119">
            <v>0.8</v>
          </cell>
          <cell r="P119">
            <v>4536</v>
          </cell>
          <cell r="Q119">
            <v>12.44034885634359</v>
          </cell>
          <cell r="R119">
            <v>11.3</v>
          </cell>
        </row>
        <row r="120">
          <cell r="C120" t="str">
            <v>MPC</v>
          </cell>
          <cell r="D120">
            <v>91388</v>
          </cell>
          <cell r="E120">
            <v>82898</v>
          </cell>
          <cell r="F120">
            <v>907.09940035890918</v>
          </cell>
          <cell r="G120">
            <v>999.67443277777613</v>
          </cell>
          <cell r="H120">
            <v>970</v>
          </cell>
          <cell r="I120">
            <v>26844</v>
          </cell>
          <cell r="J120">
            <v>0.32381963376679773</v>
          </cell>
          <cell r="K120">
            <v>0.3</v>
          </cell>
          <cell r="L120">
            <v>72871</v>
          </cell>
          <cell r="M120">
            <v>57477</v>
          </cell>
          <cell r="N120">
            <v>0.78874998284639986</v>
          </cell>
          <cell r="O120">
            <v>0.8</v>
          </cell>
          <cell r="P120">
            <v>4285</v>
          </cell>
          <cell r="Q120">
            <v>11.721998511839628</v>
          </cell>
          <cell r="R120">
            <v>11.3</v>
          </cell>
        </row>
        <row r="121">
          <cell r="C121" t="str">
            <v>MPC</v>
          </cell>
          <cell r="D121">
            <v>90420</v>
          </cell>
          <cell r="E121">
            <v>89916</v>
          </cell>
          <cell r="F121">
            <v>994.42601194426015</v>
          </cell>
          <cell r="G121">
            <v>997.92495916660425</v>
          </cell>
          <cell r="H121">
            <v>970</v>
          </cell>
          <cell r="I121">
            <v>29775</v>
          </cell>
          <cell r="J121">
            <v>0.33114239957293473</v>
          </cell>
          <cell r="K121">
            <v>0.3</v>
          </cell>
          <cell r="L121">
            <v>77145</v>
          </cell>
          <cell r="M121">
            <v>58886</v>
          </cell>
          <cell r="N121">
            <v>0.76331583381943091</v>
          </cell>
          <cell r="O121">
            <v>0.8</v>
          </cell>
          <cell r="P121">
            <v>4686</v>
          </cell>
          <cell r="Q121">
            <v>12.956204379562044</v>
          </cell>
          <cell r="R121">
            <v>11.3</v>
          </cell>
        </row>
        <row r="122">
          <cell r="C122" t="str">
            <v>MPC</v>
          </cell>
          <cell r="D122">
            <v>90081</v>
          </cell>
          <cell r="E122">
            <v>108295</v>
          </cell>
          <cell r="F122">
            <v>1202.1958015563771</v>
          </cell>
          <cell r="G122">
            <v>1034.5737379531822</v>
          </cell>
          <cell r="H122">
            <v>970</v>
          </cell>
          <cell r="I122">
            <v>38520</v>
          </cell>
          <cell r="J122">
            <v>0.35569509210951566</v>
          </cell>
          <cell r="K122">
            <v>0.35</v>
          </cell>
          <cell r="L122">
            <v>115036</v>
          </cell>
          <cell r="M122">
            <v>90855</v>
          </cell>
          <cell r="N122">
            <v>0.7897962376995028</v>
          </cell>
          <cell r="O122">
            <v>0.8</v>
          </cell>
          <cell r="P122">
            <v>5087</v>
          </cell>
          <cell r="Q122">
            <v>11.294279592810915</v>
          </cell>
          <cell r="R122">
            <v>11.3</v>
          </cell>
        </row>
        <row r="123">
          <cell r="C123" t="str">
            <v>MPC</v>
          </cell>
          <cell r="D123">
            <v>90205</v>
          </cell>
          <cell r="E123">
            <v>87002</v>
          </cell>
          <cell r="F123">
            <v>964.49199046616047</v>
          </cell>
          <cell r="G123">
            <v>1053.7046013222659</v>
          </cell>
          <cell r="H123">
            <v>970</v>
          </cell>
          <cell r="I123">
            <v>32126</v>
          </cell>
          <cell r="J123">
            <v>0.36925587917519137</v>
          </cell>
          <cell r="K123">
            <v>0.35</v>
          </cell>
          <cell r="L123">
            <v>93842</v>
          </cell>
          <cell r="M123">
            <v>70795</v>
          </cell>
          <cell r="N123">
            <v>0.75440634257581896</v>
          </cell>
          <cell r="O123">
            <v>0.8</v>
          </cell>
          <cell r="P123">
            <v>4540</v>
          </cell>
          <cell r="Q123">
            <v>12.582451083642814</v>
          </cell>
          <cell r="R123">
            <v>11.3</v>
          </cell>
        </row>
        <row r="124">
          <cell r="C124" t="str">
            <v>MPC</v>
          </cell>
          <cell r="D124">
            <v>90595</v>
          </cell>
          <cell r="E124">
            <v>103278</v>
          </cell>
          <cell r="F124">
            <v>1139.9966885589713</v>
          </cell>
          <cell r="G124">
            <v>1102.2281601938364</v>
          </cell>
          <cell r="H124">
            <v>970</v>
          </cell>
          <cell r="I124">
            <v>39582</v>
          </cell>
          <cell r="J124">
            <v>0.3832568407598908</v>
          </cell>
          <cell r="K124">
            <v>0.35</v>
          </cell>
          <cell r="L124">
            <v>113007</v>
          </cell>
          <cell r="M124">
            <v>83401</v>
          </cell>
          <cell r="N124">
            <v>0.73801622908315412</v>
          </cell>
          <cell r="O124">
            <v>0.8</v>
          </cell>
          <cell r="P124">
            <v>4622</v>
          </cell>
          <cell r="Q124">
            <v>10.203653623268393</v>
          </cell>
          <cell r="R124">
            <v>11.3</v>
          </cell>
        </row>
        <row r="125">
          <cell r="C125" t="str">
            <v>MPC</v>
          </cell>
          <cell r="D125">
            <v>90505</v>
          </cell>
          <cell r="E125">
            <v>77526</v>
          </cell>
          <cell r="F125">
            <v>856.59355836694112</v>
          </cell>
          <cell r="G125">
            <v>987.02741246402422</v>
          </cell>
          <cell r="H125">
            <v>970</v>
          </cell>
          <cell r="I125">
            <v>28550</v>
          </cell>
          <cell r="J125">
            <v>0.368263550292805</v>
          </cell>
          <cell r="K125">
            <v>0.5</v>
          </cell>
          <cell r="L125">
            <v>76822</v>
          </cell>
          <cell r="M125">
            <v>51410</v>
          </cell>
          <cell r="N125">
            <v>0.66920934107417152</v>
          </cell>
          <cell r="O125">
            <v>0.8</v>
          </cell>
          <cell r="P125">
            <v>3797</v>
          </cell>
          <cell r="Q125">
            <v>10.488370808242639</v>
          </cell>
          <cell r="R125">
            <v>11.3</v>
          </cell>
        </row>
        <row r="126">
          <cell r="C126" t="str">
            <v>MPC</v>
          </cell>
          <cell r="D126">
            <v>90525</v>
          </cell>
          <cell r="E126">
            <v>84358</v>
          </cell>
          <cell r="F126">
            <v>931.87517260425295</v>
          </cell>
          <cell r="G126">
            <v>976.1551398433885</v>
          </cell>
          <cell r="H126">
            <v>970</v>
          </cell>
          <cell r="I126">
            <v>36401</v>
          </cell>
          <cell r="J126">
            <v>0.43150619976765692</v>
          </cell>
          <cell r="K126">
            <v>0.5</v>
          </cell>
          <cell r="L126">
            <v>89304</v>
          </cell>
          <cell r="M126">
            <v>52482</v>
          </cell>
          <cell r="N126">
            <v>0.58767804353668374</v>
          </cell>
          <cell r="O126">
            <v>0.8</v>
          </cell>
          <cell r="P126">
            <v>3861</v>
          </cell>
          <cell r="Q126">
            <v>10.662800331400165</v>
          </cell>
          <cell r="R126">
            <v>11.3</v>
          </cell>
        </row>
        <row r="127">
          <cell r="C127" t="str">
            <v>MPC</v>
          </cell>
          <cell r="D127">
            <v>90573</v>
          </cell>
          <cell r="E127">
            <v>102060</v>
          </cell>
          <cell r="F127">
            <v>1126.8258752608394</v>
          </cell>
          <cell r="G127">
            <v>971.7648687440111</v>
          </cell>
          <cell r="H127">
            <v>970</v>
          </cell>
          <cell r="I127">
            <v>48704</v>
          </cell>
          <cell r="J127">
            <v>0.477209484616892</v>
          </cell>
          <cell r="K127">
            <v>0.5</v>
          </cell>
          <cell r="L127">
            <v>90243</v>
          </cell>
          <cell r="M127">
            <v>55265</v>
          </cell>
          <cell r="N127">
            <v>0.61240206996664559</v>
          </cell>
          <cell r="O127">
            <v>0.8</v>
          </cell>
          <cell r="P127">
            <v>4758</v>
          </cell>
          <cell r="Q127">
            <v>10.506442317246862</v>
          </cell>
          <cell r="R127">
            <v>11.3</v>
          </cell>
        </row>
        <row r="128">
          <cell r="C128" t="str">
            <v>MPC</v>
          </cell>
          <cell r="D128">
            <v>90378</v>
          </cell>
          <cell r="E128">
            <v>92228</v>
          </cell>
          <cell r="F128">
            <v>1020.4695833056717</v>
          </cell>
          <cell r="G128">
            <v>1026.3902103902547</v>
          </cell>
          <cell r="H128">
            <v>970</v>
          </cell>
          <cell r="I128">
            <v>50275</v>
          </cell>
          <cell r="J128">
            <v>0.54511645053562907</v>
          </cell>
          <cell r="K128">
            <v>0.55000000000000004</v>
          </cell>
          <cell r="L128">
            <v>109025</v>
          </cell>
          <cell r="M128">
            <v>69168</v>
          </cell>
          <cell r="N128">
            <v>0.63442329740885117</v>
          </cell>
          <cell r="O128">
            <v>0.8</v>
          </cell>
          <cell r="P128">
            <v>4480</v>
          </cell>
          <cell r="Q128">
            <v>12.392396379649915</v>
          </cell>
          <cell r="R128">
            <v>11.3</v>
          </cell>
        </row>
        <row r="129">
          <cell r="C129" t="str">
            <v>MPC</v>
          </cell>
          <cell r="D129">
            <v>90838</v>
          </cell>
          <cell r="E129">
            <v>85459</v>
          </cell>
          <cell r="F129">
            <v>940.78469363041904</v>
          </cell>
          <cell r="G129">
            <v>1029.3600507323101</v>
          </cell>
          <cell r="H129">
            <v>970</v>
          </cell>
          <cell r="I129">
            <v>46628</v>
          </cell>
          <cell r="J129">
            <v>0.54561836670216124</v>
          </cell>
          <cell r="K129">
            <v>0.55000000000000004</v>
          </cell>
          <cell r="L129">
            <v>86701</v>
          </cell>
          <cell r="M129">
            <v>62011</v>
          </cell>
          <cell r="N129">
            <v>0.71522819805999927</v>
          </cell>
          <cell r="O129">
            <v>0.8</v>
          </cell>
          <cell r="P129">
            <v>3794</v>
          </cell>
          <cell r="Q129">
            <v>10.441665382328981</v>
          </cell>
          <cell r="R129">
            <v>11.3</v>
          </cell>
        </row>
        <row r="130">
          <cell r="C130" t="str">
            <v>MPC</v>
          </cell>
          <cell r="D130">
            <v>90970</v>
          </cell>
          <cell r="E130">
            <v>101429</v>
          </cell>
          <cell r="F130">
            <v>1114.9719687809168</v>
          </cell>
          <cell r="G130">
            <v>1025.4087485723358</v>
          </cell>
          <cell r="H130">
            <v>970</v>
          </cell>
          <cell r="I130">
            <v>57891</v>
          </cell>
          <cell r="J130">
            <v>0.57075392639186029</v>
          </cell>
          <cell r="K130">
            <v>0.55000000000000004</v>
          </cell>
          <cell r="L130">
            <v>98901</v>
          </cell>
          <cell r="M130">
            <v>72278</v>
          </cell>
          <cell r="N130">
            <v>0.73081161970050856</v>
          </cell>
          <cell r="O130">
            <v>0.8</v>
          </cell>
          <cell r="P130">
            <v>4369</v>
          </cell>
          <cell r="Q130">
            <v>9.605364405848082</v>
          </cell>
          <cell r="R130">
            <v>11.3</v>
          </cell>
        </row>
        <row r="131">
          <cell r="C131" t="str">
            <v>MPC</v>
          </cell>
          <cell r="D131">
            <v>91294</v>
          </cell>
          <cell r="E131">
            <v>81671</v>
          </cell>
          <cell r="F131">
            <v>894.59329200166496</v>
          </cell>
          <cell r="G131">
            <v>983.44998480433367</v>
          </cell>
          <cell r="H131">
            <v>1004.5</v>
          </cell>
          <cell r="I131">
            <v>46519</v>
          </cell>
          <cell r="J131">
            <v>0.56959018501059122</v>
          </cell>
          <cell r="K131">
            <v>0.55000000000000004</v>
          </cell>
          <cell r="L131">
            <v>74137</v>
          </cell>
          <cell r="M131">
            <v>52533</v>
          </cell>
          <cell r="N131">
            <v>0.70859354977946232</v>
          </cell>
          <cell r="O131">
            <v>0.747</v>
          </cell>
          <cell r="P131">
            <v>4195</v>
          </cell>
          <cell r="Q131">
            <v>11.487611453107544</v>
          </cell>
          <cell r="R131">
            <v>11.6</v>
          </cell>
        </row>
        <row r="132">
          <cell r="C132" t="str">
            <v>MPC</v>
          </cell>
          <cell r="D132">
            <v>92828</v>
          </cell>
          <cell r="E132">
            <v>89271</v>
          </cell>
          <cell r="F132">
            <v>961.68182014047477</v>
          </cell>
          <cell r="G132">
            <v>990.41569364101895</v>
          </cell>
          <cell r="H132">
            <v>1004.5</v>
          </cell>
          <cell r="I132">
            <v>51025</v>
          </cell>
          <cell r="J132">
            <v>0.5715741954274064</v>
          </cell>
          <cell r="K132">
            <v>0.55000000000000004</v>
          </cell>
          <cell r="L132">
            <v>87738</v>
          </cell>
          <cell r="M132">
            <v>54177</v>
          </cell>
          <cell r="N132">
            <v>0.61748615195240375</v>
          </cell>
          <cell r="O132">
            <v>0.747</v>
          </cell>
          <cell r="P132">
            <v>4293</v>
          </cell>
          <cell r="Q132">
            <v>11.561705519886241</v>
          </cell>
          <cell r="R132">
            <v>10.44</v>
          </cell>
        </row>
        <row r="133">
          <cell r="C133" t="str">
            <v>MPC</v>
          </cell>
          <cell r="D133">
            <v>92346</v>
          </cell>
          <cell r="E133">
            <v>115115</v>
          </cell>
          <cell r="F133">
            <v>1246.5618435016133</v>
          </cell>
          <cell r="G133">
            <v>1034.2789852145843</v>
          </cell>
          <cell r="H133">
            <v>1004.5</v>
          </cell>
          <cell r="I133">
            <v>68168</v>
          </cell>
          <cell r="J133">
            <v>0.59217304434695739</v>
          </cell>
          <cell r="K133">
            <v>0.55000000000000004</v>
          </cell>
          <cell r="L133">
            <v>133675</v>
          </cell>
          <cell r="M133">
            <v>103788</v>
          </cell>
          <cell r="N133">
            <v>0.77642042266691602</v>
          </cell>
          <cell r="O133">
            <v>0.75700000000000001</v>
          </cell>
          <cell r="P133">
            <v>5842</v>
          </cell>
          <cell r="Q133">
            <v>12.652415914062329</v>
          </cell>
          <cell r="R133">
            <v>10.44</v>
          </cell>
        </row>
        <row r="134">
          <cell r="C134" t="str">
            <v>MPC</v>
          </cell>
          <cell r="D134">
            <v>92132</v>
          </cell>
          <cell r="E134">
            <v>93897</v>
          </cell>
          <cell r="F134">
            <v>1019.1572960534884</v>
          </cell>
          <cell r="G134">
            <v>1075.8003198985255</v>
          </cell>
          <cell r="H134">
            <v>994.25</v>
          </cell>
          <cell r="I134">
            <v>53972</v>
          </cell>
          <cell r="J134">
            <v>0.57480004685985708</v>
          </cell>
          <cell r="K134">
            <v>0.6</v>
          </cell>
          <cell r="L134">
            <v>104963</v>
          </cell>
          <cell r="M134">
            <v>77670</v>
          </cell>
          <cell r="N134">
            <v>0.73997503882320437</v>
          </cell>
          <cell r="O134">
            <v>0.77659000000000011</v>
          </cell>
          <cell r="P134">
            <v>4811</v>
          </cell>
          <cell r="Q134">
            <v>13.05463899622281</v>
          </cell>
          <cell r="R134">
            <v>9.2799999999999994</v>
          </cell>
        </row>
        <row r="135">
          <cell r="C135" t="str">
            <v>MPC</v>
          </cell>
          <cell r="D135">
            <v>91943</v>
          </cell>
          <cell r="E135">
            <v>89891</v>
          </cell>
          <cell r="F135">
            <v>977.68182460872504</v>
          </cell>
          <cell r="G135">
            <v>1081.1336547212757</v>
          </cell>
          <cell r="H135">
            <v>994.25</v>
          </cell>
          <cell r="I135">
            <v>52060</v>
          </cell>
          <cell r="J135">
            <v>0.57914585442369093</v>
          </cell>
          <cell r="K135">
            <v>0.6</v>
          </cell>
          <cell r="L135">
            <v>79329</v>
          </cell>
          <cell r="M135">
            <v>64466</v>
          </cell>
          <cell r="N135">
            <v>0.81264102661069726</v>
          </cell>
          <cell r="O135">
            <v>0.77659000000000011</v>
          </cell>
          <cell r="P135">
            <v>4730</v>
          </cell>
          <cell r="Q135">
            <v>12.861229239855128</v>
          </cell>
          <cell r="R135">
            <v>9.2799999999999994</v>
          </cell>
        </row>
        <row r="136">
          <cell r="C136" t="str">
            <v>MPC</v>
          </cell>
          <cell r="D136">
            <v>91646</v>
          </cell>
          <cell r="E136">
            <v>106290</v>
          </cell>
          <cell r="F136">
            <v>1159.7887523732622</v>
          </cell>
          <cell r="G136">
            <v>1052.2092910118251</v>
          </cell>
          <cell r="H136">
            <v>994.25</v>
          </cell>
          <cell r="I136">
            <v>60113</v>
          </cell>
          <cell r="J136">
            <v>0.56555649637783423</v>
          </cell>
          <cell r="K136">
            <v>0.6</v>
          </cell>
          <cell r="L136">
            <v>111272</v>
          </cell>
          <cell r="M136">
            <v>78037</v>
          </cell>
          <cell r="N136">
            <v>0.70131749227119133</v>
          </cell>
          <cell r="O136">
            <v>0.77659000000000011</v>
          </cell>
          <cell r="P136">
            <v>5311</v>
          </cell>
          <cell r="Q136">
            <v>14.487811797568906</v>
          </cell>
          <cell r="R136">
            <v>9.2799999999999994</v>
          </cell>
        </row>
        <row r="137">
          <cell r="C137" t="str">
            <v>MPC</v>
          </cell>
          <cell r="D137">
            <v>91206</v>
          </cell>
          <cell r="E137">
            <v>76685</v>
          </cell>
          <cell r="F137">
            <v>840.78898318093104</v>
          </cell>
          <cell r="G137">
            <v>992.75318672097285</v>
          </cell>
          <cell r="H137">
            <v>984</v>
          </cell>
          <cell r="I137">
            <v>44376</v>
          </cell>
          <cell r="J137">
            <v>0.57867901154071855</v>
          </cell>
          <cell r="K137">
            <v>0.65</v>
          </cell>
          <cell r="L137">
            <v>90575</v>
          </cell>
          <cell r="M137">
            <v>69263</v>
          </cell>
          <cell r="N137">
            <v>0.76470328457079773</v>
          </cell>
          <cell r="O137">
            <v>0.77509000000000006</v>
          </cell>
          <cell r="P137">
            <v>4018</v>
          </cell>
          <cell r="Q137">
            <v>11.013529811635198</v>
          </cell>
          <cell r="R137">
            <v>9.048</v>
          </cell>
        </row>
        <row r="138">
          <cell r="C138" t="str">
            <v>MPC</v>
          </cell>
          <cell r="D138">
            <v>90769</v>
          </cell>
          <cell r="E138">
            <v>110914</v>
          </cell>
          <cell r="F138">
            <v>1221.9370049245888</v>
          </cell>
          <cell r="G138">
            <v>1074.171580159594</v>
          </cell>
          <cell r="H138">
            <v>984</v>
          </cell>
          <cell r="I138">
            <v>68971</v>
          </cell>
          <cell r="J138">
            <v>0.62184214797049964</v>
          </cell>
          <cell r="K138">
            <v>0.65</v>
          </cell>
          <cell r="L138">
            <v>112352</v>
          </cell>
          <cell r="M138">
            <v>85402</v>
          </cell>
          <cell r="N138">
            <v>0.76012888066078044</v>
          </cell>
          <cell r="O138">
            <v>0.77509000000000006</v>
          </cell>
          <cell r="P138">
            <v>4730</v>
          </cell>
          <cell r="Q138">
            <v>13.027575493836</v>
          </cell>
          <cell r="R138">
            <v>8.1199999999999992</v>
          </cell>
        </row>
        <row r="139">
          <cell r="C139" t="str">
            <v>MPC</v>
          </cell>
          <cell r="D139">
            <v>85640</v>
          </cell>
          <cell r="E139">
            <v>80718</v>
          </cell>
          <cell r="F139">
            <v>942.52685660906116</v>
          </cell>
          <cell r="G139">
            <v>1001.7509482381937</v>
          </cell>
          <cell r="H139">
            <v>984</v>
          </cell>
          <cell r="I139">
            <v>48788</v>
          </cell>
          <cell r="J139">
            <v>0.6044252830843182</v>
          </cell>
          <cell r="K139">
            <v>0.65</v>
          </cell>
          <cell r="L139">
            <v>70509</v>
          </cell>
          <cell r="M139">
            <v>55815</v>
          </cell>
          <cell r="N139">
            <v>0.79160107220354847</v>
          </cell>
          <cell r="O139">
            <v>0.77509000000000006</v>
          </cell>
          <cell r="P139">
            <v>4042</v>
          </cell>
          <cell r="Q139">
            <v>11.799392807099487</v>
          </cell>
          <cell r="R139">
            <v>8.1199999999999992</v>
          </cell>
        </row>
        <row r="140">
          <cell r="C140" t="str">
            <v>MPC</v>
          </cell>
          <cell r="D140">
            <v>85659</v>
          </cell>
          <cell r="E140">
            <v>85806</v>
          </cell>
          <cell r="F140">
            <v>1001.7161068889433</v>
          </cell>
          <cell r="G140">
            <v>1055.3933228075309</v>
          </cell>
          <cell r="H140">
            <v>978.875</v>
          </cell>
          <cell r="I140">
            <v>53767</v>
          </cell>
          <cell r="J140">
            <v>0.62661119269048782</v>
          </cell>
          <cell r="K140">
            <v>0.65</v>
          </cell>
          <cell r="L140">
            <v>96513</v>
          </cell>
          <cell r="M140">
            <v>74719</v>
          </cell>
          <cell r="N140">
            <v>0.77418586097209707</v>
          </cell>
          <cell r="O140">
            <v>0.77434000000000003</v>
          </cell>
          <cell r="P140">
            <v>3984</v>
          </cell>
          <cell r="Q140">
            <v>11.627499737330577</v>
          </cell>
          <cell r="R140">
            <v>7.6559999999999997</v>
          </cell>
        </row>
        <row r="141">
          <cell r="C141" t="str">
            <v>MPC</v>
          </cell>
          <cell r="D141">
            <v>85074</v>
          </cell>
          <cell r="E141">
            <v>103236</v>
          </cell>
          <cell r="F141">
            <v>1213.4847309401227</v>
          </cell>
          <cell r="G141">
            <v>1052.5758981460424</v>
          </cell>
          <cell r="H141">
            <v>978.875</v>
          </cell>
          <cell r="I141">
            <v>66433</v>
          </cell>
          <cell r="J141">
            <v>0.64350614126854977</v>
          </cell>
          <cell r="K141">
            <v>0.65</v>
          </cell>
          <cell r="L141">
            <v>104082</v>
          </cell>
          <cell r="M141">
            <v>88179</v>
          </cell>
          <cell r="N141">
            <v>0.84720700985761221</v>
          </cell>
          <cell r="O141">
            <v>0.77434000000000003</v>
          </cell>
          <cell r="P141">
            <v>4706</v>
          </cell>
          <cell r="Q141">
            <v>13.829136986623411</v>
          </cell>
          <cell r="R141">
            <v>6.7279999999999998</v>
          </cell>
        </row>
        <row r="142">
          <cell r="C142" t="str">
            <v>MPC</v>
          </cell>
          <cell r="D142">
            <v>85581</v>
          </cell>
          <cell r="E142">
            <v>78077</v>
          </cell>
          <cell r="F142">
            <v>912.31698624694729</v>
          </cell>
          <cell r="G142">
            <v>1042.5059413586712</v>
          </cell>
          <cell r="H142">
            <v>978.875</v>
          </cell>
          <cell r="I142">
            <v>49186</v>
          </cell>
          <cell r="J142">
            <v>0.62996785224842144</v>
          </cell>
          <cell r="K142">
            <v>0.65</v>
          </cell>
          <cell r="L142">
            <v>84263</v>
          </cell>
          <cell r="M142">
            <v>61744</v>
          </cell>
          <cell r="N142">
            <v>0.73275340303573333</v>
          </cell>
          <cell r="O142">
            <v>0.77434000000000003</v>
          </cell>
          <cell r="P142">
            <v>3491</v>
          </cell>
          <cell r="Q142">
            <v>10.197941131793272</v>
          </cell>
          <cell r="R142">
            <v>6.7279999999999998</v>
          </cell>
        </row>
        <row r="143">
          <cell r="C143" t="str">
            <v>MPC</v>
          </cell>
          <cell r="D143">
            <v>86068</v>
          </cell>
          <cell r="E143">
            <v>92296</v>
          </cell>
          <cell r="F143">
            <v>1072.3613886694243</v>
          </cell>
          <cell r="G143">
            <v>1066.0543686188314</v>
          </cell>
          <cell r="H143">
            <v>1040</v>
          </cell>
          <cell r="I143">
            <v>61623</v>
          </cell>
          <cell r="J143">
            <v>0.66766707116234725</v>
          </cell>
          <cell r="K143">
            <v>0.62</v>
          </cell>
          <cell r="L143">
            <v>80465</v>
          </cell>
          <cell r="M143">
            <v>72521</v>
          </cell>
          <cell r="N143">
            <v>0.90127384577145342</v>
          </cell>
          <cell r="O143">
            <v>0.79500000000000004</v>
          </cell>
          <cell r="P143">
            <v>3636</v>
          </cell>
          <cell r="Q143">
            <v>10.561416554352373</v>
          </cell>
          <cell r="R143">
            <v>12.2</v>
          </cell>
        </row>
        <row r="144">
          <cell r="C144" t="str">
            <v>MPC</v>
          </cell>
          <cell r="D144">
            <v>85912</v>
          </cell>
          <cell r="E144">
            <v>85632</v>
          </cell>
          <cell r="F144">
            <v>996.74085110345459</v>
          </cell>
          <cell r="G144">
            <v>993.80640867327531</v>
          </cell>
          <cell r="H144">
            <v>1040</v>
          </cell>
          <cell r="I144">
            <v>57169</v>
          </cell>
          <cell r="J144">
            <v>0.66761257473841551</v>
          </cell>
          <cell r="K144">
            <v>0.62</v>
          </cell>
          <cell r="L144">
            <v>94609</v>
          </cell>
          <cell r="M144">
            <v>84044</v>
          </cell>
          <cell r="N144">
            <v>0.88832986290944838</v>
          </cell>
          <cell r="O144">
            <v>0.79500000000000004</v>
          </cell>
          <cell r="P144">
            <v>4455</v>
          </cell>
          <cell r="Q144">
            <v>12.963846726883322</v>
          </cell>
          <cell r="R144">
            <v>12.2</v>
          </cell>
        </row>
        <row r="145">
          <cell r="C145" t="str">
            <v>MPC</v>
          </cell>
          <cell r="D145">
            <v>85939</v>
          </cell>
          <cell r="E145">
            <v>115861</v>
          </cell>
          <cell r="F145">
            <v>1348.1771954525886</v>
          </cell>
          <cell r="G145">
            <v>1139.0931450751559</v>
          </cell>
          <cell r="H145">
            <v>1040</v>
          </cell>
          <cell r="I145">
            <v>75973</v>
          </cell>
          <cell r="J145">
            <v>0.65572539508549033</v>
          </cell>
          <cell r="K145">
            <v>0.62</v>
          </cell>
          <cell r="L145">
            <v>119063</v>
          </cell>
          <cell r="M145">
            <v>102455</v>
          </cell>
          <cell r="N145">
            <v>0.8605108220017974</v>
          </cell>
          <cell r="O145">
            <v>0.79500000000000004</v>
          </cell>
          <cell r="P145">
            <v>5363</v>
          </cell>
          <cell r="Q145">
            <v>12.48094578712808</v>
          </cell>
          <cell r="R145">
            <v>12.2</v>
          </cell>
        </row>
        <row r="146">
          <cell r="C146" t="str">
            <v>MPC</v>
          </cell>
          <cell r="D146">
            <v>85961</v>
          </cell>
          <cell r="E146">
            <v>84232</v>
          </cell>
          <cell r="F146">
            <v>979.88622747525039</v>
          </cell>
          <cell r="G146">
            <v>1108.2680913437646</v>
          </cell>
          <cell r="H146">
            <v>1040</v>
          </cell>
          <cell r="I146">
            <v>55493</v>
          </cell>
          <cell r="J146">
            <v>0.65881137809858481</v>
          </cell>
          <cell r="K146">
            <v>0.62</v>
          </cell>
          <cell r="L146">
            <v>93448</v>
          </cell>
          <cell r="M146">
            <v>77612</v>
          </cell>
          <cell r="N146">
            <v>0.83053676911223351</v>
          </cell>
          <cell r="O146">
            <v>0.79500000000000004</v>
          </cell>
          <cell r="P146">
            <v>3955</v>
          </cell>
          <cell r="Q146">
            <v>11.502309186724212</v>
          </cell>
          <cell r="R146">
            <v>12.2</v>
          </cell>
        </row>
        <row r="147">
          <cell r="C147" t="str">
            <v>MPC</v>
          </cell>
          <cell r="D147">
            <v>85850</v>
          </cell>
          <cell r="E147">
            <v>108114</v>
          </cell>
          <cell r="F147">
            <v>1259.3360512521842</v>
          </cell>
          <cell r="G147">
            <v>1195.7998247266744</v>
          </cell>
          <cell r="H147">
            <v>1040</v>
          </cell>
          <cell r="I147">
            <v>68398</v>
          </cell>
          <cell r="J147">
            <v>0.63264702073736978</v>
          </cell>
          <cell r="K147">
            <v>0.62</v>
          </cell>
          <cell r="L147">
            <v>104363</v>
          </cell>
          <cell r="M147">
            <v>91298</v>
          </cell>
          <cell r="N147">
            <v>0.87481195442829351</v>
          </cell>
          <cell r="O147">
            <v>0.79500000000000004</v>
          </cell>
          <cell r="P147">
            <v>4294</v>
          </cell>
          <cell r="Q147">
            <v>12.504368083867211</v>
          </cell>
          <cell r="R147">
            <v>12.2</v>
          </cell>
        </row>
        <row r="148">
          <cell r="C148" t="str">
            <v>MPC</v>
          </cell>
          <cell r="D148">
            <v>86044</v>
          </cell>
          <cell r="E148">
            <v>85391</v>
          </cell>
          <cell r="F148">
            <v>992.41085956022505</v>
          </cell>
          <cell r="G148">
            <v>1077.2110460958866</v>
          </cell>
          <cell r="H148">
            <v>1040</v>
          </cell>
          <cell r="I148">
            <v>55222</v>
          </cell>
          <cell r="J148">
            <v>0.64669578761227764</v>
          </cell>
          <cell r="K148">
            <v>0.62</v>
          </cell>
          <cell r="L148">
            <v>87287</v>
          </cell>
          <cell r="M148">
            <v>76578</v>
          </cell>
          <cell r="N148">
            <v>0.87731277280694719</v>
          </cell>
          <cell r="O148">
            <v>0.79500000000000004</v>
          </cell>
          <cell r="P148">
            <v>2803</v>
          </cell>
          <cell r="Q148">
            <v>8.1440890707080094</v>
          </cell>
          <cell r="R148">
            <v>12.2</v>
          </cell>
        </row>
        <row r="149">
          <cell r="C149" t="str">
            <v>MPC</v>
          </cell>
          <cell r="D149">
            <v>85278.66</v>
          </cell>
          <cell r="E149">
            <v>71873</v>
          </cell>
          <cell r="F149">
            <v>842.80170443578731</v>
          </cell>
          <cell r="G149">
            <v>1031.5162050827321</v>
          </cell>
          <cell r="H149">
            <v>1040</v>
          </cell>
          <cell r="I149">
            <v>44604</v>
          </cell>
          <cell r="J149">
            <v>0.62059466002532249</v>
          </cell>
          <cell r="K149">
            <v>0.62</v>
          </cell>
          <cell r="L149">
            <v>74872</v>
          </cell>
          <cell r="M149">
            <v>61811</v>
          </cell>
          <cell r="N149">
            <v>0.8255556149161235</v>
          </cell>
          <cell r="O149">
            <v>0.79500000000000004</v>
          </cell>
          <cell r="P149">
            <v>3863</v>
          </cell>
          <cell r="Q149">
            <v>11.324638543804511</v>
          </cell>
          <cell r="R149">
            <v>12.2</v>
          </cell>
        </row>
        <row r="150">
          <cell r="C150" t="str">
            <v>MPCMTD</v>
          </cell>
          <cell r="D150">
            <v>85112</v>
          </cell>
          <cell r="E150">
            <v>98054</v>
          </cell>
          <cell r="F150">
            <v>1152.0584641413668</v>
          </cell>
          <cell r="G150">
            <v>995.75700937912643</v>
          </cell>
          <cell r="H150">
            <v>1040</v>
          </cell>
          <cell r="I150">
            <v>61585</v>
          </cell>
          <cell r="J150">
            <v>0.62807228669916582</v>
          </cell>
          <cell r="K150">
            <v>0.62</v>
          </cell>
          <cell r="L150">
            <v>43860</v>
          </cell>
          <cell r="M150">
            <v>38504</v>
          </cell>
          <cell r="N150">
            <v>0.8778841769265846</v>
          </cell>
          <cell r="O150">
            <v>0.79500000000000004</v>
          </cell>
          <cell r="P150">
            <v>5011</v>
          </cell>
          <cell r="Q150">
            <v>14.718841056490273</v>
          </cell>
          <cell r="R150">
            <v>12.2</v>
          </cell>
        </row>
        <row r="151">
          <cell r="C151" t="str">
            <v>MPC</v>
          </cell>
          <cell r="F151">
            <v>0</v>
          </cell>
          <cell r="G151">
            <v>0</v>
          </cell>
          <cell r="H151">
            <v>1040</v>
          </cell>
          <cell r="J151">
            <v>0</v>
          </cell>
          <cell r="K151">
            <v>0.62</v>
          </cell>
          <cell r="N151">
            <v>0</v>
          </cell>
          <cell r="O151">
            <v>0.79500000000000004</v>
          </cell>
          <cell r="Q151">
            <v>0</v>
          </cell>
          <cell r="R151">
            <v>12.2</v>
          </cell>
        </row>
        <row r="152">
          <cell r="C152" t="str">
            <v>MPC</v>
          </cell>
          <cell r="F152">
            <v>0</v>
          </cell>
          <cell r="G152">
            <v>0</v>
          </cell>
          <cell r="H152">
            <v>1040</v>
          </cell>
          <cell r="J152">
            <v>0</v>
          </cell>
          <cell r="K152">
            <v>0.62</v>
          </cell>
          <cell r="N152">
            <v>0</v>
          </cell>
          <cell r="O152">
            <v>0.79500000000000004</v>
          </cell>
          <cell r="Q152">
            <v>0</v>
          </cell>
          <cell r="R152">
            <v>12.2</v>
          </cell>
        </row>
        <row r="153">
          <cell r="C153" t="str">
            <v>MPC</v>
          </cell>
          <cell r="F153">
            <v>0</v>
          </cell>
          <cell r="G153">
            <v>0</v>
          </cell>
          <cell r="H153">
            <v>1040</v>
          </cell>
          <cell r="J153">
            <v>0</v>
          </cell>
          <cell r="K153">
            <v>0.62</v>
          </cell>
          <cell r="N153">
            <v>0</v>
          </cell>
          <cell r="O153">
            <v>0.79500000000000004</v>
          </cell>
          <cell r="Q153">
            <v>0</v>
          </cell>
          <cell r="R153">
            <v>12.2</v>
          </cell>
        </row>
        <row r="154">
          <cell r="C154" t="str">
            <v>MPC</v>
          </cell>
          <cell r="F154">
            <v>0</v>
          </cell>
          <cell r="G154">
            <v>0</v>
          </cell>
          <cell r="H154">
            <v>1040</v>
          </cell>
          <cell r="J154">
            <v>0</v>
          </cell>
          <cell r="K154">
            <v>0.62</v>
          </cell>
          <cell r="N154">
            <v>0</v>
          </cell>
          <cell r="O154">
            <v>0.79500000000000004</v>
          </cell>
          <cell r="Q154">
            <v>0</v>
          </cell>
          <cell r="R154">
            <v>12.2</v>
          </cell>
        </row>
        <row r="155">
          <cell r="C155" t="str">
            <v>MPC04YTD</v>
          </cell>
          <cell r="D155">
            <v>1087633</v>
          </cell>
          <cell r="E155">
            <v>1114013</v>
          </cell>
          <cell r="F155">
            <v>1024.2545049662892</v>
          </cell>
          <cell r="G155">
            <v>1024.2545049662892</v>
          </cell>
          <cell r="H155">
            <v>970</v>
          </cell>
          <cell r="I155">
            <v>465275</v>
          </cell>
          <cell r="J155">
            <v>0.41765670598098947</v>
          </cell>
          <cell r="K155">
            <v>0.42499999999999999</v>
          </cell>
          <cell r="L155">
            <v>1124259</v>
          </cell>
          <cell r="M155">
            <v>806006</v>
          </cell>
          <cell r="N155">
            <v>0.71692199039545157</v>
          </cell>
          <cell r="O155">
            <v>0.79999999999999993</v>
          </cell>
          <cell r="P155">
            <v>52815</v>
          </cell>
          <cell r="Q155">
            <v>11.425783167235098</v>
          </cell>
          <cell r="R155">
            <v>11.3</v>
          </cell>
        </row>
        <row r="156">
          <cell r="C156" t="str">
            <v>MPC05YTD</v>
          </cell>
          <cell r="D156">
            <v>1076118</v>
          </cell>
          <cell r="E156">
            <v>1111571</v>
          </cell>
          <cell r="F156">
            <v>1032.945271801048</v>
          </cell>
          <cell r="G156">
            <v>1032.945271801048</v>
          </cell>
          <cell r="H156">
            <v>990.40625</v>
          </cell>
          <cell r="I156">
            <v>663378</v>
          </cell>
          <cell r="J156">
            <v>0.5967931872997766</v>
          </cell>
          <cell r="K156">
            <v>0.61250000000000016</v>
          </cell>
          <cell r="L156">
            <v>1149408</v>
          </cell>
          <cell r="M156">
            <v>865793</v>
          </cell>
          <cell r="N156">
            <v>0.75325123889863299</v>
          </cell>
          <cell r="O156">
            <v>0.76908833333333348</v>
          </cell>
          <cell r="P156">
            <v>54153</v>
          </cell>
          <cell r="Q156">
            <v>11.840599593112628</v>
          </cell>
          <cell r="R156">
            <v>8.8933333333333326</v>
          </cell>
        </row>
        <row r="157">
          <cell r="C157" t="str">
            <v>MPC06YTD</v>
          </cell>
          <cell r="D157">
            <v>686164.66</v>
          </cell>
          <cell r="E157">
            <v>741453</v>
          </cell>
          <cell r="F157">
            <v>1080.57590724652</v>
          </cell>
          <cell r="G157">
            <v>1080.57590724652</v>
          </cell>
          <cell r="H157">
            <v>1040</v>
          </cell>
          <cell r="I157">
            <v>480067</v>
          </cell>
          <cell r="J157">
            <v>0.64746787726261812</v>
          </cell>
          <cell r="K157">
            <v>0.62</v>
          </cell>
          <cell r="L157">
            <v>697967</v>
          </cell>
          <cell r="M157">
            <v>604823</v>
          </cell>
          <cell r="N157">
            <v>0.86654956466423194</v>
          </cell>
          <cell r="O157">
            <v>0.79500000000000004</v>
          </cell>
          <cell r="P157">
            <v>33380</v>
          </cell>
          <cell r="Q157">
            <v>11.446403618424217</v>
          </cell>
          <cell r="R157">
            <v>12.200000000000001</v>
          </cell>
        </row>
        <row r="158">
          <cell r="C158" t="str">
            <v>MHIP</v>
          </cell>
          <cell r="D158">
            <v>5952</v>
          </cell>
          <cell r="E158">
            <v>6682</v>
          </cell>
          <cell r="F158">
            <v>1122.6478494623657</v>
          </cell>
          <cell r="G158">
            <v>1122.6478494623657</v>
          </cell>
          <cell r="H158">
            <v>750</v>
          </cell>
          <cell r="I158">
            <v>0</v>
          </cell>
          <cell r="J158">
            <v>0</v>
          </cell>
          <cell r="K158">
            <v>0.05</v>
          </cell>
          <cell r="L158">
            <v>9045</v>
          </cell>
          <cell r="M158">
            <v>2141</v>
          </cell>
          <cell r="N158">
            <v>0.23670536207849641</v>
          </cell>
          <cell r="O158">
            <v>0.4</v>
          </cell>
          <cell r="P158">
            <v>1227</v>
          </cell>
          <cell r="Q158">
            <v>51.537298387096776</v>
          </cell>
          <cell r="R158">
            <v>14.2</v>
          </cell>
        </row>
        <row r="159">
          <cell r="C159" t="str">
            <v>MHIP</v>
          </cell>
          <cell r="D159">
            <v>5750</v>
          </cell>
          <cell r="E159">
            <v>8175</v>
          </cell>
          <cell r="F159">
            <v>1421.7391304347825</v>
          </cell>
          <cell r="G159">
            <v>1272.1934899485741</v>
          </cell>
          <cell r="H159">
            <v>750</v>
          </cell>
          <cell r="I159">
            <v>0</v>
          </cell>
          <cell r="J159">
            <v>0</v>
          </cell>
          <cell r="K159">
            <v>0.05</v>
          </cell>
          <cell r="L159">
            <v>6439</v>
          </cell>
          <cell r="M159">
            <v>1754</v>
          </cell>
          <cell r="N159">
            <v>0.27240254697934463</v>
          </cell>
          <cell r="O159">
            <v>0.4</v>
          </cell>
          <cell r="P159">
            <v>1349</v>
          </cell>
          <cell r="Q159">
            <v>58.652173913043477</v>
          </cell>
          <cell r="R159">
            <v>14.2</v>
          </cell>
        </row>
        <row r="160">
          <cell r="C160" t="str">
            <v>MHIP</v>
          </cell>
          <cell r="D160">
            <v>5661</v>
          </cell>
          <cell r="E160">
            <v>8268</v>
          </cell>
          <cell r="F160">
            <v>1460.5193428722841</v>
          </cell>
          <cell r="G160">
            <v>1334.9687742564774</v>
          </cell>
          <cell r="H160">
            <v>750</v>
          </cell>
          <cell r="I160">
            <v>0</v>
          </cell>
          <cell r="J160">
            <v>0</v>
          </cell>
          <cell r="K160">
            <v>0.1</v>
          </cell>
          <cell r="L160">
            <v>9596</v>
          </cell>
          <cell r="M160">
            <v>5541</v>
          </cell>
          <cell r="N160">
            <v>0.5774280950395998</v>
          </cell>
          <cell r="O160">
            <v>0.4</v>
          </cell>
          <cell r="P160">
            <v>1364</v>
          </cell>
          <cell r="Q160">
            <v>60.236707295530827</v>
          </cell>
          <cell r="R160">
            <v>14.2</v>
          </cell>
        </row>
        <row r="161">
          <cell r="C161" t="str">
            <v>MHIP</v>
          </cell>
          <cell r="D161">
            <v>5584</v>
          </cell>
          <cell r="E161">
            <v>9557</v>
          </cell>
          <cell r="F161">
            <v>1711.4971346704872</v>
          </cell>
          <cell r="G161">
            <v>1531.2518693258514</v>
          </cell>
          <cell r="H161">
            <v>750</v>
          </cell>
          <cell r="I161">
            <v>0</v>
          </cell>
          <cell r="J161">
            <v>0</v>
          </cell>
          <cell r="K161">
            <v>0.1</v>
          </cell>
          <cell r="L161">
            <v>11011</v>
          </cell>
          <cell r="M161">
            <v>7887</v>
          </cell>
          <cell r="N161">
            <v>0.71628371628371623</v>
          </cell>
          <cell r="O161">
            <v>0.8</v>
          </cell>
          <cell r="P161">
            <v>1539</v>
          </cell>
          <cell r="Q161">
            <v>55.121776504297998</v>
          </cell>
          <cell r="R161">
            <v>14.2</v>
          </cell>
        </row>
        <row r="162">
          <cell r="C162" t="str">
            <v>MHIP</v>
          </cell>
          <cell r="D162">
            <v>5431</v>
          </cell>
          <cell r="E162">
            <v>7305</v>
          </cell>
          <cell r="F162">
            <v>1345.0561590867244</v>
          </cell>
          <cell r="G162">
            <v>1505.6908788764986</v>
          </cell>
          <cell r="H162">
            <v>750</v>
          </cell>
          <cell r="I162">
            <v>0</v>
          </cell>
          <cell r="J162">
            <v>0</v>
          </cell>
          <cell r="K162">
            <v>0.15</v>
          </cell>
          <cell r="L162">
            <v>8732</v>
          </cell>
          <cell r="M162">
            <v>5268</v>
          </cell>
          <cell r="N162">
            <v>0.60329821346770496</v>
          </cell>
          <cell r="O162">
            <v>0.8</v>
          </cell>
          <cell r="P162">
            <v>1232</v>
          </cell>
          <cell r="Q162">
            <v>56.711471183944028</v>
          </cell>
          <cell r="R162">
            <v>14.2</v>
          </cell>
        </row>
        <row r="163">
          <cell r="C163" t="str">
            <v>MHIP</v>
          </cell>
          <cell r="D163">
            <v>5506</v>
          </cell>
          <cell r="E163">
            <v>9782</v>
          </cell>
          <cell r="F163">
            <v>1776.6073374500545</v>
          </cell>
          <cell r="G163">
            <v>1611.0535437357555</v>
          </cell>
          <cell r="H163">
            <v>750</v>
          </cell>
          <cell r="I163">
            <v>862</v>
          </cell>
          <cell r="J163">
            <v>8.812103864240442E-2</v>
          </cell>
          <cell r="K163">
            <v>0.15</v>
          </cell>
          <cell r="L163">
            <v>10866</v>
          </cell>
          <cell r="M163">
            <v>7047</v>
          </cell>
          <cell r="N163">
            <v>0.64853672004417451</v>
          </cell>
          <cell r="O163">
            <v>0.8</v>
          </cell>
          <cell r="P163">
            <v>1569</v>
          </cell>
          <cell r="Q163">
            <v>56.992371957864144</v>
          </cell>
          <cell r="R163">
            <v>14.2</v>
          </cell>
        </row>
        <row r="164">
          <cell r="C164" t="str">
            <v>MHIP</v>
          </cell>
          <cell r="D164">
            <v>5357</v>
          </cell>
          <cell r="E164">
            <v>6966</v>
          </cell>
          <cell r="F164">
            <v>1300.3546761246967</v>
          </cell>
          <cell r="G164">
            <v>1474.0060575538253</v>
          </cell>
          <cell r="H164">
            <v>750</v>
          </cell>
          <cell r="I164">
            <v>0</v>
          </cell>
          <cell r="J164">
            <v>0</v>
          </cell>
          <cell r="K164">
            <v>0.5</v>
          </cell>
          <cell r="L164">
            <v>5924</v>
          </cell>
          <cell r="M164">
            <v>3187</v>
          </cell>
          <cell r="N164">
            <v>0.53798109385550308</v>
          </cell>
          <cell r="O164">
            <v>0.8</v>
          </cell>
          <cell r="P164">
            <v>1317</v>
          </cell>
          <cell r="Q164">
            <v>61.461638977039385</v>
          </cell>
          <cell r="R164">
            <v>14.2</v>
          </cell>
        </row>
        <row r="165">
          <cell r="C165" t="str">
            <v>MHIP</v>
          </cell>
          <cell r="D165">
            <v>5171</v>
          </cell>
          <cell r="E165">
            <v>6170</v>
          </cell>
          <cell r="F165">
            <v>1193.192806033649</v>
          </cell>
          <cell r="G165">
            <v>1423.3849398694667</v>
          </cell>
          <cell r="H165">
            <v>750</v>
          </cell>
          <cell r="I165">
            <v>0</v>
          </cell>
          <cell r="J165">
            <v>0</v>
          </cell>
          <cell r="K165">
            <v>0.5</v>
          </cell>
          <cell r="L165">
            <v>4403</v>
          </cell>
          <cell r="M165">
            <v>2494</v>
          </cell>
          <cell r="N165">
            <v>0.56643197819668412</v>
          </cell>
          <cell r="O165">
            <v>0.8</v>
          </cell>
          <cell r="P165">
            <v>1187</v>
          </cell>
          <cell r="Q165">
            <v>57.387352543028427</v>
          </cell>
          <cell r="R165">
            <v>14.2</v>
          </cell>
        </row>
        <row r="166">
          <cell r="C166" t="str">
            <v>MHIP</v>
          </cell>
          <cell r="D166">
            <v>4305</v>
          </cell>
          <cell r="E166">
            <v>8396</v>
          </cell>
          <cell r="F166">
            <v>1950.2903600464576</v>
          </cell>
          <cell r="G166">
            <v>1481.2792807349344</v>
          </cell>
          <cell r="H166">
            <v>750</v>
          </cell>
          <cell r="I166">
            <v>10</v>
          </cell>
          <cell r="J166">
            <v>1.1910433539780848E-3</v>
          </cell>
          <cell r="K166">
            <v>0.5</v>
          </cell>
          <cell r="L166">
            <v>11342</v>
          </cell>
          <cell r="M166">
            <v>5632</v>
          </cell>
          <cell r="N166">
            <v>0.49656145300652443</v>
          </cell>
          <cell r="O166">
            <v>0.8</v>
          </cell>
          <cell r="P166">
            <v>1636</v>
          </cell>
          <cell r="Q166">
            <v>76.00464576074333</v>
          </cell>
          <cell r="R166">
            <v>14.2</v>
          </cell>
        </row>
        <row r="167">
          <cell r="C167" t="str">
            <v>MHIP</v>
          </cell>
          <cell r="D167">
            <v>4305</v>
          </cell>
          <cell r="E167">
            <v>7363</v>
          </cell>
          <cell r="F167">
            <v>1710.3368176538909</v>
          </cell>
          <cell r="G167">
            <v>1617.939994577999</v>
          </cell>
          <cell r="H167">
            <v>750</v>
          </cell>
          <cell r="I167">
            <v>19</v>
          </cell>
          <cell r="J167">
            <v>2.5804699171533343E-3</v>
          </cell>
          <cell r="K167">
            <v>0.55000000000000004</v>
          </cell>
          <cell r="L167">
            <v>10450</v>
          </cell>
          <cell r="M167">
            <v>4195</v>
          </cell>
          <cell r="N167">
            <v>0.40143540669856459</v>
          </cell>
          <cell r="O167">
            <v>0.8</v>
          </cell>
          <cell r="P167">
            <v>1485</v>
          </cell>
          <cell r="Q167">
            <v>86.236933797909415</v>
          </cell>
          <cell r="R167">
            <v>14.2</v>
          </cell>
        </row>
        <row r="168">
          <cell r="C168" t="str">
            <v>MHIP</v>
          </cell>
          <cell r="D168">
            <v>4334</v>
          </cell>
          <cell r="E168">
            <v>7610</v>
          </cell>
          <cell r="F168">
            <v>1755.8837101984311</v>
          </cell>
          <cell r="G168">
            <v>1805.5036292995931</v>
          </cell>
          <cell r="H168">
            <v>750</v>
          </cell>
          <cell r="I168">
            <v>139</v>
          </cell>
          <cell r="J168">
            <v>1.8265440210249673E-2</v>
          </cell>
          <cell r="K168">
            <v>0.55000000000000004</v>
          </cell>
          <cell r="L168">
            <v>7655</v>
          </cell>
          <cell r="M168">
            <v>4057</v>
          </cell>
          <cell r="N168">
            <v>0.52998040496407572</v>
          </cell>
          <cell r="O168">
            <v>0.8</v>
          </cell>
          <cell r="P168">
            <v>1189</v>
          </cell>
          <cell r="Q168">
            <v>68.585602215043849</v>
          </cell>
          <cell r="R168">
            <v>14.2</v>
          </cell>
        </row>
        <row r="169">
          <cell r="C169" t="str">
            <v>MHIP</v>
          </cell>
          <cell r="D169">
            <v>4367</v>
          </cell>
          <cell r="E169">
            <v>7756</v>
          </cell>
          <cell r="F169">
            <v>1776.0476299519121</v>
          </cell>
          <cell r="G169">
            <v>1747.422719268078</v>
          </cell>
          <cell r="H169">
            <v>750</v>
          </cell>
          <cell r="I169">
            <v>76</v>
          </cell>
          <cell r="J169">
            <v>9.7988653945332641E-3</v>
          </cell>
          <cell r="K169">
            <v>0.55000000000000004</v>
          </cell>
          <cell r="L169">
            <v>8774</v>
          </cell>
          <cell r="M169">
            <v>2454</v>
          </cell>
          <cell r="N169">
            <v>0.27968999316161386</v>
          </cell>
          <cell r="O169">
            <v>0.8</v>
          </cell>
          <cell r="P169">
            <v>1681</v>
          </cell>
          <cell r="Q169">
            <v>76.986489580948017</v>
          </cell>
          <cell r="R169">
            <v>14.2</v>
          </cell>
        </row>
        <row r="170">
          <cell r="C170" t="str">
            <v>MHIP</v>
          </cell>
          <cell r="D170">
            <v>4008</v>
          </cell>
          <cell r="E170">
            <v>6408</v>
          </cell>
          <cell r="F170">
            <v>1598.8023952095809</v>
          </cell>
          <cell r="G170">
            <v>1710.2445784533081</v>
          </cell>
          <cell r="H170">
            <v>1470</v>
          </cell>
          <cell r="I170">
            <v>85</v>
          </cell>
          <cell r="J170">
            <v>1.3264669163545567E-2</v>
          </cell>
          <cell r="K170">
            <v>0</v>
          </cell>
          <cell r="L170">
            <v>6246</v>
          </cell>
          <cell r="M170">
            <v>1992</v>
          </cell>
          <cell r="N170">
            <v>0.31892411143131605</v>
          </cell>
          <cell r="O170">
            <v>0.6</v>
          </cell>
          <cell r="P170">
            <v>1447</v>
          </cell>
          <cell r="Q170">
            <v>90.256986027944109</v>
          </cell>
          <cell r="R170">
            <v>60</v>
          </cell>
        </row>
        <row r="171">
          <cell r="C171" t="str">
            <v>MHIP</v>
          </cell>
          <cell r="D171">
            <v>4248</v>
          </cell>
          <cell r="E171">
            <v>7522</v>
          </cell>
          <cell r="F171">
            <v>1770.7156308851222</v>
          </cell>
          <cell r="G171">
            <v>1715.1885520155386</v>
          </cell>
          <cell r="H171">
            <v>1470</v>
          </cell>
          <cell r="I171">
            <v>132</v>
          </cell>
          <cell r="J171">
            <v>1.7548524328636E-2</v>
          </cell>
          <cell r="K171">
            <v>0</v>
          </cell>
          <cell r="L171">
            <v>8937</v>
          </cell>
          <cell r="M171">
            <v>4320</v>
          </cell>
          <cell r="N171">
            <v>0.48338368580060426</v>
          </cell>
          <cell r="O171">
            <v>0.6</v>
          </cell>
          <cell r="P171">
            <v>1447</v>
          </cell>
          <cell r="Q171">
            <v>85.15772128060263</v>
          </cell>
          <cell r="R171">
            <v>54</v>
          </cell>
        </row>
        <row r="172">
          <cell r="C172" t="str">
            <v>MHIP</v>
          </cell>
          <cell r="D172">
            <v>4338</v>
          </cell>
          <cell r="E172">
            <v>10964</v>
          </cell>
          <cell r="F172">
            <v>2527.4319963116645</v>
          </cell>
          <cell r="G172">
            <v>1965.6500074687892</v>
          </cell>
          <cell r="H172">
            <v>1470</v>
          </cell>
          <cell r="I172">
            <v>218</v>
          </cell>
          <cell r="J172">
            <v>1.988325428675666E-2</v>
          </cell>
          <cell r="K172">
            <v>0</v>
          </cell>
          <cell r="L172">
            <v>8989</v>
          </cell>
          <cell r="M172">
            <v>4694</v>
          </cell>
          <cell r="N172">
            <v>0.52219379241294916</v>
          </cell>
          <cell r="O172">
            <v>0.65649999999999997</v>
          </cell>
          <cell r="P172">
            <v>1909</v>
          </cell>
          <cell r="Q172">
            <v>88.012909174734901</v>
          </cell>
          <cell r="R172">
            <v>54</v>
          </cell>
        </row>
        <row r="173">
          <cell r="C173" t="str">
            <v>MHIP</v>
          </cell>
          <cell r="D173">
            <v>4512</v>
          </cell>
          <cell r="E173">
            <v>8930</v>
          </cell>
          <cell r="F173">
            <v>1979.166666666667</v>
          </cell>
          <cell r="G173">
            <v>2092.4380979544844</v>
          </cell>
          <cell r="H173">
            <v>1470</v>
          </cell>
          <cell r="I173">
            <v>171</v>
          </cell>
          <cell r="J173">
            <v>1.9148936170212766E-2</v>
          </cell>
          <cell r="K173">
            <v>0</v>
          </cell>
          <cell r="L173">
            <v>11284</v>
          </cell>
          <cell r="M173">
            <v>7276</v>
          </cell>
          <cell r="N173">
            <v>0.6448068060971287</v>
          </cell>
          <cell r="O173">
            <v>0.67498000000000002</v>
          </cell>
          <cell r="P173">
            <v>1589</v>
          </cell>
          <cell r="Q173">
            <v>88.042996453900713</v>
          </cell>
          <cell r="R173">
            <v>48</v>
          </cell>
        </row>
        <row r="174">
          <cell r="C174" t="str">
            <v>MHIP</v>
          </cell>
          <cell r="D174">
            <v>4687</v>
          </cell>
          <cell r="E174">
            <v>9516</v>
          </cell>
          <cell r="F174">
            <v>2030.2965649669297</v>
          </cell>
          <cell r="G174">
            <v>2178.9650759817537</v>
          </cell>
          <cell r="H174">
            <v>1470</v>
          </cell>
          <cell r="I174">
            <v>200</v>
          </cell>
          <cell r="J174">
            <v>2.1017234131988232E-2</v>
          </cell>
          <cell r="K174">
            <v>0</v>
          </cell>
          <cell r="L174">
            <v>7889</v>
          </cell>
          <cell r="M174">
            <v>4722</v>
          </cell>
          <cell r="N174">
            <v>0.59855494993028269</v>
          </cell>
          <cell r="O174">
            <v>0.67498000000000002</v>
          </cell>
          <cell r="P174">
            <v>1506</v>
          </cell>
          <cell r="Q174">
            <v>80.32856838062726</v>
          </cell>
          <cell r="R174">
            <v>48</v>
          </cell>
        </row>
        <row r="175">
          <cell r="C175" t="str">
            <v>MHIP</v>
          </cell>
          <cell r="D175">
            <v>4890</v>
          </cell>
          <cell r="E175">
            <v>12146</v>
          </cell>
          <cell r="F175">
            <v>2483.8445807770963</v>
          </cell>
          <cell r="G175">
            <v>2164.4359374702308</v>
          </cell>
          <cell r="H175">
            <v>1470</v>
          </cell>
          <cell r="I175">
            <v>363</v>
          </cell>
          <cell r="J175">
            <v>2.988638234809814E-2</v>
          </cell>
          <cell r="K175">
            <v>0</v>
          </cell>
          <cell r="L175">
            <v>15145</v>
          </cell>
          <cell r="M175">
            <v>6734</v>
          </cell>
          <cell r="N175">
            <v>0.44463519313304722</v>
          </cell>
          <cell r="O175">
            <v>0.67498000000000002</v>
          </cell>
          <cell r="P175">
            <v>2003</v>
          </cell>
          <cell r="Q175">
            <v>102.40286298568508</v>
          </cell>
          <cell r="R175">
            <v>48</v>
          </cell>
        </row>
        <row r="176">
          <cell r="C176" t="str">
            <v>MHIP</v>
          </cell>
          <cell r="D176">
            <v>5073</v>
          </cell>
          <cell r="E176">
            <v>10689</v>
          </cell>
          <cell r="F176">
            <v>2107.0372560615019</v>
          </cell>
          <cell r="G176">
            <v>2207.0594672685093</v>
          </cell>
          <cell r="H176">
            <v>1470</v>
          </cell>
          <cell r="I176">
            <v>686</v>
          </cell>
          <cell r="J176">
            <v>6.4178127046496392E-2</v>
          </cell>
          <cell r="K176">
            <v>0</v>
          </cell>
          <cell r="L176">
            <v>13173</v>
          </cell>
          <cell r="M176">
            <v>6888</v>
          </cell>
          <cell r="N176">
            <v>0.52288772489182422</v>
          </cell>
          <cell r="O176">
            <v>0.67498000000000002</v>
          </cell>
          <cell r="P176">
            <v>1708</v>
          </cell>
          <cell r="Q176">
            <v>84.171101912083572</v>
          </cell>
          <cell r="R176">
            <v>46.8</v>
          </cell>
        </row>
        <row r="177">
          <cell r="C177" t="str">
            <v>MHIP</v>
          </cell>
          <cell r="D177">
            <v>5244</v>
          </cell>
          <cell r="E177">
            <v>13079</v>
          </cell>
          <cell r="F177">
            <v>2494.0884820747524</v>
          </cell>
          <cell r="G177">
            <v>2361.6567729711169</v>
          </cell>
          <cell r="H177">
            <v>1470</v>
          </cell>
          <cell r="I177">
            <v>479</v>
          </cell>
          <cell r="J177">
            <v>3.6623595076076154E-2</v>
          </cell>
          <cell r="K177">
            <v>0</v>
          </cell>
          <cell r="L177">
            <v>14744</v>
          </cell>
          <cell r="M177">
            <v>8790</v>
          </cell>
          <cell r="N177">
            <v>0.5961747151383614</v>
          </cell>
          <cell r="O177">
            <v>0.67498000000000002</v>
          </cell>
          <cell r="P177">
            <v>2218</v>
          </cell>
          <cell r="Q177">
            <v>105.7398932112891</v>
          </cell>
          <cell r="R177">
            <v>42</v>
          </cell>
        </row>
        <row r="178">
          <cell r="C178" t="str">
            <v>MHIP</v>
          </cell>
          <cell r="D178">
            <v>6878</v>
          </cell>
          <cell r="E178">
            <v>10430</v>
          </cell>
          <cell r="F178">
            <v>1516.4291945332945</v>
          </cell>
          <cell r="G178">
            <v>2039.1849775565161</v>
          </cell>
          <cell r="H178">
            <v>1470</v>
          </cell>
          <cell r="I178">
            <v>414</v>
          </cell>
          <cell r="J178">
            <v>3.9693192713326941E-2</v>
          </cell>
          <cell r="K178">
            <v>0</v>
          </cell>
          <cell r="L178">
            <v>10529</v>
          </cell>
          <cell r="M178">
            <v>6483</v>
          </cell>
          <cell r="N178">
            <v>0.61572798936271256</v>
          </cell>
          <cell r="O178">
            <v>0.67498000000000002</v>
          </cell>
          <cell r="P178">
            <v>1801</v>
          </cell>
          <cell r="Q178">
            <v>65.462343704565285</v>
          </cell>
          <cell r="R178">
            <v>42</v>
          </cell>
        </row>
        <row r="179">
          <cell r="C179" t="str">
            <v>MHIP</v>
          </cell>
          <cell r="D179">
            <v>7072</v>
          </cell>
          <cell r="E179">
            <v>10885</v>
          </cell>
          <cell r="F179">
            <v>1539.1685520361991</v>
          </cell>
          <cell r="G179">
            <v>1849.8954095480819</v>
          </cell>
          <cell r="H179">
            <v>1470</v>
          </cell>
          <cell r="I179">
            <v>706</v>
          </cell>
          <cell r="J179">
            <v>6.4859898943500235E-2</v>
          </cell>
          <cell r="K179">
            <v>0</v>
          </cell>
          <cell r="L179">
            <v>11352</v>
          </cell>
          <cell r="M179">
            <v>6542</v>
          </cell>
          <cell r="N179">
            <v>0.5762861169837914</v>
          </cell>
          <cell r="O179">
            <v>0.67498000000000002</v>
          </cell>
          <cell r="P179">
            <v>1840</v>
          </cell>
          <cell r="Q179">
            <v>65.045248868778273</v>
          </cell>
          <cell r="R179">
            <v>39.6</v>
          </cell>
        </row>
        <row r="180">
          <cell r="C180" t="str">
            <v>MHIP</v>
          </cell>
          <cell r="D180">
            <v>7282</v>
          </cell>
          <cell r="E180">
            <v>15173</v>
          </cell>
          <cell r="F180">
            <v>2083.6308706399341</v>
          </cell>
          <cell r="G180">
            <v>1713.0762057364761</v>
          </cell>
          <cell r="H180">
            <v>1470</v>
          </cell>
          <cell r="I180">
            <v>823</v>
          </cell>
          <cell r="J180">
            <v>5.4241086139853685E-2</v>
          </cell>
          <cell r="K180">
            <v>0</v>
          </cell>
          <cell r="L180">
            <v>16267</v>
          </cell>
          <cell r="M180">
            <v>7954</v>
          </cell>
          <cell r="N180">
            <v>0.4889653900534825</v>
          </cell>
          <cell r="O180">
            <v>0.67498000000000002</v>
          </cell>
          <cell r="P180">
            <v>1721</v>
          </cell>
          <cell r="Q180">
            <v>59.084042845372153</v>
          </cell>
          <cell r="R180">
            <v>34.799999999999997</v>
          </cell>
        </row>
        <row r="181">
          <cell r="C181" t="str">
            <v>MHIP</v>
          </cell>
          <cell r="D181">
            <v>7429</v>
          </cell>
          <cell r="E181">
            <v>11960</v>
          </cell>
          <cell r="F181">
            <v>1609.9071207430341</v>
          </cell>
          <cell r="G181">
            <v>1744.2355144730557</v>
          </cell>
          <cell r="H181">
            <v>1470</v>
          </cell>
          <cell r="I181">
            <v>699</v>
          </cell>
          <cell r="J181">
            <v>5.8444816053511706E-2</v>
          </cell>
          <cell r="K181">
            <v>0</v>
          </cell>
          <cell r="L181">
            <v>11520</v>
          </cell>
          <cell r="M181">
            <v>6131</v>
          </cell>
          <cell r="N181">
            <v>0.53220486111111109</v>
          </cell>
          <cell r="O181">
            <v>0.67498000000000002</v>
          </cell>
          <cell r="P181">
            <v>1460</v>
          </cell>
          <cell r="Q181">
            <v>49.131780858796603</v>
          </cell>
          <cell r="R181">
            <v>34.799999999999997</v>
          </cell>
        </row>
        <row r="182">
          <cell r="C182" t="str">
            <v>MHIP</v>
          </cell>
          <cell r="D182">
            <v>7603</v>
          </cell>
          <cell r="E182">
            <v>11408</v>
          </cell>
          <cell r="F182">
            <v>1500.4603446008155</v>
          </cell>
          <cell r="G182">
            <v>1731.3327786612615</v>
          </cell>
          <cell r="H182">
            <v>2350</v>
          </cell>
          <cell r="I182">
            <v>650</v>
          </cell>
          <cell r="J182">
            <v>5.697755960729313E-2</v>
          </cell>
          <cell r="K182">
            <v>0.04</v>
          </cell>
          <cell r="L182">
            <v>11186</v>
          </cell>
          <cell r="M182">
            <v>6657</v>
          </cell>
          <cell r="N182">
            <v>0.59511889862327905</v>
          </cell>
          <cell r="O182">
            <v>0.7</v>
          </cell>
          <cell r="P182">
            <v>1555</v>
          </cell>
          <cell r="Q182">
            <v>51.131132447718009</v>
          </cell>
          <cell r="R182">
            <v>90</v>
          </cell>
        </row>
        <row r="183">
          <cell r="C183" t="str">
            <v>MHIP</v>
          </cell>
          <cell r="D183">
            <v>7780</v>
          </cell>
          <cell r="E183">
            <v>13486</v>
          </cell>
          <cell r="F183">
            <v>1733.4190231362468</v>
          </cell>
          <cell r="G183">
            <v>1614.5954961600321</v>
          </cell>
          <cell r="H183">
            <v>2350</v>
          </cell>
          <cell r="I183">
            <v>836</v>
          </cell>
          <cell r="J183">
            <v>6.1990212071778142E-2</v>
          </cell>
          <cell r="K183">
            <v>0.04</v>
          </cell>
          <cell r="L183">
            <v>14761</v>
          </cell>
          <cell r="M183">
            <v>5852</v>
          </cell>
          <cell r="N183">
            <v>0.3964501050064359</v>
          </cell>
          <cell r="O183">
            <v>0.7</v>
          </cell>
          <cell r="P183">
            <v>1793</v>
          </cell>
          <cell r="Q183">
            <v>57.615681233933159</v>
          </cell>
          <cell r="R183">
            <v>90</v>
          </cell>
        </row>
        <row r="184">
          <cell r="C184" t="str">
            <v>MHIP</v>
          </cell>
          <cell r="D184">
            <v>8050</v>
          </cell>
          <cell r="E184">
            <v>15880</v>
          </cell>
          <cell r="F184">
            <v>1972.670807453416</v>
          </cell>
          <cell r="G184">
            <v>1735.5167250634929</v>
          </cell>
          <cell r="H184">
            <v>2350</v>
          </cell>
          <cell r="I184">
            <v>4304</v>
          </cell>
          <cell r="J184">
            <v>0.27103274559193957</v>
          </cell>
          <cell r="K184">
            <v>0.04</v>
          </cell>
          <cell r="L184">
            <v>19763</v>
          </cell>
          <cell r="M184">
            <v>12895</v>
          </cell>
          <cell r="N184">
            <v>0.65248191064109695</v>
          </cell>
          <cell r="O184">
            <v>0.7</v>
          </cell>
          <cell r="P184">
            <v>2358</v>
          </cell>
          <cell r="Q184">
            <v>58.583850931677013</v>
          </cell>
          <cell r="R184">
            <v>90</v>
          </cell>
        </row>
        <row r="185">
          <cell r="C185" t="str">
            <v>MHIP</v>
          </cell>
          <cell r="D185">
            <v>8307</v>
          </cell>
          <cell r="E185">
            <v>12601</v>
          </cell>
          <cell r="F185">
            <v>1516.9134464909112</v>
          </cell>
          <cell r="G185">
            <v>1741.0010923601913</v>
          </cell>
          <cell r="H185">
            <v>2350</v>
          </cell>
          <cell r="I185">
            <v>3772</v>
          </cell>
          <cell r="J185">
            <v>0.29934132211729225</v>
          </cell>
          <cell r="K185">
            <v>0.04</v>
          </cell>
          <cell r="L185">
            <v>13017</v>
          </cell>
          <cell r="M185">
            <v>10258</v>
          </cell>
          <cell r="N185">
            <v>0.78804640086041333</v>
          </cell>
          <cell r="O185">
            <v>0.7</v>
          </cell>
          <cell r="P185">
            <v>1575</v>
          </cell>
          <cell r="Q185">
            <v>47.399783315276274</v>
          </cell>
          <cell r="R185">
            <v>90</v>
          </cell>
        </row>
        <row r="186">
          <cell r="C186" t="str">
            <v>MHIP</v>
          </cell>
          <cell r="D186">
            <v>8317</v>
          </cell>
          <cell r="E186">
            <v>17203</v>
          </cell>
          <cell r="F186">
            <v>2068.4140916195743</v>
          </cell>
          <cell r="G186">
            <v>1852.6661151879671</v>
          </cell>
          <cell r="H186">
            <v>2350</v>
          </cell>
          <cell r="I186">
            <v>5468</v>
          </cell>
          <cell r="J186">
            <v>0.31785153752252515</v>
          </cell>
          <cell r="K186">
            <v>0.04</v>
          </cell>
          <cell r="L186">
            <v>18149</v>
          </cell>
          <cell r="M186">
            <v>13447</v>
          </cell>
          <cell r="N186">
            <v>0.74092236486858776</v>
          </cell>
          <cell r="O186">
            <v>0.7</v>
          </cell>
          <cell r="P186">
            <v>2144</v>
          </cell>
          <cell r="Q186">
            <v>64.446314776962851</v>
          </cell>
          <cell r="R186">
            <v>90</v>
          </cell>
        </row>
        <row r="187">
          <cell r="C187" t="str">
            <v>MHIP</v>
          </cell>
          <cell r="D187">
            <v>8552</v>
          </cell>
          <cell r="E187">
            <v>13529</v>
          </cell>
          <cell r="F187">
            <v>1581.9691300280638</v>
          </cell>
          <cell r="G187">
            <v>1722.4322227128498</v>
          </cell>
          <cell r="H187">
            <v>2350</v>
          </cell>
          <cell r="I187">
            <v>4581</v>
          </cell>
          <cell r="J187">
            <v>0.3386059575726218</v>
          </cell>
          <cell r="K187">
            <v>0.04</v>
          </cell>
          <cell r="L187">
            <v>16107</v>
          </cell>
          <cell r="M187">
            <v>10939</v>
          </cell>
          <cell r="N187">
            <v>0.67914571304401816</v>
          </cell>
          <cell r="O187">
            <v>0.7</v>
          </cell>
          <cell r="P187">
            <v>1670</v>
          </cell>
          <cell r="Q187">
            <v>48.818989710009355</v>
          </cell>
          <cell r="R187">
            <v>90</v>
          </cell>
        </row>
        <row r="188">
          <cell r="C188" t="str">
            <v>MHIP</v>
          </cell>
          <cell r="D188">
            <v>8762.41</v>
          </cell>
          <cell r="E188">
            <v>12438</v>
          </cell>
          <cell r="F188">
            <v>1419.4724967217924</v>
          </cell>
          <cell r="G188">
            <v>1689.9519061231433</v>
          </cell>
          <cell r="H188">
            <v>2350</v>
          </cell>
          <cell r="I188">
            <v>3878</v>
          </cell>
          <cell r="J188">
            <v>0.31178646084579514</v>
          </cell>
          <cell r="K188">
            <v>0.04</v>
          </cell>
          <cell r="L188">
            <v>12286</v>
          </cell>
          <cell r="M188">
            <v>9239</v>
          </cell>
          <cell r="N188">
            <v>0.75199413967117046</v>
          </cell>
          <cell r="O188">
            <v>0.7</v>
          </cell>
          <cell r="P188">
            <v>1704</v>
          </cell>
          <cell r="Q188">
            <v>48.616761826940312</v>
          </cell>
          <cell r="R188">
            <v>90</v>
          </cell>
        </row>
        <row r="189">
          <cell r="C189" t="str">
            <v>MHIPMTD</v>
          </cell>
          <cell r="D189">
            <v>8983</v>
          </cell>
          <cell r="E189">
            <v>17844</v>
          </cell>
          <cell r="F189">
            <v>1986.4187910497606</v>
          </cell>
          <cell r="G189">
            <v>1662.6201392665389</v>
          </cell>
          <cell r="H189">
            <v>2350</v>
          </cell>
          <cell r="I189">
            <v>5601</v>
          </cell>
          <cell r="J189">
            <v>0.31388702084734366</v>
          </cell>
          <cell r="K189">
            <v>0.04</v>
          </cell>
          <cell r="L189">
            <v>16961</v>
          </cell>
          <cell r="M189">
            <v>12497</v>
          </cell>
          <cell r="N189">
            <v>0.73680797122811159</v>
          </cell>
          <cell r="O189">
            <v>0.7</v>
          </cell>
          <cell r="P189">
            <v>2302</v>
          </cell>
          <cell r="Q189">
            <v>64.065456974284757</v>
          </cell>
          <cell r="R189">
            <v>90</v>
          </cell>
        </row>
        <row r="190">
          <cell r="C190" t="str">
            <v>MHIP</v>
          </cell>
          <cell r="F190">
            <v>0</v>
          </cell>
          <cell r="G190">
            <v>0</v>
          </cell>
          <cell r="H190">
            <v>2350</v>
          </cell>
          <cell r="J190">
            <v>0</v>
          </cell>
          <cell r="K190">
            <v>0.04</v>
          </cell>
          <cell r="N190">
            <v>0</v>
          </cell>
          <cell r="O190">
            <v>0.7</v>
          </cell>
          <cell r="Q190">
            <v>0</v>
          </cell>
          <cell r="R190">
            <v>90</v>
          </cell>
        </row>
        <row r="191">
          <cell r="C191" t="str">
            <v>MHIP</v>
          </cell>
          <cell r="F191">
            <v>0</v>
          </cell>
          <cell r="G191">
            <v>0</v>
          </cell>
          <cell r="H191">
            <v>2350</v>
          </cell>
          <cell r="J191">
            <v>0</v>
          </cell>
          <cell r="K191">
            <v>0.04</v>
          </cell>
          <cell r="N191">
            <v>0</v>
          </cell>
          <cell r="O191">
            <v>0.7</v>
          </cell>
          <cell r="Q191">
            <v>0</v>
          </cell>
          <cell r="R191">
            <v>90</v>
          </cell>
        </row>
        <row r="192">
          <cell r="C192" t="str">
            <v>MHIP</v>
          </cell>
          <cell r="F192">
            <v>0</v>
          </cell>
          <cell r="G192">
            <v>0</v>
          </cell>
          <cell r="H192">
            <v>2350</v>
          </cell>
          <cell r="J192">
            <v>0</v>
          </cell>
          <cell r="K192">
            <v>0.04</v>
          </cell>
          <cell r="N192">
            <v>0</v>
          </cell>
          <cell r="O192">
            <v>0.7</v>
          </cell>
          <cell r="Q192">
            <v>0</v>
          </cell>
          <cell r="R192">
            <v>90</v>
          </cell>
        </row>
        <row r="193">
          <cell r="C193" t="str">
            <v>MHIP</v>
          </cell>
          <cell r="F193">
            <v>0</v>
          </cell>
          <cell r="G193">
            <v>0</v>
          </cell>
          <cell r="H193">
            <v>2350</v>
          </cell>
          <cell r="J193">
            <v>0</v>
          </cell>
          <cell r="K193">
            <v>0.04</v>
          </cell>
          <cell r="N193">
            <v>0</v>
          </cell>
          <cell r="O193">
            <v>0.7</v>
          </cell>
          <cell r="Q193">
            <v>0</v>
          </cell>
          <cell r="R193">
            <v>90</v>
          </cell>
        </row>
        <row r="194">
          <cell r="C194" t="str">
            <v>MHIP04YTD</v>
          </cell>
          <cell r="D194">
            <v>61723</v>
          </cell>
          <cell r="E194">
            <v>94030</v>
          </cell>
          <cell r="F194">
            <v>1523.4191468334332</v>
          </cell>
          <cell r="G194">
            <v>1523.4191468334332</v>
          </cell>
          <cell r="H194">
            <v>750</v>
          </cell>
          <cell r="I194">
            <v>1106</v>
          </cell>
          <cell r="J194">
            <v>1.1762203552057853E-2</v>
          </cell>
          <cell r="K194">
            <v>0.3125</v>
          </cell>
          <cell r="L194">
            <v>104237</v>
          </cell>
          <cell r="M194">
            <v>51657</v>
          </cell>
          <cell r="N194">
            <v>0.49557258938764548</v>
          </cell>
          <cell r="O194">
            <v>0.69999999999999984</v>
          </cell>
          <cell r="P194">
            <v>16775</v>
          </cell>
          <cell r="Q194">
            <v>63.947941991306514</v>
          </cell>
          <cell r="R194">
            <v>14.2</v>
          </cell>
        </row>
        <row r="195">
          <cell r="C195" t="str">
            <v>MHIP05YTD</v>
          </cell>
          <cell r="D195">
            <v>65661</v>
          </cell>
          <cell r="E195">
            <v>127702</v>
          </cell>
          <cell r="F195">
            <v>1944.8683388921886</v>
          </cell>
          <cell r="G195">
            <v>1944.8683388921886</v>
          </cell>
          <cell r="H195">
            <v>1470</v>
          </cell>
          <cell r="I195">
            <v>4976</v>
          </cell>
          <cell r="J195">
            <v>3.896571706003038E-2</v>
          </cell>
          <cell r="K195">
            <v>0</v>
          </cell>
          <cell r="L195">
            <v>136075</v>
          </cell>
          <cell r="M195">
            <v>72526</v>
          </cell>
          <cell r="N195">
            <v>0.53298548594525075</v>
          </cell>
          <cell r="O195">
            <v>0.66094333333333322</v>
          </cell>
          <cell r="P195">
            <v>20649</v>
          </cell>
          <cell r="Q195">
            <v>73.995038688020557</v>
          </cell>
          <cell r="R195">
            <v>46</v>
          </cell>
        </row>
        <row r="196">
          <cell r="C196" t="str">
            <v>MHIP06YTD</v>
          </cell>
          <cell r="D196">
            <v>66354.41</v>
          </cell>
          <cell r="E196">
            <v>114389</v>
          </cell>
          <cell r="F196">
            <v>1723.9095336692767</v>
          </cell>
          <cell r="G196">
            <v>1723.9095336692767</v>
          </cell>
          <cell r="H196">
            <v>2350</v>
          </cell>
          <cell r="I196">
            <v>29090</v>
          </cell>
          <cell r="J196">
            <v>0.25430766944374023</v>
          </cell>
          <cell r="K196">
            <v>0.04</v>
          </cell>
          <cell r="L196">
            <v>122230</v>
          </cell>
          <cell r="M196">
            <v>81784</v>
          </cell>
          <cell r="N196">
            <v>0.66909923913932745</v>
          </cell>
          <cell r="O196">
            <v>0.70000000000000007</v>
          </cell>
          <cell r="P196">
            <v>15101</v>
          </cell>
          <cell r="Q196">
            <v>53.548460013256616</v>
          </cell>
          <cell r="R196">
            <v>90</v>
          </cell>
        </row>
        <row r="197">
          <cell r="C197" t="str">
            <v>MC</v>
          </cell>
          <cell r="D197">
            <v>33118</v>
          </cell>
          <cell r="E197">
            <v>41940</v>
          </cell>
          <cell r="F197">
            <v>1266.3808200978319</v>
          </cell>
          <cell r="G197">
            <v>1266.3808200978319</v>
          </cell>
          <cell r="H197">
            <v>1035</v>
          </cell>
          <cell r="I197">
            <v>18115</v>
          </cell>
          <cell r="J197">
            <v>0.43192656175488792</v>
          </cell>
          <cell r="K197">
            <v>0.55000000000000004</v>
          </cell>
          <cell r="L197">
            <v>46351</v>
          </cell>
          <cell r="M197">
            <v>29912</v>
          </cell>
          <cell r="N197">
            <v>0.64533667019050289</v>
          </cell>
          <cell r="O197">
            <v>0.75</v>
          </cell>
          <cell r="P197">
            <v>1054</v>
          </cell>
          <cell r="Q197">
            <v>7.9563983332326824</v>
          </cell>
          <cell r="R197">
            <v>6.9</v>
          </cell>
        </row>
        <row r="198">
          <cell r="C198" t="str">
            <v>MC</v>
          </cell>
          <cell r="D198">
            <v>33403</v>
          </cell>
          <cell r="E198">
            <v>29351</v>
          </cell>
          <cell r="F198">
            <v>878.69353052121073</v>
          </cell>
          <cell r="G198">
            <v>1072.5371753095214</v>
          </cell>
          <cell r="H198">
            <v>1035</v>
          </cell>
          <cell r="I198">
            <v>15106</v>
          </cell>
          <cell r="J198">
            <v>0.51466730264726923</v>
          </cell>
          <cell r="K198">
            <v>0.55000000000000004</v>
          </cell>
          <cell r="L198">
            <v>34054</v>
          </cell>
          <cell r="M198">
            <v>23836</v>
          </cell>
          <cell r="N198">
            <v>0.69994714277324255</v>
          </cell>
          <cell r="O198">
            <v>0.75</v>
          </cell>
          <cell r="P198">
            <v>931</v>
          </cell>
          <cell r="Q198">
            <v>6.9679370116456605</v>
          </cell>
          <cell r="R198">
            <v>6.9</v>
          </cell>
        </row>
        <row r="199">
          <cell r="C199" t="str">
            <v>MC</v>
          </cell>
          <cell r="D199">
            <v>33667</v>
          </cell>
          <cell r="E199">
            <v>35502</v>
          </cell>
          <cell r="F199">
            <v>1054.5044108474174</v>
          </cell>
          <cell r="G199">
            <v>1066.5262538221534</v>
          </cell>
          <cell r="H199">
            <v>1035</v>
          </cell>
          <cell r="I199">
            <v>18851</v>
          </cell>
          <cell r="J199">
            <v>0.53098416990592079</v>
          </cell>
          <cell r="K199">
            <v>0.55000000000000004</v>
          </cell>
          <cell r="L199">
            <v>33697</v>
          </cell>
          <cell r="M199">
            <v>24131</v>
          </cell>
          <cell r="N199">
            <v>0.71611716176514228</v>
          </cell>
          <cell r="O199">
            <v>0.75</v>
          </cell>
          <cell r="P199">
            <v>1017</v>
          </cell>
          <cell r="Q199">
            <v>7.5519054266789434</v>
          </cell>
          <cell r="R199">
            <v>6.9</v>
          </cell>
        </row>
        <row r="200">
          <cell r="C200" t="str">
            <v>MC</v>
          </cell>
          <cell r="D200">
            <v>33844</v>
          </cell>
          <cell r="E200">
            <v>43619</v>
          </cell>
          <cell r="F200">
            <v>1288.8251979671434</v>
          </cell>
          <cell r="G200">
            <v>1074.007713111924</v>
          </cell>
          <cell r="H200">
            <v>1035</v>
          </cell>
          <cell r="I200">
            <v>22502</v>
          </cell>
          <cell r="J200">
            <v>0.51587610903505354</v>
          </cell>
          <cell r="K200">
            <v>0.55000000000000004</v>
          </cell>
          <cell r="L200">
            <v>48177</v>
          </cell>
          <cell r="M200">
            <v>36603</v>
          </cell>
          <cell r="N200">
            <v>0.75976088174855216</v>
          </cell>
          <cell r="O200">
            <v>0.8</v>
          </cell>
          <cell r="P200">
            <v>1290</v>
          </cell>
          <cell r="Q200">
            <v>7.623212386242761</v>
          </cell>
          <cell r="R200">
            <v>6.9</v>
          </cell>
        </row>
        <row r="201">
          <cell r="C201" t="str">
            <v>MC</v>
          </cell>
          <cell r="D201">
            <v>33816</v>
          </cell>
          <cell r="E201">
            <v>32002</v>
          </cell>
          <cell r="F201">
            <v>946.35675419919562</v>
          </cell>
          <cell r="G201">
            <v>1096.5621210045854</v>
          </cell>
          <cell r="H201">
            <v>1035</v>
          </cell>
          <cell r="I201">
            <v>15400</v>
          </cell>
          <cell r="J201">
            <v>0.4812199237547653</v>
          </cell>
          <cell r="K201">
            <v>0.55000000000000004</v>
          </cell>
          <cell r="L201">
            <v>33425</v>
          </cell>
          <cell r="M201">
            <v>21852</v>
          </cell>
          <cell r="N201">
            <v>0.65376215407629024</v>
          </cell>
          <cell r="O201">
            <v>0.8</v>
          </cell>
          <cell r="P201">
            <v>1014</v>
          </cell>
          <cell r="Q201">
            <v>7.4964513839602551</v>
          </cell>
          <cell r="R201">
            <v>6.9</v>
          </cell>
        </row>
        <row r="202">
          <cell r="C202" t="str">
            <v>MC</v>
          </cell>
          <cell r="D202">
            <v>33644</v>
          </cell>
          <cell r="E202">
            <v>34197</v>
          </cell>
          <cell r="F202">
            <v>1016.436808940673</v>
          </cell>
          <cell r="G202">
            <v>1083.8729203690041</v>
          </cell>
          <cell r="H202">
            <v>1035</v>
          </cell>
          <cell r="I202">
            <v>16076</v>
          </cell>
          <cell r="J202">
            <v>0.47009971634938735</v>
          </cell>
          <cell r="K202">
            <v>0.55000000000000004</v>
          </cell>
          <cell r="L202">
            <v>34894</v>
          </cell>
          <cell r="M202">
            <v>26651</v>
          </cell>
          <cell r="N202">
            <v>0.7637702756920961</v>
          </cell>
          <cell r="O202">
            <v>0.8</v>
          </cell>
          <cell r="P202">
            <v>1054</v>
          </cell>
          <cell r="Q202">
            <v>6.2656045654500065</v>
          </cell>
          <cell r="R202">
            <v>6.9</v>
          </cell>
        </row>
        <row r="203">
          <cell r="C203" t="str">
            <v>MC</v>
          </cell>
          <cell r="D203">
            <v>33508</v>
          </cell>
          <cell r="E203">
            <v>24351</v>
          </cell>
          <cell r="F203">
            <v>726.72197684135131</v>
          </cell>
          <cell r="G203">
            <v>896.50517999374006</v>
          </cell>
          <cell r="H203">
            <v>1035</v>
          </cell>
          <cell r="I203">
            <v>12323</v>
          </cell>
          <cell r="J203">
            <v>0.50605724610898939</v>
          </cell>
          <cell r="K203">
            <v>0.55000000000000004</v>
          </cell>
          <cell r="L203">
            <v>24508</v>
          </cell>
          <cell r="M203">
            <v>18060</v>
          </cell>
          <cell r="N203">
            <v>0.73690223600456994</v>
          </cell>
          <cell r="O203">
            <v>0.8</v>
          </cell>
          <cell r="P203">
            <v>966</v>
          </cell>
          <cell r="Q203">
            <v>7.2072340933508414</v>
          </cell>
          <cell r="R203">
            <v>6.9</v>
          </cell>
        </row>
        <row r="204">
          <cell r="C204" t="str">
            <v>MC</v>
          </cell>
          <cell r="D204">
            <v>33507</v>
          </cell>
          <cell r="E204">
            <v>27472</v>
          </cell>
          <cell r="F204">
            <v>819.88838153221718</v>
          </cell>
          <cell r="G204">
            <v>854.34905577141387</v>
          </cell>
          <cell r="H204">
            <v>1035</v>
          </cell>
          <cell r="I204">
            <v>14801</v>
          </cell>
          <cell r="J204">
            <v>0.53876674432149096</v>
          </cell>
          <cell r="K204">
            <v>0.55000000000000004</v>
          </cell>
          <cell r="L204">
            <v>25925</v>
          </cell>
          <cell r="M204">
            <v>18707</v>
          </cell>
          <cell r="N204">
            <v>0.72158148505303765</v>
          </cell>
          <cell r="O204">
            <v>0.8</v>
          </cell>
          <cell r="P204">
            <v>832</v>
          </cell>
          <cell r="Q204">
            <v>6.2076581012922674</v>
          </cell>
          <cell r="R204">
            <v>6.9</v>
          </cell>
        </row>
        <row r="205">
          <cell r="C205" t="str">
            <v>MC</v>
          </cell>
          <cell r="D205">
            <v>33518</v>
          </cell>
          <cell r="E205">
            <v>41290</v>
          </cell>
          <cell r="F205">
            <v>1231.8754102273406</v>
          </cell>
          <cell r="G205">
            <v>926.16192286696969</v>
          </cell>
          <cell r="H205">
            <v>1035</v>
          </cell>
          <cell r="I205">
            <v>22284</v>
          </cell>
          <cell r="J205">
            <v>0.53969484136594814</v>
          </cell>
          <cell r="K205">
            <v>0.55000000000000004</v>
          </cell>
          <cell r="L205">
            <v>42353</v>
          </cell>
          <cell r="M205">
            <v>32672</v>
          </cell>
          <cell r="N205">
            <v>0.77142115080395723</v>
          </cell>
          <cell r="O205">
            <v>0.8</v>
          </cell>
          <cell r="P205">
            <v>1395</v>
          </cell>
          <cell r="Q205">
            <v>8.3238856733695332</v>
          </cell>
          <cell r="R205">
            <v>6.9</v>
          </cell>
        </row>
        <row r="206">
          <cell r="C206" t="str">
            <v>MC</v>
          </cell>
          <cell r="D206">
            <v>33889</v>
          </cell>
          <cell r="E206">
            <v>30590</v>
          </cell>
          <cell r="F206">
            <v>902.6527781876124</v>
          </cell>
          <cell r="G206">
            <v>984.80552331572335</v>
          </cell>
          <cell r="H206">
            <v>1035</v>
          </cell>
          <cell r="I206">
            <v>16625</v>
          </cell>
          <cell r="J206">
            <v>0.54347826086956519</v>
          </cell>
          <cell r="K206">
            <v>0.55000000000000004</v>
          </cell>
          <cell r="L206">
            <v>35614</v>
          </cell>
          <cell r="M206">
            <v>27901</v>
          </cell>
          <cell r="N206">
            <v>0.78342786544617282</v>
          </cell>
          <cell r="O206">
            <v>0.8</v>
          </cell>
          <cell r="P206">
            <v>1058</v>
          </cell>
          <cell r="Q206">
            <v>7.8048924429755964</v>
          </cell>
          <cell r="R206">
            <v>6.9</v>
          </cell>
        </row>
        <row r="207">
          <cell r="C207" t="str">
            <v>MC</v>
          </cell>
          <cell r="D207">
            <v>34399</v>
          </cell>
          <cell r="E207">
            <v>32044</v>
          </cell>
          <cell r="F207">
            <v>931.53870752056741</v>
          </cell>
          <cell r="G207">
            <v>1022.0222986451736</v>
          </cell>
          <cell r="H207">
            <v>1035</v>
          </cell>
          <cell r="I207">
            <v>16614</v>
          </cell>
          <cell r="J207">
            <v>0.51847459742853574</v>
          </cell>
          <cell r="K207">
            <v>0.55000000000000004</v>
          </cell>
          <cell r="L207">
            <v>34305</v>
          </cell>
          <cell r="M207">
            <v>26366</v>
          </cell>
          <cell r="N207">
            <v>0.76857600932808623</v>
          </cell>
          <cell r="O207">
            <v>0.8</v>
          </cell>
          <cell r="P207">
            <v>1054</v>
          </cell>
          <cell r="Q207">
            <v>7.6601063984418154</v>
          </cell>
          <cell r="R207">
            <v>6.9</v>
          </cell>
        </row>
        <row r="208">
          <cell r="C208" t="str">
            <v>MC</v>
          </cell>
          <cell r="D208">
            <v>34901</v>
          </cell>
          <cell r="E208">
            <v>38153</v>
          </cell>
          <cell r="F208">
            <v>1093.177845906994</v>
          </cell>
          <cell r="G208">
            <v>975.78977720505793</v>
          </cell>
          <cell r="H208">
            <v>1035</v>
          </cell>
          <cell r="I208">
            <v>20548</v>
          </cell>
          <cell r="J208">
            <v>0.53856839567006531</v>
          </cell>
          <cell r="K208">
            <v>0.55000000000000004</v>
          </cell>
          <cell r="L208">
            <v>41852</v>
          </cell>
          <cell r="M208">
            <v>32503</v>
          </cell>
          <cell r="N208">
            <v>0.77661760489343401</v>
          </cell>
          <cell r="O208">
            <v>0.8</v>
          </cell>
          <cell r="P208">
            <v>1074</v>
          </cell>
          <cell r="Q208">
            <v>6.1545514455173196</v>
          </cell>
          <cell r="R208">
            <v>6.9</v>
          </cell>
        </row>
        <row r="209">
          <cell r="C209" t="str">
            <v>MC</v>
          </cell>
          <cell r="D209">
            <v>35302</v>
          </cell>
          <cell r="E209">
            <v>32062</v>
          </cell>
          <cell r="F209">
            <v>908.22049742224237</v>
          </cell>
          <cell r="G209">
            <v>977.64568361660122</v>
          </cell>
          <cell r="H209">
            <v>1025</v>
          </cell>
          <cell r="I209">
            <v>18266</v>
          </cell>
          <cell r="J209">
            <v>0.56970868941425989</v>
          </cell>
          <cell r="K209">
            <v>0.6</v>
          </cell>
          <cell r="L209">
            <v>31427</v>
          </cell>
          <cell r="M209">
            <v>22635</v>
          </cell>
          <cell r="N209">
            <v>0.72024055748241955</v>
          </cell>
          <cell r="O209">
            <v>0.79</v>
          </cell>
          <cell r="P209">
            <v>980</v>
          </cell>
          <cell r="Q209">
            <v>6.94011670726871</v>
          </cell>
          <cell r="R209">
            <v>7.4</v>
          </cell>
        </row>
        <row r="210">
          <cell r="C210" t="str">
            <v>MC</v>
          </cell>
          <cell r="D210">
            <v>35668</v>
          </cell>
          <cell r="E210">
            <v>34491</v>
          </cell>
          <cell r="F210">
            <v>967.00123359874397</v>
          </cell>
          <cell r="G210">
            <v>989.46652564266014</v>
          </cell>
          <cell r="H210">
            <v>1025</v>
          </cell>
          <cell r="I210">
            <v>19107</v>
          </cell>
          <cell r="J210">
            <v>0.55397060102635465</v>
          </cell>
          <cell r="K210">
            <v>0.6</v>
          </cell>
          <cell r="L210">
            <v>15556</v>
          </cell>
          <cell r="M210">
            <v>9995</v>
          </cell>
          <cell r="N210">
            <v>0.64251735664695298</v>
          </cell>
          <cell r="O210">
            <v>0.79</v>
          </cell>
          <cell r="P210">
            <v>882</v>
          </cell>
          <cell r="Q210">
            <v>6.1820118874060785</v>
          </cell>
          <cell r="R210">
            <v>6.66</v>
          </cell>
        </row>
        <row r="211">
          <cell r="C211" t="str">
            <v>MC</v>
          </cell>
          <cell r="D211">
            <v>35827</v>
          </cell>
          <cell r="E211">
            <v>44456</v>
          </cell>
          <cell r="F211">
            <v>1240.8518714935665</v>
          </cell>
          <cell r="G211">
            <v>1038.6912008381842</v>
          </cell>
          <cell r="H211">
            <v>1025</v>
          </cell>
          <cell r="I211">
            <v>25621</v>
          </cell>
          <cell r="J211">
            <v>0.57632265610941158</v>
          </cell>
          <cell r="K211">
            <v>0.6</v>
          </cell>
          <cell r="L211">
            <v>82793</v>
          </cell>
          <cell r="M211">
            <v>70347</v>
          </cell>
          <cell r="N211">
            <v>0.84967328155761956</v>
          </cell>
          <cell r="O211">
            <v>0.79266999999999999</v>
          </cell>
          <cell r="P211">
            <v>1434</v>
          </cell>
          <cell r="Q211">
            <v>8.0051357914422088</v>
          </cell>
          <cell r="R211">
            <v>6.66</v>
          </cell>
        </row>
        <row r="212">
          <cell r="C212" t="str">
            <v>MC</v>
          </cell>
          <cell r="D212">
            <v>35825</v>
          </cell>
          <cell r="E212">
            <v>33715</v>
          </cell>
          <cell r="F212">
            <v>941.1025819958129</v>
          </cell>
          <cell r="G212">
            <v>1049.651895696041</v>
          </cell>
          <cell r="H212">
            <v>1025</v>
          </cell>
          <cell r="I212">
            <v>20559</v>
          </cell>
          <cell r="J212">
            <v>0.60978792822185968</v>
          </cell>
          <cell r="K212">
            <v>0.65</v>
          </cell>
          <cell r="L212">
            <v>35403</v>
          </cell>
          <cell r="M212">
            <v>28007</v>
          </cell>
          <cell r="N212">
            <v>0.79109115046747447</v>
          </cell>
          <cell r="O212">
            <v>0.79506699999999997</v>
          </cell>
          <cell r="P212">
            <v>1033</v>
          </cell>
          <cell r="Q212">
            <v>7.2086531751570124</v>
          </cell>
          <cell r="R212">
            <v>5.92</v>
          </cell>
        </row>
        <row r="213">
          <cell r="C213" t="str">
            <v>MC</v>
          </cell>
          <cell r="D213">
            <v>35635</v>
          </cell>
          <cell r="E213">
            <v>31573</v>
          </cell>
          <cell r="F213">
            <v>886.01094429633793</v>
          </cell>
          <cell r="G213">
            <v>1022.6551325952391</v>
          </cell>
          <cell r="H213">
            <v>1025</v>
          </cell>
          <cell r="I213">
            <v>19285</v>
          </cell>
          <cell r="J213">
            <v>0.61080670192886322</v>
          </cell>
          <cell r="K213">
            <v>0.65</v>
          </cell>
          <cell r="L213">
            <v>32225</v>
          </cell>
          <cell r="M213">
            <v>24537</v>
          </cell>
          <cell r="N213">
            <v>0.76142746314972842</v>
          </cell>
          <cell r="O213">
            <v>0.79506699999999997</v>
          </cell>
          <cell r="P213">
            <v>942</v>
          </cell>
          <cell r="Q213">
            <v>6.6086712501753899</v>
          </cell>
          <cell r="R213">
            <v>5.92</v>
          </cell>
        </row>
        <row r="214">
          <cell r="C214" t="str">
            <v>MC</v>
          </cell>
          <cell r="D214">
            <v>35036</v>
          </cell>
          <cell r="E214">
            <v>38161</v>
          </cell>
          <cell r="F214">
            <v>1089.1939719146021</v>
          </cell>
          <cell r="G214">
            <v>972.10249940225094</v>
          </cell>
          <cell r="H214">
            <v>1025</v>
          </cell>
          <cell r="I214">
            <v>24952</v>
          </cell>
          <cell r="J214">
            <v>0.65386127197924582</v>
          </cell>
          <cell r="K214">
            <v>0.65</v>
          </cell>
          <cell r="L214">
            <v>38615</v>
          </cell>
          <cell r="M214">
            <v>30789</v>
          </cell>
          <cell r="N214">
            <v>0.79733264275540594</v>
          </cell>
          <cell r="O214">
            <v>0.79506699999999997</v>
          </cell>
          <cell r="P214">
            <v>993</v>
          </cell>
          <cell r="Q214">
            <v>7.0855691288959921</v>
          </cell>
          <cell r="R214">
            <v>5.92</v>
          </cell>
        </row>
        <row r="215">
          <cell r="C215" t="str">
            <v>MC</v>
          </cell>
          <cell r="D215">
            <v>34661</v>
          </cell>
          <cell r="E215">
            <v>26952</v>
          </cell>
          <cell r="F215">
            <v>777.58864429762559</v>
          </cell>
          <cell r="G215">
            <v>917.59785350285529</v>
          </cell>
          <cell r="H215">
            <v>1025</v>
          </cell>
          <cell r="I215">
            <v>17640</v>
          </cell>
          <cell r="J215">
            <v>0.65449688334817457</v>
          </cell>
          <cell r="K215">
            <v>0.65</v>
          </cell>
          <cell r="L215">
            <v>28524</v>
          </cell>
          <cell r="M215">
            <v>21636</v>
          </cell>
          <cell r="N215">
            <v>0.75851914177534707</v>
          </cell>
          <cell r="O215">
            <v>0.79506699999999997</v>
          </cell>
          <cell r="P215">
            <v>847</v>
          </cell>
          <cell r="Q215">
            <v>6.1091716915264991</v>
          </cell>
          <cell r="R215">
            <v>5.7720000000000002</v>
          </cell>
        </row>
        <row r="216">
          <cell r="C216" t="str">
            <v>MC</v>
          </cell>
          <cell r="D216">
            <v>33471</v>
          </cell>
          <cell r="E216">
            <v>36216</v>
          </cell>
          <cell r="F216">
            <v>1082.0112933584298</v>
          </cell>
          <cell r="G216">
            <v>982.9313031902193</v>
          </cell>
          <cell r="H216">
            <v>1025</v>
          </cell>
          <cell r="I216">
            <v>24632</v>
          </cell>
          <cell r="J216">
            <v>0.68014137397835206</v>
          </cell>
          <cell r="K216">
            <v>0.65</v>
          </cell>
          <cell r="L216">
            <v>37660</v>
          </cell>
          <cell r="M216">
            <v>29994</v>
          </cell>
          <cell r="N216">
            <v>0.79644184811471053</v>
          </cell>
          <cell r="O216">
            <v>0.79506699999999997</v>
          </cell>
          <cell r="P216">
            <v>1253</v>
          </cell>
          <cell r="Q216">
            <v>9.3588479579337349</v>
          </cell>
          <cell r="R216">
            <v>5.18</v>
          </cell>
        </row>
        <row r="217">
          <cell r="C217" t="str">
            <v>MC</v>
          </cell>
          <cell r="D217">
            <v>33410</v>
          </cell>
          <cell r="E217">
            <v>39514</v>
          </cell>
          <cell r="F217">
            <v>1182.6997904818918</v>
          </cell>
          <cell r="G217">
            <v>1014.0999093793157</v>
          </cell>
          <cell r="H217">
            <v>1025</v>
          </cell>
          <cell r="I217">
            <v>29177</v>
          </cell>
          <cell r="J217">
            <v>0.73839651768993264</v>
          </cell>
          <cell r="K217">
            <v>0.65</v>
          </cell>
          <cell r="L217">
            <v>36649</v>
          </cell>
          <cell r="M217">
            <v>31145</v>
          </cell>
          <cell r="N217">
            <v>0.8498185489372152</v>
          </cell>
          <cell r="O217">
            <v>0.79506699999999997</v>
          </cell>
          <cell r="P217">
            <v>867</v>
          </cell>
          <cell r="Q217">
            <v>6.4875785692906325</v>
          </cell>
          <cell r="R217">
            <v>5.18</v>
          </cell>
        </row>
        <row r="218">
          <cell r="C218" t="str">
            <v>MC</v>
          </cell>
          <cell r="D218">
            <v>33128</v>
          </cell>
          <cell r="E218">
            <v>24495</v>
          </cell>
          <cell r="F218">
            <v>739.4047331562424</v>
          </cell>
          <cell r="G218">
            <v>1001.3719389988546</v>
          </cell>
          <cell r="H218">
            <v>1025</v>
          </cell>
          <cell r="I218">
            <v>14983</v>
          </cell>
          <cell r="J218">
            <v>0.61167585221473775</v>
          </cell>
          <cell r="K218">
            <v>0.65</v>
          </cell>
          <cell r="L218">
            <v>27073</v>
          </cell>
          <cell r="M218">
            <v>21469</v>
          </cell>
          <cell r="N218">
            <v>0.79300410002585597</v>
          </cell>
          <cell r="O218">
            <v>0.79506699999999997</v>
          </cell>
          <cell r="P218">
            <v>611</v>
          </cell>
          <cell r="Q218">
            <v>4.6109031634870803</v>
          </cell>
          <cell r="R218">
            <v>4.8840000000000003</v>
          </cell>
        </row>
        <row r="219">
          <cell r="C219" t="str">
            <v>MC</v>
          </cell>
          <cell r="D219">
            <v>32372</v>
          </cell>
          <cell r="E219">
            <v>38847</v>
          </cell>
          <cell r="F219">
            <v>1200.0185345360187</v>
          </cell>
          <cell r="G219">
            <v>1040.707686058051</v>
          </cell>
          <cell r="H219">
            <v>1025</v>
          </cell>
          <cell r="I219">
            <v>27394</v>
          </cell>
          <cell r="J219">
            <v>0.70517671892295419</v>
          </cell>
          <cell r="K219">
            <v>0.65</v>
          </cell>
          <cell r="L219">
            <v>41901</v>
          </cell>
          <cell r="M219">
            <v>33121</v>
          </cell>
          <cell r="N219">
            <v>0.7904584616118947</v>
          </cell>
          <cell r="O219">
            <v>0.79506699999999997</v>
          </cell>
          <cell r="P219">
            <v>966</v>
          </cell>
          <cell r="Q219">
            <v>7.4601507475596192</v>
          </cell>
          <cell r="R219">
            <v>4.2919999999999998</v>
          </cell>
        </row>
        <row r="220">
          <cell r="C220" t="str">
            <v>MC</v>
          </cell>
          <cell r="D220">
            <v>32450</v>
          </cell>
          <cell r="E220">
            <v>28006</v>
          </cell>
          <cell r="F220">
            <v>863.05084745762701</v>
          </cell>
          <cell r="G220">
            <v>934.15803838329612</v>
          </cell>
          <cell r="H220">
            <v>1025</v>
          </cell>
          <cell r="I220">
            <v>20270</v>
          </cell>
          <cell r="J220">
            <v>0.72377347711204743</v>
          </cell>
          <cell r="K220">
            <v>0.65</v>
          </cell>
          <cell r="L220">
            <v>25181</v>
          </cell>
          <cell r="M220">
            <v>20741</v>
          </cell>
          <cell r="N220">
            <v>0.82367658154958101</v>
          </cell>
          <cell r="O220">
            <v>0.79506699999999997</v>
          </cell>
          <cell r="P220">
            <v>794</v>
          </cell>
          <cell r="Q220">
            <v>6.1171032357473027</v>
          </cell>
          <cell r="R220">
            <v>4.2919999999999998</v>
          </cell>
        </row>
        <row r="221">
          <cell r="C221" t="str">
            <v>MC</v>
          </cell>
          <cell r="D221">
            <v>32402</v>
          </cell>
          <cell r="E221">
            <v>30112</v>
          </cell>
          <cell r="F221">
            <v>929.32535028701932</v>
          </cell>
          <cell r="G221">
            <v>997.46491076022176</v>
          </cell>
          <cell r="H221">
            <v>987</v>
          </cell>
          <cell r="I221">
            <v>20910</v>
          </cell>
          <cell r="J221">
            <v>0.69440754516471836</v>
          </cell>
          <cell r="K221">
            <v>0.67</v>
          </cell>
          <cell r="L221">
            <v>33712</v>
          </cell>
          <cell r="M221">
            <v>25305</v>
          </cell>
          <cell r="N221">
            <v>0.75062292358803984</v>
          </cell>
          <cell r="O221">
            <v>0.79</v>
          </cell>
          <cell r="P221">
            <v>962</v>
          </cell>
          <cell r="Q221">
            <v>7.4223813344855252</v>
          </cell>
          <cell r="R221">
            <v>7</v>
          </cell>
        </row>
        <row r="222">
          <cell r="C222" t="str">
            <v>MC</v>
          </cell>
          <cell r="D222">
            <v>31501</v>
          </cell>
          <cell r="E222">
            <v>32157</v>
          </cell>
          <cell r="F222">
            <v>1020.8247357226754</v>
          </cell>
          <cell r="G222">
            <v>937.73364448910718</v>
          </cell>
          <cell r="H222">
            <v>987</v>
          </cell>
          <cell r="I222">
            <v>23559</v>
          </cell>
          <cell r="J222">
            <v>0.73262431196940014</v>
          </cell>
          <cell r="K222">
            <v>0.67</v>
          </cell>
          <cell r="L222">
            <v>35297</v>
          </cell>
          <cell r="M222">
            <v>28450</v>
          </cell>
          <cell r="N222">
            <v>0.80601750857013343</v>
          </cell>
          <cell r="O222">
            <v>0.79</v>
          </cell>
          <cell r="P222">
            <v>1057</v>
          </cell>
          <cell r="Q222">
            <v>8.3886225834100507</v>
          </cell>
          <cell r="R222">
            <v>7</v>
          </cell>
        </row>
        <row r="223">
          <cell r="C223" t="str">
            <v>MC</v>
          </cell>
          <cell r="D223">
            <v>30869</v>
          </cell>
          <cell r="E223">
            <v>40299</v>
          </cell>
          <cell r="F223">
            <v>1305.4844666169945</v>
          </cell>
          <cell r="G223">
            <v>1085.2115175422298</v>
          </cell>
          <cell r="H223">
            <v>987</v>
          </cell>
          <cell r="I223">
            <v>28513</v>
          </cell>
          <cell r="J223">
            <v>0.70753616715054968</v>
          </cell>
          <cell r="K223">
            <v>0.67</v>
          </cell>
          <cell r="L223">
            <v>40798</v>
          </cell>
          <cell r="M223">
            <v>33525</v>
          </cell>
          <cell r="N223">
            <v>0.82173145742438358</v>
          </cell>
          <cell r="O223">
            <v>0.79</v>
          </cell>
          <cell r="P223">
            <v>1183</v>
          </cell>
          <cell r="Q223">
            <v>7.6646473808675371</v>
          </cell>
          <cell r="R223">
            <v>7</v>
          </cell>
        </row>
        <row r="224">
          <cell r="C224" t="str">
            <v>MC</v>
          </cell>
          <cell r="D224">
            <v>30887</v>
          </cell>
          <cell r="E224">
            <v>28536</v>
          </cell>
          <cell r="F224">
            <v>923.88383462298054</v>
          </cell>
          <cell r="G224">
            <v>1083.3976789875501</v>
          </cell>
          <cell r="H224">
            <v>987</v>
          </cell>
          <cell r="I224">
            <v>19988</v>
          </cell>
          <cell r="J224">
            <v>0.70044855620970004</v>
          </cell>
          <cell r="K224">
            <v>0.67</v>
          </cell>
          <cell r="L224">
            <v>32734</v>
          </cell>
          <cell r="M224">
            <v>24828</v>
          </cell>
          <cell r="N224">
            <v>0.75847742408504915</v>
          </cell>
          <cell r="O224">
            <v>0.79</v>
          </cell>
          <cell r="P224">
            <v>1071</v>
          </cell>
          <cell r="Q224">
            <v>8.6686955677145718</v>
          </cell>
          <cell r="R224">
            <v>7</v>
          </cell>
        </row>
        <row r="225">
          <cell r="C225" t="str">
            <v>MC</v>
          </cell>
          <cell r="D225">
            <v>30734</v>
          </cell>
          <cell r="E225">
            <v>37863</v>
          </cell>
          <cell r="F225">
            <v>1231.9580920153576</v>
          </cell>
          <cell r="G225">
            <v>1153.7754644184442</v>
          </cell>
          <cell r="H225">
            <v>987</v>
          </cell>
          <cell r="I225">
            <v>26911</v>
          </cell>
          <cell r="J225">
            <v>0.71074663919921821</v>
          </cell>
          <cell r="K225">
            <v>0.67</v>
          </cell>
          <cell r="L225">
            <v>37775</v>
          </cell>
          <cell r="M225">
            <v>31209</v>
          </cell>
          <cell r="N225">
            <v>0.82618133686300466</v>
          </cell>
          <cell r="O225">
            <v>0.79</v>
          </cell>
          <cell r="P225">
            <v>1262</v>
          </cell>
          <cell r="Q225">
            <v>10.265504002082384</v>
          </cell>
          <cell r="R225">
            <v>7</v>
          </cell>
        </row>
        <row r="226">
          <cell r="C226" t="str">
            <v>MC</v>
          </cell>
          <cell r="D226">
            <v>30125</v>
          </cell>
          <cell r="E226">
            <v>27324</v>
          </cell>
          <cell r="F226">
            <v>907.02074688796677</v>
          </cell>
          <cell r="G226">
            <v>1020.9542245087682</v>
          </cell>
          <cell r="H226">
            <v>987</v>
          </cell>
          <cell r="I226">
            <v>19406</v>
          </cell>
          <cell r="J226">
            <v>0.7102181232616015</v>
          </cell>
          <cell r="K226">
            <v>0.67</v>
          </cell>
          <cell r="L226">
            <v>28357</v>
          </cell>
          <cell r="M226">
            <v>23991</v>
          </cell>
          <cell r="N226">
            <v>0.84603448883873467</v>
          </cell>
          <cell r="O226">
            <v>0.79</v>
          </cell>
          <cell r="P226">
            <v>872</v>
          </cell>
          <cell r="Q226">
            <v>7.2365145228215768</v>
          </cell>
          <cell r="R226">
            <v>7</v>
          </cell>
        </row>
        <row r="227">
          <cell r="C227" t="str">
            <v>MC</v>
          </cell>
          <cell r="D227">
            <v>29365.67</v>
          </cell>
          <cell r="E227">
            <v>27310</v>
          </cell>
          <cell r="F227">
            <v>929.99751069871729</v>
          </cell>
          <cell r="G227">
            <v>1022.9921165340138</v>
          </cell>
          <cell r="H227">
            <v>987</v>
          </cell>
          <cell r="I227">
            <v>20462</v>
          </cell>
          <cell r="J227">
            <v>0.74924935920908087</v>
          </cell>
          <cell r="K227">
            <v>0.67</v>
          </cell>
          <cell r="L227">
            <v>28571</v>
          </cell>
          <cell r="M227">
            <v>20948</v>
          </cell>
          <cell r="N227">
            <v>0.733190997864968</v>
          </cell>
          <cell r="O227">
            <v>0.79</v>
          </cell>
          <cell r="P227">
            <v>905</v>
          </cell>
          <cell r="Q227">
            <v>7.7045747636611059</v>
          </cell>
          <cell r="R227">
            <v>7</v>
          </cell>
        </row>
        <row r="228">
          <cell r="C228" t="str">
            <v>MCMTD</v>
          </cell>
          <cell r="D228">
            <v>29019</v>
          </cell>
          <cell r="E228">
            <v>31292</v>
          </cell>
          <cell r="F228">
            <v>1078.327992005238</v>
          </cell>
          <cell r="G228">
            <v>971.78208319730732</v>
          </cell>
          <cell r="H228">
            <v>987</v>
          </cell>
          <cell r="I228">
            <v>21817</v>
          </cell>
          <cell r="J228">
            <v>0.69720695385402021</v>
          </cell>
          <cell r="K228">
            <v>0.67</v>
          </cell>
          <cell r="L228">
            <v>32883</v>
          </cell>
          <cell r="M228">
            <v>26600</v>
          </cell>
          <cell r="N228">
            <v>0.80892862573366175</v>
          </cell>
          <cell r="O228">
            <v>0.79</v>
          </cell>
          <cell r="P228">
            <v>1204</v>
          </cell>
          <cell r="Q228">
            <v>10.372514559426584</v>
          </cell>
          <cell r="R228">
            <v>7</v>
          </cell>
        </row>
        <row r="229">
          <cell r="C229" t="str">
            <v>MC</v>
          </cell>
          <cell r="F229">
            <v>0</v>
          </cell>
          <cell r="G229">
            <v>0</v>
          </cell>
          <cell r="H229">
            <v>987</v>
          </cell>
          <cell r="J229">
            <v>0</v>
          </cell>
          <cell r="K229">
            <v>0.67</v>
          </cell>
          <cell r="N229">
            <v>0</v>
          </cell>
          <cell r="O229">
            <v>0.79</v>
          </cell>
          <cell r="Q229">
            <v>0</v>
          </cell>
          <cell r="R229">
            <v>7</v>
          </cell>
        </row>
        <row r="230">
          <cell r="C230" t="str">
            <v>MC</v>
          </cell>
          <cell r="F230">
            <v>0</v>
          </cell>
          <cell r="G230">
            <v>0</v>
          </cell>
          <cell r="H230">
            <v>987</v>
          </cell>
          <cell r="J230">
            <v>0</v>
          </cell>
          <cell r="K230">
            <v>0.67</v>
          </cell>
          <cell r="N230">
            <v>0</v>
          </cell>
          <cell r="O230">
            <v>0.79</v>
          </cell>
          <cell r="Q230">
            <v>0</v>
          </cell>
          <cell r="R230">
            <v>7</v>
          </cell>
        </row>
        <row r="231">
          <cell r="C231" t="str">
            <v>MC</v>
          </cell>
          <cell r="F231">
            <v>0</v>
          </cell>
          <cell r="G231">
            <v>0</v>
          </cell>
          <cell r="H231">
            <v>987</v>
          </cell>
          <cell r="J231">
            <v>0</v>
          </cell>
          <cell r="K231">
            <v>0.67</v>
          </cell>
          <cell r="N231">
            <v>0</v>
          </cell>
          <cell r="O231">
            <v>0.79</v>
          </cell>
          <cell r="Q231">
            <v>0</v>
          </cell>
          <cell r="R231">
            <v>7</v>
          </cell>
        </row>
        <row r="232">
          <cell r="C232" t="str">
            <v>MC</v>
          </cell>
          <cell r="F232">
            <v>0</v>
          </cell>
          <cell r="G232">
            <v>0</v>
          </cell>
          <cell r="H232">
            <v>987</v>
          </cell>
          <cell r="J232">
            <v>0</v>
          </cell>
          <cell r="K232">
            <v>0.67</v>
          </cell>
          <cell r="N232">
            <v>0</v>
          </cell>
          <cell r="O232">
            <v>0.79</v>
          </cell>
          <cell r="Q232">
            <v>0</v>
          </cell>
          <cell r="R232">
            <v>7</v>
          </cell>
        </row>
        <row r="233">
          <cell r="C233" t="str">
            <v>MC04YTD</v>
          </cell>
          <cell r="D233">
            <v>405214</v>
          </cell>
          <cell r="E233">
            <v>410511</v>
          </cell>
          <cell r="F233">
            <v>1013.0721051098925</v>
          </cell>
          <cell r="G233">
            <v>1013.0721051098925</v>
          </cell>
          <cell r="H233">
            <v>1035</v>
          </cell>
          <cell r="I233">
            <v>209245</v>
          </cell>
          <cell r="J233">
            <v>0.50971837539067166</v>
          </cell>
          <cell r="K233">
            <v>0.54999999999999993</v>
          </cell>
          <cell r="L233">
            <v>435155</v>
          </cell>
          <cell r="M233">
            <v>319194</v>
          </cell>
          <cell r="N233">
            <v>0.73351794188277741</v>
          </cell>
          <cell r="O233">
            <v>0.78749999999999998</v>
          </cell>
          <cell r="P233">
            <v>12739</v>
          </cell>
          <cell r="Q233">
            <v>7.3971081075823699</v>
          </cell>
          <cell r="R233">
            <v>6.9</v>
          </cell>
        </row>
        <row r="234">
          <cell r="C234" t="str">
            <v>MC05YTD</v>
          </cell>
          <cell r="D234">
            <v>412785</v>
          </cell>
          <cell r="E234">
            <v>408488</v>
          </cell>
          <cell r="F234">
            <v>989.59022251293038</v>
          </cell>
          <cell r="G234">
            <v>989.59022251293038</v>
          </cell>
          <cell r="H234">
            <v>1025</v>
          </cell>
          <cell r="I234">
            <v>261886</v>
          </cell>
          <cell r="J234">
            <v>0.64111063238087773</v>
          </cell>
          <cell r="K234">
            <v>0.63750000000000007</v>
          </cell>
          <cell r="L234">
            <v>433007</v>
          </cell>
          <cell r="M234">
            <v>344416</v>
          </cell>
          <cell r="N234">
            <v>0.79540515511296583</v>
          </cell>
          <cell r="O234">
            <v>0.79402274999999978</v>
          </cell>
          <cell r="P234">
            <v>11602</v>
          </cell>
          <cell r="Q234">
            <v>6.613327405165343</v>
          </cell>
          <cell r="R234">
            <v>5.6733333333333329</v>
          </cell>
        </row>
        <row r="235">
          <cell r="C235" t="str">
            <v>MC06YTD</v>
          </cell>
          <cell r="D235">
            <v>244902.66999999998</v>
          </cell>
          <cell r="E235">
            <v>254893</v>
          </cell>
          <cell r="F235">
            <v>1040.7930628114427</v>
          </cell>
          <cell r="G235">
            <v>1040.7930628114427</v>
          </cell>
          <cell r="H235">
            <v>987</v>
          </cell>
          <cell r="I235">
            <v>181566</v>
          </cell>
          <cell r="J235">
            <v>0.71232242548834213</v>
          </cell>
          <cell r="K235">
            <v>0.67</v>
          </cell>
          <cell r="L235">
            <v>270127</v>
          </cell>
          <cell r="M235">
            <v>214856</v>
          </cell>
          <cell r="N235">
            <v>0.7953888356217631</v>
          </cell>
          <cell r="O235">
            <v>0.79</v>
          </cell>
          <cell r="P235">
            <v>8516</v>
          </cell>
          <cell r="Q235">
            <v>8.181881830371033</v>
          </cell>
          <cell r="R235">
            <v>7</v>
          </cell>
        </row>
        <row r="236">
          <cell r="C236" t="str">
            <v>Delaware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</row>
        <row r="237">
          <cell r="C237" t="str">
            <v>Delaware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</row>
        <row r="238">
          <cell r="C238" t="str">
            <v>Delaware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</row>
        <row r="239">
          <cell r="C239" t="str">
            <v>Delaware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</row>
        <row r="240">
          <cell r="C240" t="str">
            <v>Delaware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</row>
        <row r="241">
          <cell r="C241" t="str">
            <v>Delaware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</row>
        <row r="242">
          <cell r="C242" t="str">
            <v>Delaware</v>
          </cell>
          <cell r="D242">
            <v>91977</v>
          </cell>
          <cell r="E242">
            <v>24901</v>
          </cell>
          <cell r="F242">
            <v>270.73072615980078</v>
          </cell>
          <cell r="G242">
            <v>270.73072615980078</v>
          </cell>
          <cell r="H242">
            <v>645</v>
          </cell>
          <cell r="I242">
            <v>0</v>
          </cell>
          <cell r="J242">
            <v>0</v>
          </cell>
          <cell r="K242">
            <v>0.05</v>
          </cell>
          <cell r="L242">
            <v>6152</v>
          </cell>
          <cell r="M242">
            <v>0</v>
          </cell>
          <cell r="N242">
            <v>0</v>
          </cell>
          <cell r="O242">
            <v>0.2</v>
          </cell>
          <cell r="P242">
            <v>196</v>
          </cell>
          <cell r="Q242">
            <v>0.53274188112245446</v>
          </cell>
          <cell r="R242">
            <v>5.2</v>
          </cell>
        </row>
        <row r="243">
          <cell r="C243" t="str">
            <v>Delaware</v>
          </cell>
          <cell r="D243">
            <v>92575</v>
          </cell>
          <cell r="E243">
            <v>67271</v>
          </cell>
          <cell r="F243">
            <v>726.66486632460169</v>
          </cell>
          <cell r="G243">
            <v>498.69779624220121</v>
          </cell>
          <cell r="H243">
            <v>1289</v>
          </cell>
          <cell r="I243">
            <v>1096</v>
          </cell>
          <cell r="J243">
            <v>1.6292310207964799E-2</v>
          </cell>
          <cell r="K243">
            <v>0.1</v>
          </cell>
          <cell r="L243">
            <v>46555</v>
          </cell>
          <cell r="M243">
            <v>27800</v>
          </cell>
          <cell r="N243">
            <v>0.59714316399957035</v>
          </cell>
          <cell r="O243">
            <v>0.2</v>
          </cell>
          <cell r="P243">
            <v>789</v>
          </cell>
          <cell r="Q243">
            <v>2.1307048339184442</v>
          </cell>
          <cell r="R243">
            <v>11.3</v>
          </cell>
        </row>
        <row r="244">
          <cell r="C244" t="str">
            <v>Delaware</v>
          </cell>
          <cell r="D244">
            <v>93449</v>
          </cell>
          <cell r="E244">
            <v>93978</v>
          </cell>
          <cell r="F244">
            <v>1005.6608417425548</v>
          </cell>
          <cell r="G244">
            <v>667.68547807565244</v>
          </cell>
          <cell r="H244">
            <v>1289</v>
          </cell>
          <cell r="I244">
            <v>21859</v>
          </cell>
          <cell r="J244">
            <v>0.23259699078507737</v>
          </cell>
          <cell r="K244">
            <v>0.15</v>
          </cell>
          <cell r="L244">
            <v>128645</v>
          </cell>
          <cell r="M244">
            <v>78461</v>
          </cell>
          <cell r="N244">
            <v>0.60990322204516301</v>
          </cell>
          <cell r="O244">
            <v>0.2</v>
          </cell>
          <cell r="P244">
            <v>1537</v>
          </cell>
          <cell r="Q244">
            <v>3.2894948046528052</v>
          </cell>
          <cell r="R244">
            <v>11.3</v>
          </cell>
        </row>
        <row r="245">
          <cell r="C245" t="str">
            <v>Delaware</v>
          </cell>
          <cell r="D245">
            <v>93698</v>
          </cell>
          <cell r="E245">
            <v>92225</v>
          </cell>
          <cell r="F245">
            <v>984.27928024077357</v>
          </cell>
          <cell r="G245">
            <v>905.53499610264328</v>
          </cell>
          <cell r="H245">
            <v>1289</v>
          </cell>
          <cell r="I245">
            <v>31811</v>
          </cell>
          <cell r="J245">
            <v>0.34492816481431282</v>
          </cell>
          <cell r="K245">
            <v>0.2</v>
          </cell>
          <cell r="L245">
            <v>94674</v>
          </cell>
          <cell r="M245">
            <v>60456</v>
          </cell>
          <cell r="N245">
            <v>0.63857025160022818</v>
          </cell>
          <cell r="O245">
            <v>0.4</v>
          </cell>
          <cell r="P245">
            <v>2073</v>
          </cell>
          <cell r="Q245">
            <v>5.5310678989946425</v>
          </cell>
          <cell r="R245">
            <v>11.3</v>
          </cell>
        </row>
        <row r="246">
          <cell r="C246" t="str">
            <v>Delaware</v>
          </cell>
          <cell r="D246">
            <v>95201</v>
          </cell>
          <cell r="E246">
            <v>99060</v>
          </cell>
          <cell r="F246">
            <v>1040.5352884948688</v>
          </cell>
          <cell r="G246">
            <v>1010.1584701593991</v>
          </cell>
          <cell r="H246">
            <v>1289</v>
          </cell>
          <cell r="I246">
            <v>34211</v>
          </cell>
          <cell r="J246">
            <v>0.34535634968705836</v>
          </cell>
          <cell r="K246">
            <v>0.25</v>
          </cell>
          <cell r="L246">
            <v>72406</v>
          </cell>
          <cell r="M246">
            <v>48293</v>
          </cell>
          <cell r="N246">
            <v>0.66697511255973263</v>
          </cell>
          <cell r="O246">
            <v>0.6</v>
          </cell>
          <cell r="P246">
            <v>1987</v>
          </cell>
          <cell r="Q246">
            <v>5.2179073749225324</v>
          </cell>
          <cell r="R246">
            <v>11.3</v>
          </cell>
        </row>
        <row r="247">
          <cell r="C247" t="str">
            <v>Delaware</v>
          </cell>
          <cell r="D247">
            <v>96010</v>
          </cell>
          <cell r="E247">
            <v>124139</v>
          </cell>
          <cell r="F247">
            <v>1292.9798979272991</v>
          </cell>
          <cell r="G247">
            <v>1105.9314888876472</v>
          </cell>
          <cell r="H247">
            <v>1289</v>
          </cell>
          <cell r="I247">
            <v>52006</v>
          </cell>
          <cell r="J247">
            <v>0.41893361473831753</v>
          </cell>
          <cell r="K247">
            <v>0.3</v>
          </cell>
          <cell r="L247">
            <v>136169</v>
          </cell>
          <cell r="M247">
            <v>95043</v>
          </cell>
          <cell r="N247">
            <v>0.69797824761876781</v>
          </cell>
          <cell r="O247">
            <v>0.75</v>
          </cell>
          <cell r="P247">
            <v>2626</v>
          </cell>
          <cell r="Q247">
            <v>5.4702635142172689</v>
          </cell>
          <cell r="R247">
            <v>11.3</v>
          </cell>
        </row>
        <row r="248">
          <cell r="C248" t="str">
            <v>Delaware</v>
          </cell>
          <cell r="D248">
            <v>95691</v>
          </cell>
          <cell r="E248">
            <v>101235</v>
          </cell>
          <cell r="F248">
            <v>1057.9364830548327</v>
          </cell>
          <cell r="G248">
            <v>1130.4838898256669</v>
          </cell>
          <cell r="H248">
            <v>1010</v>
          </cell>
          <cell r="I248">
            <v>49765</v>
          </cell>
          <cell r="J248">
            <v>0.49157899935792959</v>
          </cell>
          <cell r="K248">
            <v>0.55000000000000004</v>
          </cell>
          <cell r="L248">
            <v>100954</v>
          </cell>
          <cell r="M248">
            <v>73731</v>
          </cell>
          <cell r="N248">
            <v>0.73034253224240742</v>
          </cell>
          <cell r="O248">
            <v>0.73</v>
          </cell>
          <cell r="P248">
            <v>2542</v>
          </cell>
          <cell r="Q248">
            <v>6.6411679259282481</v>
          </cell>
          <cell r="R248">
            <v>11.6</v>
          </cell>
        </row>
        <row r="249">
          <cell r="C249" t="str">
            <v>Delaware</v>
          </cell>
          <cell r="D249">
            <v>97514</v>
          </cell>
          <cell r="E249">
            <v>117213</v>
          </cell>
          <cell r="F249">
            <v>1202.0120187870459</v>
          </cell>
          <cell r="G249">
            <v>1184.3094665897261</v>
          </cell>
          <cell r="H249">
            <v>1010</v>
          </cell>
          <cell r="I249">
            <v>62743</v>
          </cell>
          <cell r="J249">
            <v>0.53529045413051457</v>
          </cell>
          <cell r="K249">
            <v>0.55000000000000004</v>
          </cell>
          <cell r="L249">
            <v>107065</v>
          </cell>
          <cell r="M249">
            <v>79651</v>
          </cell>
          <cell r="N249">
            <v>0.74394993695418676</v>
          </cell>
          <cell r="O249">
            <v>0.73</v>
          </cell>
          <cell r="P249">
            <v>2749</v>
          </cell>
          <cell r="Q249">
            <v>7.0477059704247598</v>
          </cell>
          <cell r="R249">
            <v>10.44</v>
          </cell>
        </row>
        <row r="250">
          <cell r="C250" t="str">
            <v>Delaware</v>
          </cell>
          <cell r="D250">
            <v>97593</v>
          </cell>
          <cell r="E250">
            <v>139824</v>
          </cell>
          <cell r="F250">
            <v>1432.725707786419</v>
          </cell>
          <cell r="G250">
            <v>1230.8914032094326</v>
          </cell>
          <cell r="H250">
            <v>1010</v>
          </cell>
          <cell r="I250">
            <v>84768</v>
          </cell>
          <cell r="J250">
            <v>0.60624785444558871</v>
          </cell>
          <cell r="K250">
            <v>0.55000000000000004</v>
          </cell>
          <cell r="L250">
            <v>162990</v>
          </cell>
          <cell r="M250">
            <v>126738</v>
          </cell>
          <cell r="N250">
            <v>0.77758144671452234</v>
          </cell>
          <cell r="O250">
            <v>0.75</v>
          </cell>
          <cell r="P250">
            <v>3175</v>
          </cell>
          <cell r="Q250">
            <v>6.5066142038875743</v>
          </cell>
          <cell r="R250">
            <v>10.44</v>
          </cell>
        </row>
        <row r="251">
          <cell r="C251" t="str">
            <v>Delaware</v>
          </cell>
          <cell r="D251">
            <v>98060</v>
          </cell>
          <cell r="E251">
            <v>107961</v>
          </cell>
          <cell r="F251">
            <v>1100.9687946155416</v>
          </cell>
          <cell r="G251">
            <v>1245.2355070630022</v>
          </cell>
          <cell r="H251">
            <v>1010</v>
          </cell>
          <cell r="I251">
            <v>69170</v>
          </cell>
          <cell r="J251">
            <v>0.64069432480247501</v>
          </cell>
          <cell r="K251">
            <v>0.6</v>
          </cell>
          <cell r="L251">
            <v>121704</v>
          </cell>
          <cell r="M251">
            <v>90758</v>
          </cell>
          <cell r="N251">
            <v>0.74572733846052719</v>
          </cell>
          <cell r="O251">
            <v>0.75878999999999996</v>
          </cell>
          <cell r="P251">
            <v>2641</v>
          </cell>
          <cell r="Q251">
            <v>6.7331225780134609</v>
          </cell>
          <cell r="R251">
            <v>9.2799999999999994</v>
          </cell>
        </row>
        <row r="252">
          <cell r="C252" t="str">
            <v>Delaware</v>
          </cell>
          <cell r="D252">
            <v>99883</v>
          </cell>
          <cell r="E252">
            <v>103458</v>
          </cell>
          <cell r="F252">
            <v>1035.7918764954998</v>
          </cell>
          <cell r="G252">
            <v>1189.8287929658202</v>
          </cell>
          <cell r="H252">
            <v>1010</v>
          </cell>
          <cell r="I252">
            <v>68167</v>
          </cell>
          <cell r="J252">
            <v>0.65888573140791429</v>
          </cell>
          <cell r="K252">
            <v>0.6</v>
          </cell>
          <cell r="L252">
            <v>98631</v>
          </cell>
          <cell r="M252">
            <v>80845</v>
          </cell>
          <cell r="N252">
            <v>0.81967130009834632</v>
          </cell>
          <cell r="O252">
            <v>0.77878999999999998</v>
          </cell>
          <cell r="P252">
            <v>2583</v>
          </cell>
          <cell r="Q252">
            <v>6.4650641250262808</v>
          </cell>
          <cell r="R252">
            <v>9.2799999999999994</v>
          </cell>
        </row>
        <row r="253">
          <cell r="C253" t="str">
            <v>Delaware</v>
          </cell>
          <cell r="D253">
            <v>97568</v>
          </cell>
          <cell r="E253">
            <v>124136</v>
          </cell>
          <cell r="F253">
            <v>1272.3023942276157</v>
          </cell>
          <cell r="G253">
            <v>1136.3543551128857</v>
          </cell>
          <cell r="H253">
            <v>1010</v>
          </cell>
          <cell r="I253">
            <v>83663</v>
          </cell>
          <cell r="J253">
            <v>0.67396242830444031</v>
          </cell>
          <cell r="K253">
            <v>0.6</v>
          </cell>
          <cell r="L253">
            <v>139898</v>
          </cell>
          <cell r="M253">
            <v>100537</v>
          </cell>
          <cell r="N253">
            <v>0.71864501279503634</v>
          </cell>
          <cell r="O253">
            <v>0.77878999999999998</v>
          </cell>
          <cell r="P253">
            <v>3028</v>
          </cell>
          <cell r="Q253">
            <v>7.7586913742210566</v>
          </cell>
          <cell r="R253">
            <v>9.2799999999999994</v>
          </cell>
        </row>
        <row r="254">
          <cell r="C254" t="str">
            <v>Delaware</v>
          </cell>
          <cell r="D254">
            <v>97665</v>
          </cell>
          <cell r="E254">
            <v>91793</v>
          </cell>
          <cell r="F254">
            <v>939.87610710080367</v>
          </cell>
          <cell r="G254">
            <v>1082.6567926079731</v>
          </cell>
          <cell r="H254">
            <v>1010</v>
          </cell>
          <cell r="I254">
            <v>61459</v>
          </cell>
          <cell r="J254">
            <v>0.6695390716067674</v>
          </cell>
          <cell r="K254">
            <v>0.65</v>
          </cell>
          <cell r="L254">
            <v>70738</v>
          </cell>
          <cell r="M254">
            <v>54547</v>
          </cell>
          <cell r="N254">
            <v>0.77111312166021095</v>
          </cell>
          <cell r="O254">
            <v>0.77878999999999998</v>
          </cell>
          <cell r="P254">
            <v>2730</v>
          </cell>
          <cell r="Q254">
            <v>6.9881738596221776</v>
          </cell>
          <cell r="R254">
            <v>9.048</v>
          </cell>
        </row>
        <row r="255">
          <cell r="C255" t="str">
            <v>Delaware</v>
          </cell>
          <cell r="D255">
            <v>97998</v>
          </cell>
          <cell r="E255">
            <v>126810</v>
          </cell>
          <cell r="F255">
            <v>1294.0060001224515</v>
          </cell>
          <cell r="G255">
            <v>1168.7281671502903</v>
          </cell>
          <cell r="H255">
            <v>1010</v>
          </cell>
          <cell r="I255">
            <v>85121</v>
          </cell>
          <cell r="J255">
            <v>0.67124832426464787</v>
          </cell>
          <cell r="K255">
            <v>0.65</v>
          </cell>
          <cell r="L255">
            <v>133408</v>
          </cell>
          <cell r="M255">
            <v>103228</v>
          </cell>
          <cell r="N255">
            <v>0.77377668505636843</v>
          </cell>
          <cell r="O255">
            <v>0.77878999999999998</v>
          </cell>
          <cell r="P255">
            <v>3482</v>
          </cell>
          <cell r="Q255">
            <v>8.8828343435580308</v>
          </cell>
          <cell r="R255">
            <v>8.1199999999999992</v>
          </cell>
        </row>
        <row r="256">
          <cell r="C256" t="str">
            <v>Delaware</v>
          </cell>
          <cell r="D256">
            <v>97341</v>
          </cell>
          <cell r="E256">
            <v>98218</v>
          </cell>
          <cell r="F256">
            <v>1009.0095643151396</v>
          </cell>
          <cell r="G256">
            <v>1080.9638905127983</v>
          </cell>
          <cell r="H256">
            <v>1010</v>
          </cell>
          <cell r="I256">
            <v>66679</v>
          </cell>
          <cell r="J256">
            <v>0.67888778024394714</v>
          </cell>
          <cell r="K256">
            <v>0.65</v>
          </cell>
          <cell r="L256">
            <v>97785</v>
          </cell>
          <cell r="M256">
            <v>80129</v>
          </cell>
          <cell r="N256">
            <v>0.81944060950043462</v>
          </cell>
          <cell r="O256">
            <v>0.77878999999999998</v>
          </cell>
          <cell r="P256">
            <v>2361</v>
          </cell>
          <cell r="Q256">
            <v>6.063734705827966</v>
          </cell>
          <cell r="R256">
            <v>8.1199999999999992</v>
          </cell>
        </row>
        <row r="257">
          <cell r="C257" t="str">
            <v>Delaware</v>
          </cell>
          <cell r="D257">
            <v>97485</v>
          </cell>
          <cell r="E257">
            <v>80235</v>
          </cell>
          <cell r="F257">
            <v>823.04969995383908</v>
          </cell>
          <cell r="G257">
            <v>1042.0217547971433</v>
          </cell>
          <cell r="H257">
            <v>1010</v>
          </cell>
          <cell r="I257">
            <v>55742</v>
          </cell>
          <cell r="J257">
            <v>0.69473421823393777</v>
          </cell>
          <cell r="K257">
            <v>0.65</v>
          </cell>
          <cell r="L257">
            <v>81956</v>
          </cell>
          <cell r="M257">
            <v>61907</v>
          </cell>
          <cell r="N257">
            <v>0.75536873444287178</v>
          </cell>
          <cell r="O257">
            <v>0.77878999999999998</v>
          </cell>
          <cell r="P257">
            <v>1750</v>
          </cell>
          <cell r="Q257">
            <v>4.4878699287069805</v>
          </cell>
          <cell r="R257">
            <v>7.6559999999999997</v>
          </cell>
        </row>
        <row r="258">
          <cell r="C258" t="str">
            <v>Delaware</v>
          </cell>
          <cell r="D258">
            <v>97485</v>
          </cell>
          <cell r="E258">
            <v>131789</v>
          </cell>
          <cell r="F258">
            <v>1351.8900343642613</v>
          </cell>
          <cell r="G258">
            <v>1061.3164328777466</v>
          </cell>
          <cell r="H258">
            <v>1010</v>
          </cell>
          <cell r="I258">
            <v>91486</v>
          </cell>
          <cell r="J258">
            <v>0.69418540242357096</v>
          </cell>
          <cell r="K258">
            <v>0.65</v>
          </cell>
          <cell r="L258">
            <v>137850</v>
          </cell>
          <cell r="M258">
            <v>107940</v>
          </cell>
          <cell r="N258">
            <v>0.78302502720348199</v>
          </cell>
          <cell r="O258">
            <v>0.77878999999999998</v>
          </cell>
          <cell r="P258">
            <v>2944</v>
          </cell>
          <cell r="Q258">
            <v>7.5498794686362007</v>
          </cell>
          <cell r="R258">
            <v>6.7279999999999998</v>
          </cell>
        </row>
        <row r="259">
          <cell r="C259" t="str">
            <v>Delaware</v>
          </cell>
          <cell r="D259">
            <v>99189</v>
          </cell>
          <cell r="E259">
            <v>84165</v>
          </cell>
          <cell r="F259">
            <v>848.53159120466989</v>
          </cell>
          <cell r="G259">
            <v>1007.8237751742568</v>
          </cell>
          <cell r="H259">
            <v>1010</v>
          </cell>
          <cell r="I259">
            <v>60099</v>
          </cell>
          <cell r="J259">
            <v>0.7140616645874176</v>
          </cell>
          <cell r="K259">
            <v>0.65</v>
          </cell>
          <cell r="L259">
            <v>88914</v>
          </cell>
          <cell r="M259">
            <v>67728</v>
          </cell>
          <cell r="N259">
            <v>0.76172481274040083</v>
          </cell>
          <cell r="O259">
            <v>0.77878999999999998</v>
          </cell>
          <cell r="P259">
            <v>1820</v>
          </cell>
          <cell r="Q259">
            <v>4.5872022099224719</v>
          </cell>
          <cell r="R259">
            <v>6.7279999999999998</v>
          </cell>
        </row>
        <row r="260">
          <cell r="C260" t="str">
            <v>Delaware</v>
          </cell>
          <cell r="D260">
            <v>100040</v>
          </cell>
          <cell r="E260">
            <v>104746</v>
          </cell>
          <cell r="F260">
            <v>1047.0411835265893</v>
          </cell>
          <cell r="G260">
            <v>1082.4876030318401</v>
          </cell>
          <cell r="H260">
            <v>1168</v>
          </cell>
          <cell r="I260">
            <v>75977</v>
          </cell>
          <cell r="J260">
            <v>0.72534512057739675</v>
          </cell>
          <cell r="K260">
            <v>0.67100000000000004</v>
          </cell>
          <cell r="L260">
            <v>91255</v>
          </cell>
          <cell r="M260">
            <v>78519</v>
          </cell>
          <cell r="N260">
            <v>0.86043504465508736</v>
          </cell>
          <cell r="O260">
            <v>0.78400000000000003</v>
          </cell>
          <cell r="P260">
            <v>2348</v>
          </cell>
          <cell r="Q260">
            <v>5.8676529388244703</v>
          </cell>
          <cell r="R260">
            <v>6.9</v>
          </cell>
        </row>
        <row r="261">
          <cell r="C261" t="str">
            <v>Delaware</v>
          </cell>
          <cell r="D261">
            <v>100080</v>
          </cell>
          <cell r="E261">
            <v>116628</v>
          </cell>
          <cell r="F261">
            <v>1165.3477218225421</v>
          </cell>
          <cell r="G261">
            <v>1020.3068321846004</v>
          </cell>
          <cell r="H261">
            <v>1168</v>
          </cell>
          <cell r="I261">
            <v>81423</v>
          </cell>
          <cell r="J261">
            <v>0.69814281304660974</v>
          </cell>
          <cell r="K261">
            <v>0.67100000000000004</v>
          </cell>
          <cell r="L261">
            <v>142844</v>
          </cell>
          <cell r="M261">
            <v>123738</v>
          </cell>
          <cell r="N261">
            <v>0.86624569460390355</v>
          </cell>
          <cell r="O261">
            <v>0.78400000000000003</v>
          </cell>
          <cell r="P261">
            <v>2712</v>
          </cell>
          <cell r="Q261">
            <v>6.7745803357314154</v>
          </cell>
          <cell r="R261">
            <v>6.9</v>
          </cell>
        </row>
        <row r="262">
          <cell r="C262" t="str">
            <v>Delaware</v>
          </cell>
          <cell r="D262">
            <v>99881</v>
          </cell>
          <cell r="E262">
            <v>148588</v>
          </cell>
          <cell r="F262">
            <v>1487.6503038615954</v>
          </cell>
          <cell r="G262">
            <v>1233.3464030702423</v>
          </cell>
          <cell r="H262">
            <v>1168</v>
          </cell>
          <cell r="I262">
            <v>104338</v>
          </cell>
          <cell r="J262">
            <v>0.70219667806283148</v>
          </cell>
          <cell r="K262">
            <v>0.67100000000000004</v>
          </cell>
          <cell r="L262">
            <v>152487</v>
          </cell>
          <cell r="M262">
            <v>136599</v>
          </cell>
          <cell r="N262">
            <v>0.89580751145999327</v>
          </cell>
          <cell r="O262">
            <v>0.78400000000000003</v>
          </cell>
          <cell r="P262">
            <v>3394</v>
          </cell>
          <cell r="Q262">
            <v>6.7960873439392886</v>
          </cell>
          <cell r="R262">
            <v>6.9</v>
          </cell>
        </row>
        <row r="263">
          <cell r="C263" t="str">
            <v>Delaware</v>
          </cell>
          <cell r="D263">
            <v>99162</v>
          </cell>
          <cell r="E263">
            <v>112911</v>
          </cell>
          <cell r="F263">
            <v>1138.6519029466933</v>
          </cell>
          <cell r="G263">
            <v>1263.8833095436103</v>
          </cell>
          <cell r="H263">
            <v>1168</v>
          </cell>
          <cell r="I263">
            <v>80391</v>
          </cell>
          <cell r="J263">
            <v>0.71198554613810883</v>
          </cell>
          <cell r="K263">
            <v>0.67100000000000004</v>
          </cell>
          <cell r="L263">
            <v>119189</v>
          </cell>
          <cell r="M263">
            <v>104157</v>
          </cell>
          <cell r="N263">
            <v>0.87388097894939964</v>
          </cell>
          <cell r="O263">
            <v>0.78400000000000003</v>
          </cell>
          <cell r="P263">
            <v>2429</v>
          </cell>
          <cell r="Q263">
            <v>6.1238175914160662</v>
          </cell>
          <cell r="R263">
            <v>6.9</v>
          </cell>
        </row>
        <row r="264">
          <cell r="C264" t="str">
            <v>Delaware</v>
          </cell>
          <cell r="D264">
            <v>100922</v>
          </cell>
          <cell r="E264">
            <v>137186</v>
          </cell>
          <cell r="F264">
            <v>1359.327005013773</v>
          </cell>
          <cell r="G264">
            <v>1328.5430706073539</v>
          </cell>
          <cell r="H264">
            <v>1168</v>
          </cell>
          <cell r="I264">
            <v>97341</v>
          </cell>
          <cell r="J264">
            <v>0.70955491085096145</v>
          </cell>
          <cell r="K264">
            <v>0.67100000000000004</v>
          </cell>
          <cell r="L264">
            <v>132332</v>
          </cell>
          <cell r="M264">
            <v>117882</v>
          </cell>
          <cell r="N264">
            <v>0.89080494513798625</v>
          </cell>
          <cell r="O264">
            <v>0.78400000000000003</v>
          </cell>
          <cell r="P264">
            <v>3017</v>
          </cell>
          <cell r="Q264">
            <v>7.4735934682229841</v>
          </cell>
          <cell r="R264">
            <v>6.9</v>
          </cell>
        </row>
        <row r="265">
          <cell r="C265" t="str">
            <v>Delaware</v>
          </cell>
          <cell r="D265">
            <v>100853</v>
          </cell>
          <cell r="E265">
            <v>109049</v>
          </cell>
          <cell r="F265">
            <v>1081.2667942450894</v>
          </cell>
          <cell r="G265">
            <v>1193.0819007351852</v>
          </cell>
          <cell r="H265">
            <v>1168</v>
          </cell>
          <cell r="I265">
            <v>75980</v>
          </cell>
          <cell r="J265">
            <v>0.69675100184320815</v>
          </cell>
          <cell r="K265">
            <v>0.67100000000000004</v>
          </cell>
          <cell r="L265">
            <v>109339</v>
          </cell>
          <cell r="M265">
            <v>96540</v>
          </cell>
          <cell r="N265">
            <v>0.882942042638034</v>
          </cell>
          <cell r="O265">
            <v>0.79400000000000004</v>
          </cell>
          <cell r="P265">
            <v>2553</v>
          </cell>
          <cell r="Q265">
            <v>6.3285177436466942</v>
          </cell>
          <cell r="R265">
            <v>6.9</v>
          </cell>
        </row>
        <row r="266">
          <cell r="C266" t="str">
            <v>Delaware</v>
          </cell>
          <cell r="D266">
            <v>103184.07</v>
          </cell>
          <cell r="E266">
            <v>106831</v>
          </cell>
          <cell r="F266">
            <v>1035.3439246969033</v>
          </cell>
          <cell r="G266">
            <v>1158.6459079852552</v>
          </cell>
          <cell r="H266">
            <v>1168</v>
          </cell>
          <cell r="I266">
            <v>77273</v>
          </cell>
          <cell r="J266">
            <v>0.72332001010942515</v>
          </cell>
          <cell r="K266">
            <v>0.67100000000000004</v>
          </cell>
          <cell r="L266">
            <v>101695</v>
          </cell>
          <cell r="M266">
            <v>89483</v>
          </cell>
          <cell r="N266">
            <v>0.87991543340380551</v>
          </cell>
          <cell r="O266">
            <v>0.79400000000000004</v>
          </cell>
          <cell r="P266">
            <v>2417</v>
          </cell>
          <cell r="Q266">
            <v>5.8560395999111101</v>
          </cell>
          <cell r="R266">
            <v>6.9</v>
          </cell>
        </row>
        <row r="267">
          <cell r="C267" t="str">
            <v>DelawareMTD</v>
          </cell>
          <cell r="D267">
            <v>101293</v>
          </cell>
          <cell r="E267">
            <v>137215</v>
          </cell>
          <cell r="F267">
            <v>1354.6345749459488</v>
          </cell>
          <cell r="G267">
            <v>1157.0817646293137</v>
          </cell>
          <cell r="H267">
            <v>1168</v>
          </cell>
          <cell r="I267">
            <v>99858</v>
          </cell>
          <cell r="J267">
            <v>0.72774842400612183</v>
          </cell>
          <cell r="K267">
            <v>0.67100000000000004</v>
          </cell>
          <cell r="L267">
            <v>142255</v>
          </cell>
          <cell r="M267">
            <v>125970</v>
          </cell>
          <cell r="N267">
            <v>0.88552247724157318</v>
          </cell>
          <cell r="O267">
            <v>0.79400000000000004</v>
          </cell>
          <cell r="P267">
            <v>3204</v>
          </cell>
          <cell r="Q267">
            <v>7.9077527568538786</v>
          </cell>
          <cell r="R267">
            <v>6.9</v>
          </cell>
        </row>
        <row r="268">
          <cell r="C268" t="str">
            <v>Delaware</v>
          </cell>
          <cell r="F268">
            <v>0</v>
          </cell>
          <cell r="G268">
            <v>0</v>
          </cell>
          <cell r="H268">
            <v>1168</v>
          </cell>
          <cell r="J268">
            <v>0</v>
          </cell>
          <cell r="K268">
            <v>0.67100000000000004</v>
          </cell>
          <cell r="N268">
            <v>0</v>
          </cell>
          <cell r="O268">
            <v>0.79400000000000004</v>
          </cell>
          <cell r="Q268">
            <v>0</v>
          </cell>
          <cell r="R268">
            <v>6.9</v>
          </cell>
        </row>
        <row r="269">
          <cell r="C269" t="str">
            <v>Delaware</v>
          </cell>
          <cell r="F269">
            <v>0</v>
          </cell>
          <cell r="G269">
            <v>0</v>
          </cell>
          <cell r="H269">
            <v>1168</v>
          </cell>
          <cell r="J269">
            <v>0</v>
          </cell>
          <cell r="K269">
            <v>0.67100000000000004</v>
          </cell>
          <cell r="N269">
            <v>0</v>
          </cell>
          <cell r="O269">
            <v>0.79400000000000004</v>
          </cell>
          <cell r="Q269">
            <v>0</v>
          </cell>
          <cell r="R269">
            <v>6.9</v>
          </cell>
        </row>
        <row r="270">
          <cell r="C270" t="str">
            <v>Delaware</v>
          </cell>
          <cell r="F270">
            <v>0</v>
          </cell>
          <cell r="G270">
            <v>0</v>
          </cell>
          <cell r="H270">
            <v>1168</v>
          </cell>
          <cell r="J270">
            <v>0</v>
          </cell>
          <cell r="K270">
            <v>0.67100000000000004</v>
          </cell>
          <cell r="N270">
            <v>0</v>
          </cell>
          <cell r="O270">
            <v>0.79400000000000004</v>
          </cell>
          <cell r="Q270">
            <v>0</v>
          </cell>
          <cell r="R270">
            <v>6.9</v>
          </cell>
        </row>
        <row r="271">
          <cell r="C271" t="str">
            <v>Delaware</v>
          </cell>
          <cell r="F271">
            <v>0</v>
          </cell>
          <cell r="G271">
            <v>0</v>
          </cell>
          <cell r="H271">
            <v>1168</v>
          </cell>
          <cell r="J271">
            <v>0</v>
          </cell>
          <cell r="K271">
            <v>0.67100000000000004</v>
          </cell>
          <cell r="N271">
            <v>0</v>
          </cell>
          <cell r="O271">
            <v>0.79400000000000004</v>
          </cell>
          <cell r="Q271">
            <v>0</v>
          </cell>
          <cell r="R271">
            <v>6.9</v>
          </cell>
        </row>
        <row r="272">
          <cell r="C272" t="str">
            <v>Delaware04YTD</v>
          </cell>
          <cell r="D272">
            <v>562910</v>
          </cell>
          <cell r="E272">
            <v>501574</v>
          </cell>
          <cell r="F272">
            <v>891.0376436730561</v>
          </cell>
          <cell r="G272">
            <v>891.0376436730561</v>
          </cell>
          <cell r="H272">
            <v>1181.6666666666667</v>
          </cell>
          <cell r="I272">
            <v>140983</v>
          </cell>
          <cell r="J272">
            <v>0.28108115651927734</v>
          </cell>
          <cell r="K272">
            <v>0.17500000000000002</v>
          </cell>
          <cell r="L272">
            <v>484601</v>
          </cell>
          <cell r="M272">
            <v>310053</v>
          </cell>
          <cell r="N272">
            <v>0.63981089597421381</v>
          </cell>
          <cell r="O272">
            <v>0.39166666666666666</v>
          </cell>
          <cell r="P272">
            <v>9208</v>
          </cell>
          <cell r="Q272">
            <v>3.8489069927592645</v>
          </cell>
          <cell r="R272">
            <v>10.283333333333333</v>
          </cell>
        </row>
        <row r="273">
          <cell r="C273" t="str">
            <v>Delaware05YTD</v>
          </cell>
          <cell r="D273">
            <v>1173472</v>
          </cell>
          <cell r="E273">
            <v>1306837</v>
          </cell>
          <cell r="F273">
            <v>1113.6499209184369</v>
          </cell>
          <cell r="G273">
            <v>1113.6499209184369</v>
          </cell>
          <cell r="H273">
            <v>1010</v>
          </cell>
          <cell r="I273">
            <v>838862</v>
          </cell>
          <cell r="J273">
            <v>0.64190254790765799</v>
          </cell>
          <cell r="K273">
            <v>0.61250000000000016</v>
          </cell>
          <cell r="L273">
            <v>1341893</v>
          </cell>
          <cell r="M273">
            <v>1027739</v>
          </cell>
          <cell r="N273">
            <v>0.76588744408086185</v>
          </cell>
          <cell r="O273">
            <v>0.76659250000000012</v>
          </cell>
          <cell r="P273">
            <v>31805</v>
          </cell>
          <cell r="Q273">
            <v>6.3772543458767714</v>
          </cell>
          <cell r="R273">
            <v>8.8933333333333326</v>
          </cell>
        </row>
        <row r="274">
          <cell r="C274" t="str">
            <v>Delaware06YTD</v>
          </cell>
          <cell r="D274">
            <v>805415.07000000007</v>
          </cell>
          <cell r="E274">
            <v>973154</v>
          </cell>
          <cell r="F274">
            <v>1208.2639576138051</v>
          </cell>
          <cell r="G274">
            <v>1208.2639576138051</v>
          </cell>
          <cell r="H274">
            <v>1168</v>
          </cell>
          <cell r="I274">
            <v>692581</v>
          </cell>
          <cell r="J274">
            <v>0.71168694780065644</v>
          </cell>
          <cell r="K274">
            <v>0.67100000000000015</v>
          </cell>
          <cell r="L274">
            <v>991396</v>
          </cell>
          <cell r="M274">
            <v>872888</v>
          </cell>
          <cell r="N274">
            <v>0.88046350802303019</v>
          </cell>
          <cell r="O274">
            <v>0.78775000000000017</v>
          </cell>
          <cell r="P274">
            <v>22074</v>
          </cell>
          <cell r="Q274">
            <v>6.4487027203764349</v>
          </cell>
          <cell r="R274">
            <v>6.8999999999999995</v>
          </cell>
        </row>
        <row r="275">
          <cell r="C275" t="str">
            <v>CHOC</v>
          </cell>
          <cell r="D275">
            <v>74284</v>
          </cell>
          <cell r="E275">
            <v>47142</v>
          </cell>
          <cell r="F275">
            <v>634.61849119595058</v>
          </cell>
          <cell r="G275">
            <v>634.61849119595058</v>
          </cell>
          <cell r="H275">
            <v>525</v>
          </cell>
          <cell r="I275">
            <v>18842</v>
          </cell>
          <cell r="J275">
            <v>0.39968605489796782</v>
          </cell>
          <cell r="K275">
            <v>0.45</v>
          </cell>
          <cell r="L275">
            <v>46279</v>
          </cell>
          <cell r="M275">
            <v>32430</v>
          </cell>
          <cell r="N275">
            <v>0.70074980012532684</v>
          </cell>
          <cell r="O275">
            <v>0.6</v>
          </cell>
          <cell r="P275">
            <v>1792</v>
          </cell>
          <cell r="Q275">
            <v>6.0309084055785895</v>
          </cell>
          <cell r="R275">
            <v>3.9</v>
          </cell>
        </row>
        <row r="276">
          <cell r="C276" t="str">
            <v>CHOC</v>
          </cell>
          <cell r="D276">
            <v>74539</v>
          </cell>
          <cell r="E276">
            <v>40414</v>
          </cell>
          <cell r="F276">
            <v>542.1859697607963</v>
          </cell>
          <cell r="G276">
            <v>588.40223047837344</v>
          </cell>
          <cell r="H276">
            <v>525</v>
          </cell>
          <cell r="I276">
            <v>15346</v>
          </cell>
          <cell r="J276">
            <v>0.37971989904488546</v>
          </cell>
          <cell r="K276">
            <v>0.45</v>
          </cell>
          <cell r="L276">
            <v>38907</v>
          </cell>
          <cell r="M276">
            <v>25523</v>
          </cell>
          <cell r="N276">
            <v>0.65600020561852623</v>
          </cell>
          <cell r="O276">
            <v>0.6</v>
          </cell>
          <cell r="P276">
            <v>1552</v>
          </cell>
          <cell r="Q276">
            <v>5.2053287540750475</v>
          </cell>
          <cell r="R276">
            <v>3.9</v>
          </cell>
        </row>
        <row r="277">
          <cell r="C277" t="str">
            <v>CHOC</v>
          </cell>
          <cell r="D277">
            <v>74220</v>
          </cell>
          <cell r="E277">
            <v>47347</v>
          </cell>
          <cell r="F277">
            <v>637.92778226893017</v>
          </cell>
          <cell r="G277">
            <v>604.91074774189235</v>
          </cell>
          <cell r="H277">
            <v>525</v>
          </cell>
          <cell r="I277">
            <v>16762</v>
          </cell>
          <cell r="J277">
            <v>0.35402454220964369</v>
          </cell>
          <cell r="K277">
            <v>0.45</v>
          </cell>
          <cell r="L277">
            <v>39895</v>
          </cell>
          <cell r="M277">
            <v>23590</v>
          </cell>
          <cell r="N277">
            <v>0.59130216819150272</v>
          </cell>
          <cell r="O277">
            <v>0.6</v>
          </cell>
          <cell r="P277">
            <v>1610</v>
          </cell>
          <cell r="Q277">
            <v>5.4230665588790083</v>
          </cell>
          <cell r="R277">
            <v>3.9</v>
          </cell>
        </row>
        <row r="278">
          <cell r="C278" t="str">
            <v>CHOC</v>
          </cell>
          <cell r="D278">
            <v>74878</v>
          </cell>
          <cell r="E278">
            <v>50577</v>
          </cell>
          <cell r="F278">
            <v>675.45874622719623</v>
          </cell>
          <cell r="G278">
            <v>618.5241660856409</v>
          </cell>
          <cell r="H278">
            <v>525</v>
          </cell>
          <cell r="I278">
            <v>24081</v>
          </cell>
          <cell r="J278">
            <v>0.47612551159618011</v>
          </cell>
          <cell r="K278">
            <v>0.45</v>
          </cell>
          <cell r="L278">
            <v>52220</v>
          </cell>
          <cell r="M278">
            <v>29497</v>
          </cell>
          <cell r="N278">
            <v>0.56486020681731142</v>
          </cell>
          <cell r="O278">
            <v>0.8</v>
          </cell>
          <cell r="P278">
            <v>1854</v>
          </cell>
          <cell r="Q278">
            <v>4.9520553433585297</v>
          </cell>
          <cell r="R278">
            <v>3.9</v>
          </cell>
        </row>
        <row r="279">
          <cell r="C279" t="str">
            <v>CHOC</v>
          </cell>
          <cell r="D279">
            <v>74016</v>
          </cell>
          <cell r="E279">
            <v>51856</v>
          </cell>
          <cell r="F279">
            <v>700.60527453523559</v>
          </cell>
          <cell r="G279">
            <v>671.33060101045396</v>
          </cell>
          <cell r="H279">
            <v>525</v>
          </cell>
          <cell r="I279">
            <v>27532</v>
          </cell>
          <cell r="J279">
            <v>0.53093181116939214</v>
          </cell>
          <cell r="K279">
            <v>0.45</v>
          </cell>
          <cell r="L279">
            <v>55494</v>
          </cell>
          <cell r="M279">
            <v>36786</v>
          </cell>
          <cell r="N279">
            <v>0.66288247378094933</v>
          </cell>
          <cell r="O279">
            <v>0.8</v>
          </cell>
          <cell r="P279">
            <v>1516</v>
          </cell>
          <cell r="Q279">
            <v>5.1205144833549499</v>
          </cell>
          <cell r="R279">
            <v>3.9</v>
          </cell>
        </row>
        <row r="280">
          <cell r="C280" t="str">
            <v>CHOC</v>
          </cell>
          <cell r="D280">
            <v>76747</v>
          </cell>
          <cell r="E280">
            <v>54584</v>
          </cell>
          <cell r="F280">
            <v>711.21998254003415</v>
          </cell>
          <cell r="G280">
            <v>695.76133443415529</v>
          </cell>
          <cell r="H280">
            <v>525</v>
          </cell>
          <cell r="I280">
            <v>26044</v>
          </cell>
          <cell r="J280">
            <v>0.47713615711563828</v>
          </cell>
          <cell r="K280">
            <v>0.45</v>
          </cell>
          <cell r="L280">
            <v>47429</v>
          </cell>
          <cell r="M280">
            <v>32654</v>
          </cell>
          <cell r="N280">
            <v>0.68848173058677176</v>
          </cell>
          <cell r="O280">
            <v>0.8</v>
          </cell>
          <cell r="P280">
            <v>1857</v>
          </cell>
          <cell r="Q280">
            <v>4.839277105294018</v>
          </cell>
          <cell r="R280">
            <v>3.9</v>
          </cell>
        </row>
        <row r="281">
          <cell r="C281" t="str">
            <v>CHOC</v>
          </cell>
          <cell r="D281">
            <v>78037</v>
          </cell>
          <cell r="E281">
            <v>38411</v>
          </cell>
          <cell r="F281">
            <v>492.21523123646472</v>
          </cell>
          <cell r="G281">
            <v>634.68016277057814</v>
          </cell>
          <cell r="H281">
            <v>525</v>
          </cell>
          <cell r="I281">
            <v>18578</v>
          </cell>
          <cell r="J281">
            <v>0.48366353388352296</v>
          </cell>
          <cell r="K281">
            <v>0.5</v>
          </cell>
          <cell r="L281">
            <v>36889</v>
          </cell>
          <cell r="M281">
            <v>22556</v>
          </cell>
          <cell r="N281">
            <v>0.61145598959039282</v>
          </cell>
          <cell r="O281">
            <v>0.8</v>
          </cell>
          <cell r="P281">
            <v>1717</v>
          </cell>
          <cell r="Q281">
            <v>5.500595871189307</v>
          </cell>
          <cell r="R281">
            <v>3.9</v>
          </cell>
        </row>
        <row r="282">
          <cell r="C282" t="str">
            <v>CHOC</v>
          </cell>
          <cell r="D282">
            <v>80248</v>
          </cell>
          <cell r="E282">
            <v>30540</v>
          </cell>
          <cell r="F282">
            <v>380.57023227993221</v>
          </cell>
          <cell r="G282">
            <v>528.00181535214369</v>
          </cell>
          <cell r="H282">
            <v>525</v>
          </cell>
          <cell r="I282">
            <v>13804</v>
          </cell>
          <cell r="J282">
            <v>0.45199738048461036</v>
          </cell>
          <cell r="K282">
            <v>0.5</v>
          </cell>
          <cell r="L282">
            <v>38540</v>
          </cell>
          <cell r="M282">
            <v>22763</v>
          </cell>
          <cell r="N282">
            <v>0.59063310845874417</v>
          </cell>
          <cell r="O282">
            <v>0.8</v>
          </cell>
          <cell r="P282">
            <v>1770</v>
          </cell>
          <cell r="Q282">
            <v>5.514156116040275</v>
          </cell>
          <cell r="R282">
            <v>3.9</v>
          </cell>
        </row>
        <row r="283">
          <cell r="C283" t="str">
            <v>CHOC</v>
          </cell>
          <cell r="D283">
            <v>79478</v>
          </cell>
          <cell r="E283">
            <v>43290</v>
          </cell>
          <cell r="F283">
            <v>544.67903067515545</v>
          </cell>
          <cell r="G283">
            <v>472.48816473051744</v>
          </cell>
          <cell r="H283">
            <v>525</v>
          </cell>
          <cell r="I283">
            <v>16463</v>
          </cell>
          <cell r="J283">
            <v>0.38029568029568028</v>
          </cell>
          <cell r="K283">
            <v>0.5</v>
          </cell>
          <cell r="L283">
            <v>49800</v>
          </cell>
          <cell r="M283">
            <v>29529</v>
          </cell>
          <cell r="N283">
            <v>0.59295180722891572</v>
          </cell>
          <cell r="O283">
            <v>0.8</v>
          </cell>
          <cell r="P283">
            <v>2082</v>
          </cell>
          <cell r="Q283">
            <v>5.239185686605099</v>
          </cell>
          <cell r="R283">
            <v>3.9</v>
          </cell>
        </row>
        <row r="284">
          <cell r="C284" t="str">
            <v>CHOC</v>
          </cell>
          <cell r="D284">
            <v>79788</v>
          </cell>
          <cell r="E284">
            <v>38063</v>
          </cell>
          <cell r="F284">
            <v>477.05168697047179</v>
          </cell>
          <cell r="G284">
            <v>467.43364997518648</v>
          </cell>
          <cell r="H284">
            <v>525</v>
          </cell>
          <cell r="I284">
            <v>13915</v>
          </cell>
          <cell r="J284">
            <v>0.36557812048445998</v>
          </cell>
          <cell r="K284">
            <v>0.55000000000000004</v>
          </cell>
          <cell r="L284">
            <v>42014</v>
          </cell>
          <cell r="M284">
            <v>27522</v>
          </cell>
          <cell r="N284">
            <v>0.65506735849954778</v>
          </cell>
          <cell r="O284">
            <v>0.8</v>
          </cell>
          <cell r="P284">
            <v>1673</v>
          </cell>
          <cell r="Q284">
            <v>5.2420163433097713</v>
          </cell>
          <cell r="R284">
            <v>3.9</v>
          </cell>
        </row>
        <row r="285">
          <cell r="C285" t="str">
            <v>CHOC</v>
          </cell>
          <cell r="D285">
            <v>80100</v>
          </cell>
          <cell r="E285">
            <v>38360</v>
          </cell>
          <cell r="F285">
            <v>478.9013732833958</v>
          </cell>
          <cell r="G285">
            <v>500.21069697634101</v>
          </cell>
          <cell r="H285">
            <v>525</v>
          </cell>
          <cell r="I285">
            <v>14151</v>
          </cell>
          <cell r="J285">
            <v>0.36889989572471327</v>
          </cell>
          <cell r="K285">
            <v>0.55000000000000004</v>
          </cell>
          <cell r="L285">
            <v>38064</v>
          </cell>
          <cell r="M285">
            <v>23490</v>
          </cell>
          <cell r="N285">
            <v>0.61711853720050447</v>
          </cell>
          <cell r="O285">
            <v>0.8</v>
          </cell>
          <cell r="P285">
            <v>1586</v>
          </cell>
          <cell r="Q285">
            <v>4.9500624219725351</v>
          </cell>
          <cell r="R285">
            <v>3.9</v>
          </cell>
        </row>
        <row r="286">
          <cell r="C286" t="str">
            <v>CHOC</v>
          </cell>
          <cell r="D286">
            <v>80005</v>
          </cell>
          <cell r="E286">
            <v>49931</v>
          </cell>
          <cell r="F286">
            <v>624.09849384413474</v>
          </cell>
          <cell r="G286">
            <v>526.68385136600079</v>
          </cell>
          <cell r="H286">
            <v>525</v>
          </cell>
          <cell r="I286">
            <v>22160</v>
          </cell>
          <cell r="J286">
            <v>0.44381246119645112</v>
          </cell>
          <cell r="K286">
            <v>0.55000000000000004</v>
          </cell>
          <cell r="L286">
            <v>53069</v>
          </cell>
          <cell r="M286">
            <v>36746</v>
          </cell>
          <cell r="N286">
            <v>0.69241930317134293</v>
          </cell>
          <cell r="O286">
            <v>0.8</v>
          </cell>
          <cell r="P286">
            <v>2011</v>
          </cell>
          <cell r="Q286">
            <v>5.0271858008874446</v>
          </cell>
          <cell r="R286">
            <v>3.9</v>
          </cell>
        </row>
        <row r="287">
          <cell r="C287" t="str">
            <v>CHOC</v>
          </cell>
          <cell r="D287">
            <v>80001</v>
          </cell>
          <cell r="E287">
            <v>39557</v>
          </cell>
          <cell r="F287">
            <v>494.45631929600876</v>
          </cell>
          <cell r="G287">
            <v>532.4853954745131</v>
          </cell>
          <cell r="H287">
            <v>573.29999999999995</v>
          </cell>
          <cell r="I287">
            <v>17923</v>
          </cell>
          <cell r="J287">
            <v>0.45309300503071515</v>
          </cell>
          <cell r="K287">
            <v>0.44</v>
          </cell>
          <cell r="L287">
            <v>42880</v>
          </cell>
          <cell r="M287">
            <v>30602</v>
          </cell>
          <cell r="N287">
            <v>0.71366604477611939</v>
          </cell>
          <cell r="O287">
            <v>0.61699999999999999</v>
          </cell>
          <cell r="P287">
            <v>1794</v>
          </cell>
          <cell r="Q287">
            <v>5.6061799227509654</v>
          </cell>
          <cell r="R287">
            <v>5.4</v>
          </cell>
        </row>
        <row r="288">
          <cell r="C288" t="str">
            <v>CHOC</v>
          </cell>
          <cell r="D288">
            <v>79677</v>
          </cell>
          <cell r="E288">
            <v>41342</v>
          </cell>
          <cell r="F288">
            <v>518.86993737213993</v>
          </cell>
          <cell r="G288">
            <v>545.8082501707612</v>
          </cell>
          <cell r="H288">
            <v>573.29999999999995</v>
          </cell>
          <cell r="I288">
            <v>18029</v>
          </cell>
          <cell r="J288">
            <v>0.43609404479705866</v>
          </cell>
          <cell r="K288">
            <v>0.44</v>
          </cell>
          <cell r="L288">
            <v>42944</v>
          </cell>
          <cell r="M288">
            <v>28580</v>
          </cell>
          <cell r="N288">
            <v>0.66551788375558862</v>
          </cell>
          <cell r="O288">
            <v>0.61699999999999999</v>
          </cell>
          <cell r="P288">
            <v>1655</v>
          </cell>
          <cell r="Q288">
            <v>5.1928410959247957</v>
          </cell>
          <cell r="R288">
            <v>4.8600000000000003</v>
          </cell>
        </row>
        <row r="289">
          <cell r="C289" t="str">
            <v>CHOC</v>
          </cell>
          <cell r="D289">
            <v>79099</v>
          </cell>
          <cell r="E289">
            <v>55309</v>
          </cell>
          <cell r="F289">
            <v>699.23766419297328</v>
          </cell>
          <cell r="G289">
            <v>570.85464028704064</v>
          </cell>
          <cell r="H289">
            <v>573.29999999999995</v>
          </cell>
          <cell r="I289">
            <v>25326</v>
          </cell>
          <cell r="J289">
            <v>0.45790016091413693</v>
          </cell>
          <cell r="K289">
            <v>0.44</v>
          </cell>
          <cell r="L289">
            <v>57086</v>
          </cell>
          <cell r="M289">
            <v>36608</v>
          </cell>
          <cell r="N289">
            <v>0.64127807168132289</v>
          </cell>
          <cell r="O289">
            <v>0.62626599999999999</v>
          </cell>
          <cell r="P289">
            <v>2143</v>
          </cell>
          <cell r="Q289">
            <v>5.4185261507730811</v>
          </cell>
          <cell r="R289">
            <v>4.8600000000000003</v>
          </cell>
        </row>
        <row r="290">
          <cell r="C290" t="str">
            <v>CHOC</v>
          </cell>
          <cell r="D290">
            <v>79364</v>
          </cell>
          <cell r="E290">
            <v>41749</v>
          </cell>
          <cell r="F290">
            <v>526.04455420593717</v>
          </cell>
          <cell r="G290">
            <v>581.3840519236835</v>
          </cell>
          <cell r="H290">
            <v>561.6</v>
          </cell>
          <cell r="I290">
            <v>18698</v>
          </cell>
          <cell r="J290">
            <v>0.44786701477879709</v>
          </cell>
          <cell r="K290">
            <v>0.44</v>
          </cell>
          <cell r="L290">
            <v>48830</v>
          </cell>
          <cell r="M290">
            <v>29412</v>
          </cell>
          <cell r="N290">
            <v>0.60233463035019452</v>
          </cell>
          <cell r="O290">
            <v>0.663466</v>
          </cell>
          <cell r="P290">
            <v>1736</v>
          </cell>
          <cell r="Q290">
            <v>5.4684743712514488</v>
          </cell>
          <cell r="R290">
            <v>4.32</v>
          </cell>
        </row>
        <row r="291">
          <cell r="C291" t="str">
            <v>CHOC</v>
          </cell>
          <cell r="D291">
            <v>79433</v>
          </cell>
          <cell r="E291">
            <v>39656</v>
          </cell>
          <cell r="F291">
            <v>499.23835181851365</v>
          </cell>
          <cell r="G291">
            <v>574.84019007247468</v>
          </cell>
          <cell r="H291">
            <v>561.6</v>
          </cell>
          <cell r="I291">
            <v>18281</v>
          </cell>
          <cell r="J291">
            <v>0.46098950978414366</v>
          </cell>
          <cell r="K291">
            <v>0.44</v>
          </cell>
          <cell r="L291">
            <v>45784</v>
          </cell>
          <cell r="M291">
            <v>28005</v>
          </cell>
          <cell r="N291">
            <v>0.61167656823344396</v>
          </cell>
          <cell r="O291">
            <v>0.663466</v>
          </cell>
          <cell r="P291">
            <v>1530</v>
          </cell>
          <cell r="Q291">
            <v>4.8153789986529523</v>
          </cell>
          <cell r="R291">
            <v>4.32</v>
          </cell>
        </row>
        <row r="292">
          <cell r="C292" t="str">
            <v>CHOC</v>
          </cell>
          <cell r="D292">
            <v>79444</v>
          </cell>
          <cell r="E292">
            <v>45163</v>
          </cell>
          <cell r="F292">
            <v>568.48849504053169</v>
          </cell>
          <cell r="G292">
            <v>531.25713368832749</v>
          </cell>
          <cell r="H292">
            <v>561.6</v>
          </cell>
          <cell r="I292">
            <v>24401</v>
          </cell>
          <cell r="J292">
            <v>0.54028740340544246</v>
          </cell>
          <cell r="K292">
            <v>0.44</v>
          </cell>
          <cell r="L292">
            <v>48838</v>
          </cell>
          <cell r="M292">
            <v>34661</v>
          </cell>
          <cell r="N292">
            <v>0.70971374749170724</v>
          </cell>
          <cell r="O292">
            <v>0.663466</v>
          </cell>
          <cell r="P292">
            <v>1811</v>
          </cell>
          <cell r="Q292">
            <v>5.6989829313730427</v>
          </cell>
          <cell r="R292">
            <v>4.32</v>
          </cell>
        </row>
        <row r="293">
          <cell r="C293" t="str">
            <v>CHOC</v>
          </cell>
          <cell r="D293">
            <v>79435</v>
          </cell>
          <cell r="E293">
            <v>33750</v>
          </cell>
          <cell r="F293">
            <v>424.87568452193614</v>
          </cell>
          <cell r="G293">
            <v>497.53417712699382</v>
          </cell>
          <cell r="H293">
            <v>549.9</v>
          </cell>
          <cell r="I293">
            <v>17706</v>
          </cell>
          <cell r="J293">
            <v>0.52462222222222221</v>
          </cell>
          <cell r="K293">
            <v>0.44</v>
          </cell>
          <cell r="L293">
            <v>42200</v>
          </cell>
          <cell r="M293">
            <v>25394</v>
          </cell>
          <cell r="N293">
            <v>0.60175355450236967</v>
          </cell>
          <cell r="O293">
            <v>0.660466</v>
          </cell>
          <cell r="P293">
            <v>1551</v>
          </cell>
          <cell r="Q293">
            <v>4.8813495310631332</v>
          </cell>
          <cell r="R293">
            <v>4.2120000000000006</v>
          </cell>
        </row>
        <row r="294">
          <cell r="C294" t="str">
            <v>CHOC</v>
          </cell>
          <cell r="D294">
            <v>79391</v>
          </cell>
          <cell r="E294">
            <v>41342</v>
          </cell>
          <cell r="F294">
            <v>520.739126601252</v>
          </cell>
          <cell r="G294">
            <v>504.70110205457331</v>
          </cell>
          <cell r="H294">
            <v>549.9</v>
          </cell>
          <cell r="I294">
            <v>18029</v>
          </cell>
          <cell r="J294">
            <v>0.43609404479705866</v>
          </cell>
          <cell r="K294">
            <v>0.44</v>
          </cell>
          <cell r="L294">
            <v>42944</v>
          </cell>
          <cell r="M294">
            <v>28580</v>
          </cell>
          <cell r="N294">
            <v>0.66551788375558862</v>
          </cell>
          <cell r="O294">
            <v>0.660466</v>
          </cell>
          <cell r="P294">
            <v>1655</v>
          </cell>
          <cell r="Q294">
            <v>5.2115479084530989</v>
          </cell>
          <cell r="R294">
            <v>3.78</v>
          </cell>
        </row>
        <row r="295">
          <cell r="C295" t="str">
            <v>CHOC</v>
          </cell>
          <cell r="D295">
            <v>79395</v>
          </cell>
          <cell r="E295">
            <v>39044</v>
          </cell>
          <cell r="F295">
            <v>491.76900308583669</v>
          </cell>
          <cell r="G295">
            <v>479.12793806967494</v>
          </cell>
          <cell r="H295">
            <v>549.9</v>
          </cell>
          <cell r="I295">
            <v>18817</v>
          </cell>
          <cell r="J295">
            <v>0.48194344841717035</v>
          </cell>
          <cell r="K295">
            <v>0.44</v>
          </cell>
          <cell r="L295">
            <v>41983</v>
          </cell>
          <cell r="M295">
            <v>27536</v>
          </cell>
          <cell r="N295">
            <v>0.6558845246885644</v>
          </cell>
          <cell r="O295">
            <v>0.660466</v>
          </cell>
          <cell r="P295">
            <v>1588</v>
          </cell>
          <cell r="Q295">
            <v>5.0003148812897544</v>
          </cell>
          <cell r="R295">
            <v>3.78</v>
          </cell>
        </row>
        <row r="296">
          <cell r="C296" t="str">
            <v>CHOC</v>
          </cell>
          <cell r="D296">
            <v>79104</v>
          </cell>
          <cell r="E296">
            <v>39924</v>
          </cell>
          <cell r="F296">
            <v>504.70266990291265</v>
          </cell>
          <cell r="G296">
            <v>505.73693319666717</v>
          </cell>
          <cell r="H296">
            <v>538.20000000000005</v>
          </cell>
          <cell r="I296">
            <v>19783</v>
          </cell>
          <cell r="J296">
            <v>0.49551648131449755</v>
          </cell>
          <cell r="K296">
            <v>0.44</v>
          </cell>
          <cell r="L296">
            <v>39463</v>
          </cell>
          <cell r="M296">
            <v>28874</v>
          </cell>
          <cell r="N296">
            <v>0.73167270607911206</v>
          </cell>
          <cell r="O296">
            <v>0.65746599999999999</v>
          </cell>
          <cell r="P296">
            <v>1589</v>
          </cell>
          <cell r="Q296">
            <v>5.0218699433656955</v>
          </cell>
          <cell r="R296">
            <v>3.5640000000000005</v>
          </cell>
        </row>
        <row r="297">
          <cell r="C297" t="str">
            <v>CHOC</v>
          </cell>
          <cell r="D297">
            <v>79160</v>
          </cell>
          <cell r="E297">
            <v>47480</v>
          </cell>
          <cell r="F297">
            <v>599.79787771601821</v>
          </cell>
          <cell r="G297">
            <v>532.08985023492244</v>
          </cell>
          <cell r="H297">
            <v>538.20000000000005</v>
          </cell>
          <cell r="I297">
            <v>26186</v>
          </cell>
          <cell r="J297">
            <v>0.55151642796967149</v>
          </cell>
          <cell r="K297">
            <v>0.44</v>
          </cell>
          <cell r="L297">
            <v>57319</v>
          </cell>
          <cell r="M297">
            <v>37427</v>
          </cell>
          <cell r="N297">
            <v>0.65295975156579844</v>
          </cell>
          <cell r="O297">
            <v>0.65746599999999999</v>
          </cell>
          <cell r="P297">
            <v>1530</v>
          </cell>
          <cell r="Q297">
            <v>4.8319858514401215</v>
          </cell>
          <cell r="R297">
            <v>3.1320000000000001</v>
          </cell>
        </row>
        <row r="298">
          <cell r="C298" t="str">
            <v>CHOC</v>
          </cell>
          <cell r="D298">
            <v>78328</v>
          </cell>
          <cell r="E298">
            <v>42008</v>
          </cell>
          <cell r="F298">
            <v>536.30885507098355</v>
          </cell>
          <cell r="G298">
            <v>546.93646756330475</v>
          </cell>
          <cell r="H298">
            <v>538.20000000000005</v>
          </cell>
          <cell r="I298">
            <v>24316</v>
          </cell>
          <cell r="J298">
            <v>0.57884212530946488</v>
          </cell>
          <cell r="K298">
            <v>0.44</v>
          </cell>
          <cell r="L298">
            <v>37999</v>
          </cell>
          <cell r="M298">
            <v>29525</v>
          </cell>
          <cell r="N298">
            <v>0.77699413142451113</v>
          </cell>
          <cell r="O298">
            <v>0.65746599999999999</v>
          </cell>
          <cell r="P298">
            <v>1409</v>
          </cell>
          <cell r="Q298">
            <v>4.4971146971708711</v>
          </cell>
          <cell r="R298">
            <v>3.1320000000000001</v>
          </cell>
        </row>
        <row r="299">
          <cell r="C299" t="str">
            <v>CHOC</v>
          </cell>
          <cell r="D299">
            <v>78333</v>
          </cell>
          <cell r="E299">
            <v>44422</v>
          </cell>
          <cell r="F299">
            <v>567.09177485861642</v>
          </cell>
          <cell r="G299">
            <v>567.7328358818728</v>
          </cell>
          <cell r="H299">
            <v>531</v>
          </cell>
          <cell r="I299">
            <v>26121</v>
          </cell>
          <cell r="J299">
            <v>0.58801944982216015</v>
          </cell>
          <cell r="K299">
            <v>0.45</v>
          </cell>
          <cell r="L299">
            <v>46827</v>
          </cell>
          <cell r="M299">
            <v>35171</v>
          </cell>
          <cell r="N299">
            <v>0.75108377645375535</v>
          </cell>
          <cell r="O299">
            <v>0.65</v>
          </cell>
          <cell r="P299">
            <v>1319</v>
          </cell>
          <cell r="Q299">
            <v>4.2095923812441756</v>
          </cell>
          <cell r="R299">
            <v>5.0999999999999996</v>
          </cell>
        </row>
        <row r="300">
          <cell r="C300" t="str">
            <v>CHOC</v>
          </cell>
          <cell r="D300">
            <v>82802</v>
          </cell>
          <cell r="E300">
            <v>43877</v>
          </cell>
          <cell r="F300">
            <v>529.90265935605419</v>
          </cell>
          <cell r="G300">
            <v>544.43442976188464</v>
          </cell>
          <cell r="H300">
            <v>531</v>
          </cell>
          <cell r="I300">
            <v>25744</v>
          </cell>
          <cell r="J300">
            <v>0.58673108918111994</v>
          </cell>
          <cell r="K300">
            <v>0.45</v>
          </cell>
          <cell r="L300">
            <v>46347</v>
          </cell>
          <cell r="M300">
            <v>33503</v>
          </cell>
          <cell r="N300">
            <v>0.72287310937061733</v>
          </cell>
          <cell r="O300">
            <v>0.65</v>
          </cell>
          <cell r="P300">
            <v>1657</v>
          </cell>
          <cell r="Q300">
            <v>5.0028984807130259</v>
          </cell>
          <cell r="R300">
            <v>5.0999999999999996</v>
          </cell>
        </row>
        <row r="301">
          <cell r="C301" t="str">
            <v>CHOC</v>
          </cell>
          <cell r="D301">
            <v>83394</v>
          </cell>
          <cell r="E301">
            <v>61391</v>
          </cell>
          <cell r="F301">
            <v>736.15607837494304</v>
          </cell>
          <cell r="G301">
            <v>611.05017086320447</v>
          </cell>
          <cell r="H301">
            <v>531</v>
          </cell>
          <cell r="I301">
            <v>41294</v>
          </cell>
          <cell r="J301">
            <v>0.67263931195126325</v>
          </cell>
          <cell r="K301">
            <v>0.45</v>
          </cell>
          <cell r="L301">
            <v>66476</v>
          </cell>
          <cell r="M301">
            <v>51990</v>
          </cell>
          <cell r="N301">
            <v>0.78208676815692879</v>
          </cell>
          <cell r="O301">
            <v>0.65</v>
          </cell>
          <cell r="P301">
            <v>2212</v>
          </cell>
          <cell r="Q301">
            <v>5.3049380051322634</v>
          </cell>
          <cell r="R301">
            <v>5.0999999999999996</v>
          </cell>
        </row>
        <row r="302">
          <cell r="C302" t="str">
            <v>CHOC</v>
          </cell>
          <cell r="D302">
            <v>82500</v>
          </cell>
          <cell r="E302">
            <v>45534</v>
          </cell>
          <cell r="F302">
            <v>551.92727272727268</v>
          </cell>
          <cell r="G302">
            <v>605.9953368194233</v>
          </cell>
          <cell r="H302">
            <v>531</v>
          </cell>
          <cell r="I302">
            <v>31364</v>
          </cell>
          <cell r="J302">
            <v>0.68880397065928756</v>
          </cell>
          <cell r="K302">
            <v>0.45</v>
          </cell>
          <cell r="L302">
            <v>51555</v>
          </cell>
          <cell r="M302">
            <v>36320</v>
          </cell>
          <cell r="N302">
            <v>0.70449035011153138</v>
          </cell>
          <cell r="O302">
            <v>0.65</v>
          </cell>
          <cell r="P302">
            <v>1579</v>
          </cell>
          <cell r="Q302">
            <v>4.7848484848484851</v>
          </cell>
          <cell r="R302">
            <v>5.0999999999999996</v>
          </cell>
        </row>
        <row r="303">
          <cell r="C303" t="str">
            <v>CHOC</v>
          </cell>
          <cell r="D303">
            <v>82945</v>
          </cell>
          <cell r="E303">
            <v>54404</v>
          </cell>
          <cell r="F303">
            <v>655.90451504008684</v>
          </cell>
          <cell r="G303">
            <v>647.99595538076744</v>
          </cell>
          <cell r="H303">
            <v>531</v>
          </cell>
          <cell r="I303">
            <v>37590</v>
          </cell>
          <cell r="J303">
            <v>0.69094184251158008</v>
          </cell>
          <cell r="K303">
            <v>0.45</v>
          </cell>
          <cell r="L303">
            <v>49130</v>
          </cell>
          <cell r="M303">
            <v>40374</v>
          </cell>
          <cell r="N303">
            <v>0.82177895379605126</v>
          </cell>
          <cell r="O303">
            <v>0.65</v>
          </cell>
          <cell r="P303">
            <v>1866</v>
          </cell>
          <cell r="Q303">
            <v>5.6242088130689014</v>
          </cell>
          <cell r="R303">
            <v>5.0999999999999996</v>
          </cell>
        </row>
        <row r="304">
          <cell r="C304" t="str">
            <v>CHOC</v>
          </cell>
          <cell r="D304">
            <v>83693</v>
          </cell>
          <cell r="E304">
            <v>40329</v>
          </cell>
          <cell r="F304">
            <v>481.868256604495</v>
          </cell>
          <cell r="G304">
            <v>563.23334812395149</v>
          </cell>
          <cell r="H304">
            <v>531</v>
          </cell>
          <cell r="I304">
            <v>26493</v>
          </cell>
          <cell r="J304">
            <v>0.65692181804656702</v>
          </cell>
          <cell r="K304">
            <v>0.45</v>
          </cell>
          <cell r="L304">
            <v>44965</v>
          </cell>
          <cell r="M304">
            <v>30393</v>
          </cell>
          <cell r="N304">
            <v>0.67592572000444795</v>
          </cell>
          <cell r="O304">
            <v>0.65</v>
          </cell>
          <cell r="P304">
            <v>1594</v>
          </cell>
          <cell r="Q304">
            <v>4.7614495835971944</v>
          </cell>
          <cell r="R304">
            <v>5.0999999999999996</v>
          </cell>
        </row>
        <row r="305">
          <cell r="C305" t="str">
            <v>CHOC</v>
          </cell>
          <cell r="D305">
            <v>83540.45</v>
          </cell>
          <cell r="E305">
            <v>37115</v>
          </cell>
          <cell r="F305">
            <v>444.27579693429954</v>
          </cell>
          <cell r="G305">
            <v>527.34952285962709</v>
          </cell>
          <cell r="H305">
            <v>531</v>
          </cell>
          <cell r="I305">
            <v>23513</v>
          </cell>
          <cell r="J305">
            <v>0.63351744577664015</v>
          </cell>
          <cell r="K305">
            <v>0.45</v>
          </cell>
          <cell r="L305">
            <v>38535</v>
          </cell>
          <cell r="M305">
            <v>26572</v>
          </cell>
          <cell r="N305">
            <v>0.68955495004541323</v>
          </cell>
          <cell r="O305">
            <v>0.65</v>
          </cell>
          <cell r="P305">
            <v>1613</v>
          </cell>
          <cell r="Q305">
            <v>4.8270029668262504</v>
          </cell>
          <cell r="R305">
            <v>5.0999999999999996</v>
          </cell>
        </row>
        <row r="306">
          <cell r="C306" t="str">
            <v>CHOCMTD</v>
          </cell>
          <cell r="D306">
            <v>83145</v>
          </cell>
          <cell r="E306">
            <v>54447</v>
          </cell>
          <cell r="F306">
            <v>654.8439473209454</v>
          </cell>
          <cell r="G306">
            <v>526.99600028657994</v>
          </cell>
          <cell r="H306">
            <v>531</v>
          </cell>
          <cell r="I306">
            <v>37254</v>
          </cell>
          <cell r="J306">
            <v>0.6842250261722409</v>
          </cell>
          <cell r="K306">
            <v>0.45</v>
          </cell>
          <cell r="L306">
            <v>56343</v>
          </cell>
          <cell r="M306">
            <v>39826</v>
          </cell>
          <cell r="N306">
            <v>0.70684912056511018</v>
          </cell>
          <cell r="O306">
            <v>0.65</v>
          </cell>
          <cell r="P306">
            <v>2093</v>
          </cell>
          <cell r="Q306">
            <v>6.2932226832641778</v>
          </cell>
          <cell r="R306">
            <v>5.0999999999999996</v>
          </cell>
        </row>
        <row r="307">
          <cell r="C307" t="str">
            <v>CHOC</v>
          </cell>
          <cell r="F307">
            <v>0</v>
          </cell>
          <cell r="G307">
            <v>0</v>
          </cell>
          <cell r="H307">
            <v>531</v>
          </cell>
          <cell r="J307">
            <v>0</v>
          </cell>
          <cell r="K307">
            <v>0.45</v>
          </cell>
          <cell r="N307">
            <v>0</v>
          </cell>
          <cell r="O307">
            <v>0.65</v>
          </cell>
          <cell r="Q307">
            <v>0</v>
          </cell>
          <cell r="R307">
            <v>5.0999999999999996</v>
          </cell>
        </row>
        <row r="308">
          <cell r="C308" t="str">
            <v>CHOC</v>
          </cell>
          <cell r="F308">
            <v>0</v>
          </cell>
          <cell r="G308">
            <v>0</v>
          </cell>
          <cell r="H308">
            <v>531</v>
          </cell>
          <cell r="J308">
            <v>0</v>
          </cell>
          <cell r="K308">
            <v>0.45</v>
          </cell>
          <cell r="N308">
            <v>0</v>
          </cell>
          <cell r="O308">
            <v>0.65</v>
          </cell>
          <cell r="Q308">
            <v>0</v>
          </cell>
          <cell r="R308">
            <v>5.0999999999999996</v>
          </cell>
        </row>
        <row r="309">
          <cell r="C309" t="str">
            <v>CHOC</v>
          </cell>
          <cell r="F309">
            <v>0</v>
          </cell>
          <cell r="G309">
            <v>0</v>
          </cell>
          <cell r="H309">
            <v>531</v>
          </cell>
          <cell r="J309">
            <v>0</v>
          </cell>
          <cell r="K309">
            <v>0.45</v>
          </cell>
          <cell r="N309">
            <v>0</v>
          </cell>
          <cell r="O309">
            <v>0.65</v>
          </cell>
          <cell r="Q309">
            <v>0</v>
          </cell>
          <cell r="R309">
            <v>5.0999999999999996</v>
          </cell>
        </row>
        <row r="310">
          <cell r="C310" t="str">
            <v>CHOC</v>
          </cell>
          <cell r="F310">
            <v>0</v>
          </cell>
          <cell r="G310">
            <v>0</v>
          </cell>
          <cell r="H310">
            <v>531</v>
          </cell>
          <cell r="J310">
            <v>0</v>
          </cell>
          <cell r="K310">
            <v>0.45</v>
          </cell>
          <cell r="N310">
            <v>0</v>
          </cell>
          <cell r="O310">
            <v>0.65</v>
          </cell>
          <cell r="Q310">
            <v>0</v>
          </cell>
          <cell r="R310">
            <v>5.0999999999999996</v>
          </cell>
        </row>
        <row r="311">
          <cell r="C311" t="str">
            <v>CHOC04YTD</v>
          </cell>
          <cell r="D311">
            <v>926340</v>
          </cell>
          <cell r="E311">
            <v>530515</v>
          </cell>
          <cell r="F311">
            <v>572.7000885204136</v>
          </cell>
          <cell r="G311">
            <v>572.7000885204136</v>
          </cell>
          <cell r="H311">
            <v>525</v>
          </cell>
          <cell r="I311">
            <v>227678</v>
          </cell>
          <cell r="J311">
            <v>0.42916411411552924</v>
          </cell>
          <cell r="K311">
            <v>0.48749999999999999</v>
          </cell>
          <cell r="L311">
            <v>538600</v>
          </cell>
          <cell r="M311">
            <v>343086</v>
          </cell>
          <cell r="N311">
            <v>0.63699591533605648</v>
          </cell>
          <cell r="O311">
            <v>0.75</v>
          </cell>
          <cell r="P311">
            <v>21020</v>
          </cell>
          <cell r="Q311">
            <v>5.3391652664693048</v>
          </cell>
          <cell r="R311">
            <v>3.9</v>
          </cell>
        </row>
        <row r="312">
          <cell r="C312" t="str">
            <v>CHOC05YTD</v>
          </cell>
          <cell r="D312">
            <v>951831</v>
          </cell>
          <cell r="E312">
            <v>506324</v>
          </cell>
          <cell r="F312">
            <v>531.94737301054488</v>
          </cell>
          <cell r="G312">
            <v>531.94737301054488</v>
          </cell>
          <cell r="H312">
            <v>555.74999999999989</v>
          </cell>
          <cell r="I312">
            <v>247495</v>
          </cell>
          <cell r="J312">
            <v>0.48880756195637576</v>
          </cell>
          <cell r="K312">
            <v>0.44000000000000011</v>
          </cell>
          <cell r="L312">
            <v>548270</v>
          </cell>
          <cell r="M312">
            <v>365204</v>
          </cell>
          <cell r="N312">
            <v>0.66610246776223392</v>
          </cell>
          <cell r="O312">
            <v>0.65037166666666668</v>
          </cell>
          <cell r="P312">
            <v>19991</v>
          </cell>
          <cell r="Q312">
            <v>4.9418065873903592</v>
          </cell>
          <cell r="R312">
            <v>4.1399999999999997</v>
          </cell>
        </row>
        <row r="313">
          <cell r="C313" t="str">
            <v>CHOC06YTD</v>
          </cell>
          <cell r="D313">
            <v>660352.44999999995</v>
          </cell>
          <cell r="E313">
            <v>381519</v>
          </cell>
          <cell r="F313">
            <v>577.75056335446322</v>
          </cell>
          <cell r="G313">
            <v>577.75056335446322</v>
          </cell>
          <cell r="H313">
            <v>531</v>
          </cell>
          <cell r="I313">
            <v>249373</v>
          </cell>
          <cell r="J313">
            <v>0.65363192920929236</v>
          </cell>
          <cell r="K313">
            <v>0.45000000000000007</v>
          </cell>
          <cell r="L313">
            <v>400178</v>
          </cell>
          <cell r="M313">
            <v>294149</v>
          </cell>
          <cell r="N313">
            <v>0.73504540479486624</v>
          </cell>
          <cell r="O313">
            <v>0.65</v>
          </cell>
          <cell r="P313">
            <v>13933</v>
          </cell>
          <cell r="Q313">
            <v>4.9645502809544668</v>
          </cell>
          <cell r="R313">
            <v>5.1000000000000005</v>
          </cell>
        </row>
        <row r="314">
          <cell r="C314" t="str">
            <v>UCMN</v>
          </cell>
          <cell r="D314">
            <v>24441</v>
          </cell>
          <cell r="E314">
            <v>20325</v>
          </cell>
          <cell r="F314">
            <v>831.59445194550142</v>
          </cell>
          <cell r="G314">
            <v>831.59445194550142</v>
          </cell>
          <cell r="H314">
            <v>708</v>
          </cell>
          <cell r="I314">
            <v>7143</v>
          </cell>
          <cell r="J314">
            <v>0.35143911439114389</v>
          </cell>
          <cell r="K314">
            <v>0.35</v>
          </cell>
          <cell r="L314">
            <v>22913</v>
          </cell>
          <cell r="M314">
            <v>18034</v>
          </cell>
          <cell r="N314">
            <v>0.78706411207611404</v>
          </cell>
          <cell r="O314">
            <v>0.6</v>
          </cell>
          <cell r="P314">
            <v>802</v>
          </cell>
          <cell r="Q314">
            <v>8.2034286649482429</v>
          </cell>
          <cell r="R314">
            <v>4.9000000000000004</v>
          </cell>
        </row>
        <row r="315">
          <cell r="C315" t="str">
            <v>UCMN</v>
          </cell>
          <cell r="D315">
            <v>24563</v>
          </cell>
          <cell r="E315">
            <v>16516</v>
          </cell>
          <cell r="F315">
            <v>672.39343728371944</v>
          </cell>
          <cell r="G315">
            <v>751.99394461461043</v>
          </cell>
          <cell r="H315">
            <v>708</v>
          </cell>
          <cell r="I315">
            <v>4340</v>
          </cell>
          <cell r="J315">
            <v>0.262775490433519</v>
          </cell>
          <cell r="K315">
            <v>0.35</v>
          </cell>
          <cell r="L315">
            <v>14457</v>
          </cell>
          <cell r="M315">
            <v>10712</v>
          </cell>
          <cell r="N315">
            <v>0.74095593829978557</v>
          </cell>
          <cell r="O315">
            <v>0.6</v>
          </cell>
          <cell r="P315">
            <v>698</v>
          </cell>
          <cell r="Q315">
            <v>7.104181085372308</v>
          </cell>
          <cell r="R315">
            <v>4.9000000000000004</v>
          </cell>
        </row>
        <row r="316">
          <cell r="C316" t="str">
            <v>UCMN</v>
          </cell>
          <cell r="D316">
            <v>24499</v>
          </cell>
          <cell r="E316">
            <v>18505</v>
          </cell>
          <cell r="F316">
            <v>755.33695252867471</v>
          </cell>
          <cell r="G316">
            <v>753.10828058596519</v>
          </cell>
          <cell r="H316">
            <v>708</v>
          </cell>
          <cell r="I316">
            <v>3900</v>
          </cell>
          <cell r="J316">
            <v>0.21075385031072683</v>
          </cell>
          <cell r="K316">
            <v>0.35</v>
          </cell>
          <cell r="L316">
            <v>16451</v>
          </cell>
          <cell r="M316">
            <v>11787</v>
          </cell>
          <cell r="N316">
            <v>0.71649139869916723</v>
          </cell>
          <cell r="O316">
            <v>0.6</v>
          </cell>
          <cell r="P316">
            <v>667</v>
          </cell>
          <cell r="Q316">
            <v>6.8064002612351526</v>
          </cell>
          <cell r="R316">
            <v>4.9000000000000004</v>
          </cell>
        </row>
        <row r="317">
          <cell r="C317" t="str">
            <v>UCMN</v>
          </cell>
          <cell r="D317">
            <v>24668</v>
          </cell>
          <cell r="E317">
            <v>21734</v>
          </cell>
          <cell r="F317">
            <v>881.06048321712342</v>
          </cell>
          <cell r="G317">
            <v>769.59695767650589</v>
          </cell>
          <cell r="H317">
            <v>708</v>
          </cell>
          <cell r="I317">
            <v>7100</v>
          </cell>
          <cell r="J317">
            <v>0.32667709579460752</v>
          </cell>
          <cell r="K317">
            <v>0.4</v>
          </cell>
          <cell r="L317">
            <v>19680</v>
          </cell>
          <cell r="M317">
            <v>14096</v>
          </cell>
          <cell r="N317">
            <v>0.71626016260162606</v>
          </cell>
          <cell r="O317">
            <v>0.8</v>
          </cell>
          <cell r="P317">
            <v>861</v>
          </cell>
          <cell r="Q317">
            <v>6.9807037457434733</v>
          </cell>
          <cell r="R317">
            <v>4.9000000000000004</v>
          </cell>
        </row>
        <row r="318">
          <cell r="C318" t="str">
            <v>UCMN</v>
          </cell>
          <cell r="D318">
            <v>24570</v>
          </cell>
          <cell r="E318">
            <v>26422</v>
          </cell>
          <cell r="F318">
            <v>1075.3764753764754</v>
          </cell>
          <cell r="G318">
            <v>903.92463704075783</v>
          </cell>
          <cell r="H318">
            <v>708</v>
          </cell>
          <cell r="I318">
            <v>13670</v>
          </cell>
          <cell r="J318">
            <v>0.51737188706381043</v>
          </cell>
          <cell r="K318">
            <v>0.4</v>
          </cell>
          <cell r="L318">
            <v>30108</v>
          </cell>
          <cell r="M318">
            <v>22964</v>
          </cell>
          <cell r="N318">
            <v>0.76272087152916168</v>
          </cell>
          <cell r="O318">
            <v>0.8</v>
          </cell>
          <cell r="P318">
            <v>659</v>
          </cell>
          <cell r="Q318">
            <v>6.7053317053317052</v>
          </cell>
          <cell r="R318">
            <v>4.9000000000000004</v>
          </cell>
        </row>
        <row r="319">
          <cell r="C319" t="str">
            <v>UCMN</v>
          </cell>
          <cell r="D319">
            <v>24899</v>
          </cell>
          <cell r="E319">
            <v>24041</v>
          </cell>
          <cell r="F319">
            <v>965.54078477047267</v>
          </cell>
          <cell r="G319">
            <v>973.99258112135715</v>
          </cell>
          <cell r="H319">
            <v>708</v>
          </cell>
          <cell r="I319">
            <v>7406</v>
          </cell>
          <cell r="J319">
            <v>0.30805706917349529</v>
          </cell>
          <cell r="K319">
            <v>0.4</v>
          </cell>
          <cell r="L319">
            <v>27032</v>
          </cell>
          <cell r="M319">
            <v>21514</v>
          </cell>
          <cell r="N319">
            <v>0.79587155963302747</v>
          </cell>
          <cell r="O319">
            <v>0.8</v>
          </cell>
          <cell r="P319">
            <v>972</v>
          </cell>
          <cell r="Q319">
            <v>7.8075424715852035</v>
          </cell>
          <cell r="R319">
            <v>4.9000000000000004</v>
          </cell>
        </row>
        <row r="320">
          <cell r="C320" t="str">
            <v>UCMN</v>
          </cell>
          <cell r="D320">
            <v>24807</v>
          </cell>
          <cell r="E320">
            <v>16047</v>
          </cell>
          <cell r="F320">
            <v>646.87386624743021</v>
          </cell>
          <cell r="G320">
            <v>895.93037546479275</v>
          </cell>
          <cell r="H320">
            <v>708</v>
          </cell>
          <cell r="I320">
            <v>5299</v>
          </cell>
          <cell r="J320">
            <v>0.33021748613447999</v>
          </cell>
          <cell r="K320">
            <v>0.5</v>
          </cell>
          <cell r="L320">
            <v>23118</v>
          </cell>
          <cell r="M320">
            <v>12476</v>
          </cell>
          <cell r="N320">
            <v>0.5396660610779479</v>
          </cell>
          <cell r="O320">
            <v>0.8</v>
          </cell>
          <cell r="P320">
            <v>797</v>
          </cell>
          <cell r="Q320">
            <v>8.0320070947716378</v>
          </cell>
          <cell r="R320">
            <v>4.9000000000000004</v>
          </cell>
        </row>
        <row r="321">
          <cell r="C321" t="str">
            <v>UCMN</v>
          </cell>
          <cell r="D321">
            <v>22530</v>
          </cell>
          <cell r="E321">
            <v>13211</v>
          </cell>
          <cell r="F321">
            <v>586.37372392365728</v>
          </cell>
          <cell r="G321">
            <v>732.9294583138535</v>
          </cell>
          <cell r="H321">
            <v>708</v>
          </cell>
          <cell r="I321">
            <v>3346</v>
          </cell>
          <cell r="J321">
            <v>0.25327378699568542</v>
          </cell>
          <cell r="K321">
            <v>0.5</v>
          </cell>
          <cell r="L321">
            <v>14558</v>
          </cell>
          <cell r="M321">
            <v>10062</v>
          </cell>
          <cell r="N321">
            <v>0.69116636900673167</v>
          </cell>
          <cell r="O321">
            <v>0.8</v>
          </cell>
          <cell r="P321">
            <v>875</v>
          </cell>
          <cell r="Q321">
            <v>9.709276520195294</v>
          </cell>
          <cell r="R321">
            <v>4.9000000000000004</v>
          </cell>
        </row>
        <row r="322">
          <cell r="C322" t="str">
            <v>UCMN</v>
          </cell>
          <cell r="D322">
            <v>22330</v>
          </cell>
          <cell r="E322">
            <v>15047</v>
          </cell>
          <cell r="F322">
            <v>673.84684281236014</v>
          </cell>
          <cell r="G322">
            <v>635.69814432781584</v>
          </cell>
          <cell r="H322">
            <v>708</v>
          </cell>
          <cell r="I322">
            <v>2341</v>
          </cell>
          <cell r="J322">
            <v>0.15557918521964512</v>
          </cell>
          <cell r="K322">
            <v>0.5</v>
          </cell>
          <cell r="L322">
            <v>16396</v>
          </cell>
          <cell r="M322">
            <v>9770</v>
          </cell>
          <cell r="N322">
            <v>0.59587704318126378</v>
          </cell>
          <cell r="O322">
            <v>0.8</v>
          </cell>
          <cell r="P322">
            <v>961</v>
          </cell>
          <cell r="Q322">
            <v>8.6072548141513661</v>
          </cell>
          <cell r="R322">
            <v>4.9000000000000004</v>
          </cell>
        </row>
        <row r="323">
          <cell r="C323" t="str">
            <v>UCMN</v>
          </cell>
          <cell r="D323">
            <v>22320</v>
          </cell>
          <cell r="E323">
            <v>13180</v>
          </cell>
          <cell r="F323">
            <v>590.50179211469538</v>
          </cell>
          <cell r="G323">
            <v>616.9074529502376</v>
          </cell>
          <cell r="H323">
            <v>708</v>
          </cell>
          <cell r="I323">
            <v>2871</v>
          </cell>
          <cell r="J323">
            <v>0.21783004552352048</v>
          </cell>
          <cell r="K323">
            <v>0.55000000000000004</v>
          </cell>
          <cell r="L323">
            <v>14611</v>
          </cell>
          <cell r="M323">
            <v>9405</v>
          </cell>
          <cell r="N323">
            <v>0.64369310793237966</v>
          </cell>
          <cell r="O323">
            <v>0.8</v>
          </cell>
          <cell r="P323">
            <v>808</v>
          </cell>
          <cell r="Q323">
            <v>9.0501792114695334</v>
          </cell>
          <cell r="R323">
            <v>4.9000000000000004</v>
          </cell>
        </row>
        <row r="324">
          <cell r="C324" t="str">
            <v>UCMN</v>
          </cell>
          <cell r="D324">
            <v>22485</v>
          </cell>
          <cell r="E324">
            <v>17188</v>
          </cell>
          <cell r="F324">
            <v>764.42072492772957</v>
          </cell>
          <cell r="G324">
            <v>676.2564532849284</v>
          </cell>
          <cell r="H324">
            <v>708</v>
          </cell>
          <cell r="I324">
            <v>6334</v>
          </cell>
          <cell r="J324">
            <v>0.36851291598789854</v>
          </cell>
          <cell r="K324">
            <v>0.55000000000000004</v>
          </cell>
          <cell r="L324">
            <v>15823</v>
          </cell>
          <cell r="M324">
            <v>9063</v>
          </cell>
          <cell r="N324">
            <v>0.57277381027618024</v>
          </cell>
          <cell r="O324">
            <v>0.8</v>
          </cell>
          <cell r="P324">
            <v>752</v>
          </cell>
          <cell r="Q324">
            <v>8.3611296419835455</v>
          </cell>
          <cell r="R324">
            <v>4.9000000000000004</v>
          </cell>
        </row>
        <row r="325">
          <cell r="C325" t="str">
            <v>UCMN</v>
          </cell>
          <cell r="D325">
            <v>22198</v>
          </cell>
          <cell r="E325">
            <v>12240</v>
          </cell>
          <cell r="F325">
            <v>551.40102711956035</v>
          </cell>
          <cell r="G325">
            <v>635.44118138732847</v>
          </cell>
          <cell r="H325">
            <v>708</v>
          </cell>
          <cell r="I325">
            <v>3770</v>
          </cell>
          <cell r="J325">
            <v>0.30800653594771243</v>
          </cell>
          <cell r="K325">
            <v>0.55000000000000004</v>
          </cell>
          <cell r="L325">
            <v>15507</v>
          </cell>
          <cell r="M325">
            <v>9217</v>
          </cell>
          <cell r="N325">
            <v>0.59437673308828276</v>
          </cell>
          <cell r="O325">
            <v>0.8</v>
          </cell>
          <cell r="P325">
            <v>870</v>
          </cell>
          <cell r="Q325">
            <v>7.8385440129741415</v>
          </cell>
          <cell r="R325">
            <v>4.9000000000000004</v>
          </cell>
        </row>
        <row r="326">
          <cell r="C326" t="str">
            <v>UCMN</v>
          </cell>
          <cell r="D326">
            <v>22079</v>
          </cell>
          <cell r="E326">
            <v>13215</v>
          </cell>
          <cell r="F326">
            <v>598.53254223470265</v>
          </cell>
          <cell r="G326">
            <v>638.11809809399756</v>
          </cell>
          <cell r="H326">
            <v>779.1</v>
          </cell>
          <cell r="I326">
            <v>4133</v>
          </cell>
          <cell r="J326">
            <v>0.31275066212637154</v>
          </cell>
          <cell r="K326">
            <v>0.32</v>
          </cell>
          <cell r="L326">
            <v>9672</v>
          </cell>
          <cell r="M326">
            <v>5720</v>
          </cell>
          <cell r="N326">
            <v>0.59139784946236562</v>
          </cell>
          <cell r="O326">
            <v>0.69699999999999995</v>
          </cell>
          <cell r="P326">
            <v>981</v>
          </cell>
          <cell r="Q326">
            <v>11.10784002898682</v>
          </cell>
          <cell r="R326">
            <v>7.9</v>
          </cell>
        </row>
        <row r="327">
          <cell r="C327" t="str">
            <v>UCMN</v>
          </cell>
          <cell r="D327">
            <v>22025</v>
          </cell>
          <cell r="E327">
            <v>24325</v>
          </cell>
          <cell r="F327">
            <v>1104.4267877412033</v>
          </cell>
          <cell r="G327">
            <v>751.4534523651555</v>
          </cell>
          <cell r="H327">
            <v>779.1</v>
          </cell>
          <cell r="I327">
            <v>15025</v>
          </cell>
          <cell r="J327">
            <v>0.61767728674203493</v>
          </cell>
          <cell r="K327">
            <v>0.32</v>
          </cell>
          <cell r="L327">
            <v>31034</v>
          </cell>
          <cell r="M327">
            <v>23914</v>
          </cell>
          <cell r="N327">
            <v>0.7705742089321389</v>
          </cell>
          <cell r="O327">
            <v>0.69699999999999995</v>
          </cell>
          <cell r="P327">
            <v>1024</v>
          </cell>
          <cell r="Q327">
            <v>11.623155505107833</v>
          </cell>
          <cell r="R327">
            <v>7.11</v>
          </cell>
        </row>
        <row r="328">
          <cell r="C328" t="str">
            <v>UCMN</v>
          </cell>
          <cell r="D328">
            <v>21824</v>
          </cell>
          <cell r="E328">
            <v>21733</v>
          </cell>
          <cell r="F328">
            <v>995.83027859237529</v>
          </cell>
          <cell r="G328">
            <v>899.59653618942696</v>
          </cell>
          <cell r="H328">
            <v>779.1</v>
          </cell>
          <cell r="I328">
            <v>10070</v>
          </cell>
          <cell r="J328">
            <v>0.46335066488749826</v>
          </cell>
          <cell r="K328">
            <v>0.32</v>
          </cell>
          <cell r="L328">
            <v>25948</v>
          </cell>
          <cell r="M328">
            <v>15172</v>
          </cell>
          <cell r="N328">
            <v>0.58470787729304763</v>
          </cell>
          <cell r="O328">
            <v>0.71196999999999999</v>
          </cell>
          <cell r="P328">
            <v>1137</v>
          </cell>
          <cell r="Q328">
            <v>10.419721407624632</v>
          </cell>
          <cell r="R328">
            <v>7.11</v>
          </cell>
        </row>
        <row r="329">
          <cell r="C329" t="str">
            <v>UCMN</v>
          </cell>
          <cell r="D329">
            <v>21763</v>
          </cell>
          <cell r="E329">
            <v>5077</v>
          </cell>
          <cell r="F329">
            <v>233.28585213435645</v>
          </cell>
          <cell r="G329">
            <v>777.84763948931175</v>
          </cell>
          <cell r="H329">
            <v>763.2</v>
          </cell>
          <cell r="I329">
            <v>478</v>
          </cell>
          <cell r="J329">
            <v>9.4150088635020682E-2</v>
          </cell>
          <cell r="K329">
            <v>0.32</v>
          </cell>
          <cell r="L329">
            <v>6975</v>
          </cell>
          <cell r="M329">
            <v>4131</v>
          </cell>
          <cell r="N329">
            <v>0.59225806451612906</v>
          </cell>
          <cell r="O329">
            <v>0.72484000000000004</v>
          </cell>
          <cell r="P329">
            <v>125</v>
          </cell>
          <cell r="Q329">
            <v>1.4359233561549418</v>
          </cell>
          <cell r="R329">
            <v>6.32</v>
          </cell>
        </row>
        <row r="330">
          <cell r="C330" t="str">
            <v>UCMN</v>
          </cell>
          <cell r="D330">
            <v>21620</v>
          </cell>
          <cell r="E330">
            <v>4277</v>
          </cell>
          <cell r="F330">
            <v>197.82608695652172</v>
          </cell>
          <cell r="G330">
            <v>475.64740589441777</v>
          </cell>
          <cell r="H330">
            <v>763.2</v>
          </cell>
          <cell r="I330">
            <v>742</v>
          </cell>
          <cell r="J330">
            <v>0.17348608837970539</v>
          </cell>
          <cell r="K330">
            <v>0.32</v>
          </cell>
          <cell r="L330">
            <v>4633</v>
          </cell>
          <cell r="M330">
            <v>2380</v>
          </cell>
          <cell r="N330">
            <v>0.51370602201597237</v>
          </cell>
          <cell r="O330">
            <v>0.72484000000000004</v>
          </cell>
          <cell r="P330">
            <v>231</v>
          </cell>
          <cell r="Q330">
            <v>2.67113783533765</v>
          </cell>
          <cell r="R330">
            <v>6.32</v>
          </cell>
        </row>
        <row r="331">
          <cell r="C331" t="str">
            <v>UCMN</v>
          </cell>
          <cell r="D331">
            <v>21380</v>
          </cell>
          <cell r="E331">
            <v>3300</v>
          </cell>
          <cell r="F331">
            <v>154.34985968194576</v>
          </cell>
          <cell r="G331">
            <v>195.15393292427464</v>
          </cell>
          <cell r="H331">
            <v>763.2</v>
          </cell>
          <cell r="I331">
            <v>412</v>
          </cell>
          <cell r="J331">
            <v>0.12484848484848485</v>
          </cell>
          <cell r="K331">
            <v>0.32</v>
          </cell>
          <cell r="L331">
            <v>3504</v>
          </cell>
          <cell r="M331">
            <v>1359</v>
          </cell>
          <cell r="N331">
            <v>0.38784246575342468</v>
          </cell>
          <cell r="O331">
            <v>0.72484000000000004</v>
          </cell>
          <cell r="P331">
            <v>285</v>
          </cell>
          <cell r="Q331">
            <v>3.332553788587465</v>
          </cell>
          <cell r="R331">
            <v>6.32</v>
          </cell>
        </row>
        <row r="332">
          <cell r="C332" t="str">
            <v>UCMN</v>
          </cell>
          <cell r="D332">
            <v>21223</v>
          </cell>
          <cell r="E332">
            <v>1931</v>
          </cell>
          <cell r="F332">
            <v>90.986194223248361</v>
          </cell>
          <cell r="G332">
            <v>147.72071362057196</v>
          </cell>
          <cell r="H332">
            <v>747.3</v>
          </cell>
          <cell r="I332">
            <v>0</v>
          </cell>
          <cell r="J332">
            <v>0</v>
          </cell>
          <cell r="K332">
            <v>0.32</v>
          </cell>
          <cell r="L332">
            <v>1644</v>
          </cell>
          <cell r="M332">
            <v>935</v>
          </cell>
          <cell r="N332">
            <v>0.56873479318734799</v>
          </cell>
          <cell r="O332">
            <v>0.72184000000000004</v>
          </cell>
          <cell r="P332">
            <v>265</v>
          </cell>
          <cell r="Q332">
            <v>3.1216133440135705</v>
          </cell>
          <cell r="R332">
            <v>6.1620000000000008</v>
          </cell>
        </row>
        <row r="333">
          <cell r="C333" t="str">
            <v>UCMN</v>
          </cell>
          <cell r="D333">
            <v>21179</v>
          </cell>
          <cell r="E333">
            <v>2868</v>
          </cell>
          <cell r="F333">
            <v>135.41715850606735</v>
          </cell>
          <cell r="G333">
            <v>126.91773747042049</v>
          </cell>
          <cell r="H333">
            <v>747.3</v>
          </cell>
          <cell r="I333">
            <v>0</v>
          </cell>
          <cell r="J333">
            <v>0</v>
          </cell>
          <cell r="K333">
            <v>0.32</v>
          </cell>
          <cell r="L333">
            <v>3314</v>
          </cell>
          <cell r="M333">
            <v>947</v>
          </cell>
          <cell r="N333">
            <v>0.28575739287869645</v>
          </cell>
          <cell r="O333">
            <v>0.72184000000000004</v>
          </cell>
          <cell r="P333">
            <v>387</v>
          </cell>
          <cell r="Q333">
            <v>4.5682043533689036</v>
          </cell>
          <cell r="R333">
            <v>5.53</v>
          </cell>
        </row>
        <row r="334">
          <cell r="C334" t="str">
            <v>UCMN</v>
          </cell>
          <cell r="D334">
            <v>20992</v>
          </cell>
          <cell r="E334">
            <v>2562</v>
          </cell>
          <cell r="F334">
            <v>122.04649390243902</v>
          </cell>
          <cell r="G334">
            <v>116.14994887725157</v>
          </cell>
          <cell r="H334">
            <v>747.3</v>
          </cell>
          <cell r="I334">
            <v>1</v>
          </cell>
          <cell r="J334">
            <v>3.9032006245120999E-4</v>
          </cell>
          <cell r="K334">
            <v>0.32</v>
          </cell>
          <cell r="L334">
            <v>2696</v>
          </cell>
          <cell r="M334">
            <v>952</v>
          </cell>
          <cell r="N334">
            <v>0.35311572700296734</v>
          </cell>
          <cell r="O334">
            <v>0.72184000000000004</v>
          </cell>
          <cell r="P334">
            <v>331</v>
          </cell>
          <cell r="Q334">
            <v>3.9419778963414633</v>
          </cell>
          <cell r="R334">
            <v>5.53</v>
          </cell>
        </row>
        <row r="335">
          <cell r="C335" t="str">
            <v>UCMN</v>
          </cell>
          <cell r="D335">
            <v>20767</v>
          </cell>
          <cell r="E335">
            <v>2215</v>
          </cell>
          <cell r="F335">
            <v>106.6596041797082</v>
          </cell>
          <cell r="G335">
            <v>121.3744188627382</v>
          </cell>
          <cell r="H335">
            <v>731.4</v>
          </cell>
          <cell r="I335">
            <v>15</v>
          </cell>
          <cell r="J335">
            <v>6.7720090293453723E-3</v>
          </cell>
          <cell r="K335">
            <v>0.32</v>
          </cell>
          <cell r="L335">
            <v>2410</v>
          </cell>
          <cell r="M335">
            <v>709</v>
          </cell>
          <cell r="N335">
            <v>0.29419087136929462</v>
          </cell>
          <cell r="O335">
            <v>0.71884000000000003</v>
          </cell>
          <cell r="P335">
            <v>301</v>
          </cell>
          <cell r="Q335">
            <v>3.6235373428997932</v>
          </cell>
          <cell r="R335">
            <v>5.2140000000000004</v>
          </cell>
        </row>
        <row r="336">
          <cell r="C336" t="str">
            <v>UCMN</v>
          </cell>
          <cell r="D336">
            <v>20437</v>
          </cell>
          <cell r="E336">
            <v>2809</v>
          </cell>
          <cell r="F336">
            <v>137.44678768899544</v>
          </cell>
          <cell r="G336">
            <v>122.05096192371423</v>
          </cell>
          <cell r="H336">
            <v>731.4</v>
          </cell>
          <cell r="I336">
            <v>407</v>
          </cell>
          <cell r="J336">
            <v>0.14489142043431827</v>
          </cell>
          <cell r="K336">
            <v>0.32</v>
          </cell>
          <cell r="L336">
            <v>4722</v>
          </cell>
          <cell r="M336">
            <v>1100</v>
          </cell>
          <cell r="N336">
            <v>0.23295213892418468</v>
          </cell>
          <cell r="O336">
            <v>0.71884000000000003</v>
          </cell>
          <cell r="P336">
            <v>349</v>
          </cell>
          <cell r="Q336">
            <v>4.2692175955375049</v>
          </cell>
          <cell r="R336">
            <v>4.5819999999999999</v>
          </cell>
        </row>
        <row r="337">
          <cell r="C337" t="str">
            <v>UCMN</v>
          </cell>
          <cell r="D337">
            <v>20233</v>
          </cell>
          <cell r="E337">
            <v>2302</v>
          </cell>
          <cell r="F337">
            <v>113.77452676320861</v>
          </cell>
          <cell r="G337">
            <v>119.29363954397076</v>
          </cell>
          <cell r="H337">
            <v>731.4</v>
          </cell>
          <cell r="I337">
            <v>267</v>
          </cell>
          <cell r="J337">
            <v>0.1159860990443093</v>
          </cell>
          <cell r="K337">
            <v>0.32</v>
          </cell>
          <cell r="L337">
            <v>2101</v>
          </cell>
          <cell r="M337">
            <v>682</v>
          </cell>
          <cell r="N337">
            <v>0.32460732984293195</v>
          </cell>
          <cell r="O337">
            <v>0.71884000000000003</v>
          </cell>
          <cell r="P337">
            <v>239</v>
          </cell>
          <cell r="Q337">
            <v>2.953096426629763</v>
          </cell>
          <cell r="R337">
            <v>4.5819999999999999</v>
          </cell>
        </row>
        <row r="338">
          <cell r="C338" t="str">
            <v>UCMN</v>
          </cell>
          <cell r="D338">
            <v>20233</v>
          </cell>
          <cell r="E338">
            <v>1743</v>
          </cell>
          <cell r="F338">
            <v>86.146394504028066</v>
          </cell>
          <cell r="G338">
            <v>112.45590298541072</v>
          </cell>
          <cell r="H338">
            <v>0</v>
          </cell>
          <cell r="I338">
            <v>203</v>
          </cell>
          <cell r="J338">
            <v>0.11646586345381527</v>
          </cell>
          <cell r="K338">
            <v>0</v>
          </cell>
          <cell r="L338">
            <v>1714</v>
          </cell>
          <cell r="M338">
            <v>905</v>
          </cell>
          <cell r="N338">
            <v>0.52800466744457408</v>
          </cell>
          <cell r="O338">
            <v>0</v>
          </cell>
          <cell r="P338">
            <v>281</v>
          </cell>
          <cell r="Q338">
            <v>3.4720506103889686</v>
          </cell>
          <cell r="R338">
            <v>0</v>
          </cell>
        </row>
        <row r="339">
          <cell r="C339" t="str">
            <v>UCMN</v>
          </cell>
          <cell r="D339">
            <v>20233</v>
          </cell>
          <cell r="E339">
            <v>2117</v>
          </cell>
          <cell r="F339">
            <v>104.63104828745119</v>
          </cell>
          <cell r="G339">
            <v>101.51732318489594</v>
          </cell>
          <cell r="H339">
            <v>0</v>
          </cell>
          <cell r="I339">
            <v>197</v>
          </cell>
          <cell r="J339">
            <v>9.3056211620217294E-2</v>
          </cell>
          <cell r="K339">
            <v>0</v>
          </cell>
          <cell r="L339">
            <v>4202</v>
          </cell>
          <cell r="M339">
            <v>1779</v>
          </cell>
          <cell r="N339">
            <v>0.42336982389338412</v>
          </cell>
          <cell r="O339">
            <v>0</v>
          </cell>
          <cell r="P339">
            <v>232</v>
          </cell>
          <cell r="Q339">
            <v>2.8666040626698956</v>
          </cell>
          <cell r="R339">
            <v>0</v>
          </cell>
        </row>
        <row r="340">
          <cell r="C340" t="str">
            <v>UCMN</v>
          </cell>
          <cell r="D340">
            <v>20233</v>
          </cell>
          <cell r="E340">
            <v>2532</v>
          </cell>
          <cell r="F340">
            <v>125.14209459793406</v>
          </cell>
          <cell r="G340">
            <v>105.30651246313778</v>
          </cell>
          <cell r="H340">
            <v>0</v>
          </cell>
          <cell r="I340">
            <v>162</v>
          </cell>
          <cell r="J340">
            <v>6.398104265402843E-2</v>
          </cell>
          <cell r="K340">
            <v>0</v>
          </cell>
          <cell r="L340">
            <v>2777</v>
          </cell>
          <cell r="M340">
            <v>2074</v>
          </cell>
          <cell r="N340">
            <v>0.7468491177529708</v>
          </cell>
          <cell r="O340">
            <v>0</v>
          </cell>
          <cell r="P340">
            <v>198</v>
          </cell>
          <cell r="Q340">
            <v>1.9571986358918596</v>
          </cell>
          <cell r="R340">
            <v>0</v>
          </cell>
        </row>
        <row r="341">
          <cell r="C341" t="str">
            <v>UCMN</v>
          </cell>
          <cell r="D341">
            <v>20233</v>
          </cell>
          <cell r="E341">
            <v>795</v>
          </cell>
          <cell r="F341">
            <v>39.2922453417684</v>
          </cell>
          <cell r="G341">
            <v>89.688462742384559</v>
          </cell>
          <cell r="H341">
            <v>0</v>
          </cell>
          <cell r="I341">
            <v>66</v>
          </cell>
          <cell r="J341">
            <v>8.3018867924528297E-2</v>
          </cell>
          <cell r="K341">
            <v>0</v>
          </cell>
          <cell r="L341">
            <v>1000</v>
          </cell>
          <cell r="M341">
            <v>625</v>
          </cell>
          <cell r="N341">
            <v>0.625</v>
          </cell>
          <cell r="O341">
            <v>0</v>
          </cell>
          <cell r="P341">
            <v>131</v>
          </cell>
          <cell r="Q341">
            <v>1.6186428112489497</v>
          </cell>
          <cell r="R341">
            <v>0</v>
          </cell>
        </row>
        <row r="342">
          <cell r="C342" t="str">
            <v>UCMN</v>
          </cell>
          <cell r="D342">
            <v>20233</v>
          </cell>
          <cell r="E342">
            <v>3137</v>
          </cell>
          <cell r="F342">
            <v>155.04374042405971</v>
          </cell>
          <cell r="G342">
            <v>106.49269345458738</v>
          </cell>
          <cell r="H342">
            <v>0</v>
          </cell>
          <cell r="I342">
            <v>1</v>
          </cell>
          <cell r="J342">
            <v>3.1877590054191901E-4</v>
          </cell>
          <cell r="K342">
            <v>0</v>
          </cell>
          <cell r="L342">
            <v>3321</v>
          </cell>
          <cell r="M342">
            <v>1966</v>
          </cell>
          <cell r="N342">
            <v>0.59199036434808794</v>
          </cell>
          <cell r="O342">
            <v>0</v>
          </cell>
          <cell r="P342">
            <v>142</v>
          </cell>
          <cell r="Q342">
            <v>1.7545593831858843</v>
          </cell>
          <cell r="R342">
            <v>0</v>
          </cell>
        </row>
        <row r="343">
          <cell r="C343" t="str">
            <v>UCMN</v>
          </cell>
          <cell r="D343">
            <v>20233</v>
          </cell>
          <cell r="E343">
            <v>1435</v>
          </cell>
          <cell r="F343">
            <v>70.923738447091381</v>
          </cell>
          <cell r="G343">
            <v>88.419908070973165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1383</v>
          </cell>
          <cell r="M343">
            <v>1237</v>
          </cell>
          <cell r="N343">
            <v>0.89443239334779467</v>
          </cell>
          <cell r="O343">
            <v>0</v>
          </cell>
          <cell r="P343">
            <v>131</v>
          </cell>
          <cell r="Q343">
            <v>1.6186428112489497</v>
          </cell>
          <cell r="R343">
            <v>0</v>
          </cell>
        </row>
        <row r="344">
          <cell r="C344" t="str">
            <v>UCMN</v>
          </cell>
          <cell r="D344">
            <v>20233</v>
          </cell>
          <cell r="E344">
            <v>1203</v>
          </cell>
          <cell r="F344">
            <v>59.457322196411802</v>
          </cell>
          <cell r="G344">
            <v>95.141600355854294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1272</v>
          </cell>
          <cell r="M344">
            <v>1095</v>
          </cell>
          <cell r="N344">
            <v>0.86084905660377353</v>
          </cell>
          <cell r="O344">
            <v>0</v>
          </cell>
          <cell r="P344">
            <v>88</v>
          </cell>
          <cell r="Q344">
            <v>1.0873325754954777</v>
          </cell>
          <cell r="R344">
            <v>0</v>
          </cell>
        </row>
        <row r="345">
          <cell r="C345" t="str">
            <v>UCMNMTD</v>
          </cell>
          <cell r="D345">
            <v>20233</v>
          </cell>
          <cell r="E345">
            <v>853</v>
          </cell>
          <cell r="F345">
            <v>42.158849404438293</v>
          </cell>
          <cell r="G345">
            <v>57.513303349313823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859</v>
          </cell>
          <cell r="M345">
            <v>673</v>
          </cell>
          <cell r="N345">
            <v>0.7834691501746216</v>
          </cell>
          <cell r="O345">
            <v>0</v>
          </cell>
          <cell r="P345">
            <v>101</v>
          </cell>
          <cell r="Q345">
            <v>1.2479612514209459</v>
          </cell>
          <cell r="R345">
            <v>0</v>
          </cell>
        </row>
        <row r="346">
          <cell r="C346" t="str">
            <v>UCMN</v>
          </cell>
          <cell r="F346">
            <v>0</v>
          </cell>
          <cell r="G346">
            <v>0</v>
          </cell>
          <cell r="H346">
            <v>0</v>
          </cell>
          <cell r="J346">
            <v>0</v>
          </cell>
          <cell r="K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</row>
        <row r="347">
          <cell r="C347" t="str">
            <v>UCMN</v>
          </cell>
          <cell r="F347">
            <v>0</v>
          </cell>
          <cell r="G347">
            <v>0</v>
          </cell>
          <cell r="H347">
            <v>0</v>
          </cell>
          <cell r="J347">
            <v>0</v>
          </cell>
          <cell r="K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</row>
        <row r="348">
          <cell r="C348" t="str">
            <v>UCMN</v>
          </cell>
          <cell r="F348">
            <v>0</v>
          </cell>
          <cell r="G348">
            <v>0</v>
          </cell>
          <cell r="H348">
            <v>0</v>
          </cell>
          <cell r="J348">
            <v>0</v>
          </cell>
          <cell r="K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</row>
        <row r="349">
          <cell r="C349" t="str">
            <v>UCMN</v>
          </cell>
          <cell r="F349">
            <v>0</v>
          </cell>
          <cell r="G349">
            <v>0</v>
          </cell>
          <cell r="H349">
            <v>0</v>
          </cell>
          <cell r="J349">
            <v>0</v>
          </cell>
          <cell r="K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</row>
        <row r="350">
          <cell r="C350" t="str">
            <v>UCMN04YTD</v>
          </cell>
          <cell r="D350">
            <v>284310</v>
          </cell>
          <cell r="E350">
            <v>214456</v>
          </cell>
          <cell r="F350">
            <v>754.30340121698146</v>
          </cell>
          <cell r="G350">
            <v>754.30340121698146</v>
          </cell>
          <cell r="H350">
            <v>708</v>
          </cell>
          <cell r="I350">
            <v>67520</v>
          </cell>
          <cell r="J350">
            <v>0.31484313798634683</v>
          </cell>
          <cell r="K350">
            <v>0.44999999999999996</v>
          </cell>
          <cell r="L350">
            <v>230654</v>
          </cell>
          <cell r="M350">
            <v>159100</v>
          </cell>
          <cell r="N350">
            <v>0.68977776236267307</v>
          </cell>
          <cell r="O350">
            <v>0.75</v>
          </cell>
          <cell r="P350">
            <v>9722</v>
          </cell>
          <cell r="Q350">
            <v>8.0458985324635286</v>
          </cell>
          <cell r="R350">
            <v>4.9000000000000004</v>
          </cell>
        </row>
        <row r="351">
          <cell r="C351" t="str">
            <v>UCMN05YTD</v>
          </cell>
          <cell r="D351">
            <v>255522</v>
          </cell>
          <cell r="E351">
            <v>86614</v>
          </cell>
          <cell r="F351">
            <v>338.96885591064569</v>
          </cell>
          <cell r="G351">
            <v>338.96885591064569</v>
          </cell>
          <cell r="H351">
            <v>755.25</v>
          </cell>
          <cell r="I351">
            <v>31550</v>
          </cell>
          <cell r="J351">
            <v>0.36425981942872976</v>
          </cell>
          <cell r="K351">
            <v>0.31999999999999995</v>
          </cell>
          <cell r="L351">
            <v>98653</v>
          </cell>
          <cell r="M351">
            <v>58001</v>
          </cell>
          <cell r="N351">
            <v>0.58792940914113101</v>
          </cell>
          <cell r="O351">
            <v>0.71687750000000017</v>
          </cell>
          <cell r="P351">
            <v>5655</v>
          </cell>
          <cell r="Q351">
            <v>5.2073333618792814</v>
          </cell>
          <cell r="R351">
            <v>6.0566666666666658</v>
          </cell>
        </row>
        <row r="352">
          <cell r="C352" t="str">
            <v>UCMN06YTD</v>
          </cell>
          <cell r="D352">
            <v>161864</v>
          </cell>
          <cell r="E352">
            <v>13815</v>
          </cell>
          <cell r="F352">
            <v>85.349429150397867</v>
          </cell>
          <cell r="G352">
            <v>85.349429150397867</v>
          </cell>
          <cell r="H352">
            <v>0</v>
          </cell>
          <cell r="I352">
            <v>629</v>
          </cell>
          <cell r="J352">
            <v>4.5530220774520451E-2</v>
          </cell>
          <cell r="K352">
            <v>0</v>
          </cell>
          <cell r="L352">
            <v>16528</v>
          </cell>
          <cell r="M352">
            <v>10354</v>
          </cell>
          <cell r="N352">
            <v>0.62645208131655372</v>
          </cell>
          <cell r="O352">
            <v>0</v>
          </cell>
          <cell r="P352">
            <v>1304</v>
          </cell>
          <cell r="Q352">
            <v>1.8955637412381052</v>
          </cell>
          <cell r="R352">
            <v>0</v>
          </cell>
        </row>
        <row r="353">
          <cell r="C353" t="str">
            <v>CHW</v>
          </cell>
          <cell r="D353">
            <v>8757</v>
          </cell>
          <cell r="E353">
            <v>6480</v>
          </cell>
          <cell r="F353">
            <v>739.97944501541622</v>
          </cell>
          <cell r="G353">
            <v>739.97944501541622</v>
          </cell>
          <cell r="H353">
            <v>849</v>
          </cell>
          <cell r="I353">
            <v>4642</v>
          </cell>
          <cell r="J353">
            <v>0.71635802469135801</v>
          </cell>
          <cell r="K353">
            <v>0.73</v>
          </cell>
          <cell r="L353">
            <v>6734</v>
          </cell>
          <cell r="M353">
            <v>4945</v>
          </cell>
          <cell r="N353">
            <v>0.73433323433323439</v>
          </cell>
          <cell r="O353">
            <v>0.8</v>
          </cell>
          <cell r="P353">
            <v>881</v>
          </cell>
          <cell r="Q353">
            <v>25.151307525408246</v>
          </cell>
          <cell r="R353">
            <v>31.9</v>
          </cell>
        </row>
        <row r="354">
          <cell r="C354" t="str">
            <v>CHW</v>
          </cell>
          <cell r="D354">
            <v>9051</v>
          </cell>
          <cell r="E354">
            <v>5942</v>
          </cell>
          <cell r="F354">
            <v>656.50204397304162</v>
          </cell>
          <cell r="G354">
            <v>698.24074449422892</v>
          </cell>
          <cell r="H354">
            <v>849</v>
          </cell>
          <cell r="I354">
            <v>4337</v>
          </cell>
          <cell r="J354">
            <v>0.72988892628744528</v>
          </cell>
          <cell r="K354">
            <v>0.73</v>
          </cell>
          <cell r="L354">
            <v>5940</v>
          </cell>
          <cell r="M354">
            <v>4536</v>
          </cell>
          <cell r="N354">
            <v>0.76363636363636367</v>
          </cell>
          <cell r="O354">
            <v>0.8</v>
          </cell>
          <cell r="P354">
            <v>646</v>
          </cell>
          <cell r="Q354">
            <v>17.843332228483039</v>
          </cell>
          <cell r="R354">
            <v>31.9</v>
          </cell>
        </row>
        <row r="355">
          <cell r="C355" t="str">
            <v>CHW</v>
          </cell>
          <cell r="D355">
            <v>9021</v>
          </cell>
          <cell r="E355">
            <v>8211</v>
          </cell>
          <cell r="F355">
            <v>910.20951114067168</v>
          </cell>
          <cell r="G355">
            <v>768.89700004304314</v>
          </cell>
          <cell r="H355">
            <v>849</v>
          </cell>
          <cell r="I355">
            <v>5951</v>
          </cell>
          <cell r="J355">
            <v>0.72475946900499333</v>
          </cell>
          <cell r="K355">
            <v>0.73</v>
          </cell>
          <cell r="L355">
            <v>7746</v>
          </cell>
          <cell r="M355">
            <v>6623</v>
          </cell>
          <cell r="N355">
            <v>0.85502194681125743</v>
          </cell>
          <cell r="O355">
            <v>0.8</v>
          </cell>
          <cell r="P355">
            <v>674</v>
          </cell>
          <cell r="Q355">
            <v>18.678638731847908</v>
          </cell>
          <cell r="R355">
            <v>31.9</v>
          </cell>
        </row>
        <row r="356">
          <cell r="C356" t="str">
            <v>CHW</v>
          </cell>
          <cell r="D356">
            <v>9166</v>
          </cell>
          <cell r="E356">
            <v>8747</v>
          </cell>
          <cell r="F356">
            <v>954.28758455160369</v>
          </cell>
          <cell r="G356">
            <v>840.33304655510562</v>
          </cell>
          <cell r="H356">
            <v>849</v>
          </cell>
          <cell r="I356">
            <v>6530</v>
          </cell>
          <cell r="J356">
            <v>0.74654167143020467</v>
          </cell>
          <cell r="K356">
            <v>0.73</v>
          </cell>
          <cell r="L356">
            <v>8566</v>
          </cell>
          <cell r="M356">
            <v>6715</v>
          </cell>
          <cell r="N356">
            <v>0.78391314499182818</v>
          </cell>
          <cell r="O356">
            <v>0.8</v>
          </cell>
          <cell r="P356">
            <v>902</v>
          </cell>
          <cell r="Q356">
            <v>19.681431376827405</v>
          </cell>
          <cell r="R356">
            <v>31.9</v>
          </cell>
        </row>
        <row r="357">
          <cell r="C357" t="str">
            <v>CHW</v>
          </cell>
          <cell r="D357">
            <v>9300</v>
          </cell>
          <cell r="E357">
            <v>7088</v>
          </cell>
          <cell r="F357">
            <v>762.15053763440858</v>
          </cell>
          <cell r="G357">
            <v>875.54921110889461</v>
          </cell>
          <cell r="H357">
            <v>849</v>
          </cell>
          <cell r="I357">
            <v>5358</v>
          </cell>
          <cell r="J357">
            <v>0.75592550790067725</v>
          </cell>
          <cell r="K357">
            <v>0.73</v>
          </cell>
          <cell r="L357">
            <v>8265</v>
          </cell>
          <cell r="M357">
            <v>6049</v>
          </cell>
          <cell r="N357">
            <v>0.73188142770719899</v>
          </cell>
          <cell r="O357">
            <v>0.8</v>
          </cell>
          <cell r="P357">
            <v>681</v>
          </cell>
          <cell r="Q357">
            <v>18.306451612903224</v>
          </cell>
          <cell r="R357">
            <v>31.9</v>
          </cell>
        </row>
        <row r="358">
          <cell r="C358" t="str">
            <v>CHW</v>
          </cell>
          <cell r="D358">
            <v>9384</v>
          </cell>
          <cell r="E358">
            <v>8450</v>
          </cell>
          <cell r="F358">
            <v>900.46888320545611</v>
          </cell>
          <cell r="G358">
            <v>872.3023351304895</v>
          </cell>
          <cell r="H358">
            <v>849</v>
          </cell>
          <cell r="I358">
            <v>6566</v>
          </cell>
          <cell r="J358">
            <v>0.77704142011834321</v>
          </cell>
          <cell r="K358">
            <v>0.73</v>
          </cell>
          <cell r="L358">
            <v>8688</v>
          </cell>
          <cell r="M358">
            <v>6584</v>
          </cell>
          <cell r="N358">
            <v>0.75782688766114181</v>
          </cell>
          <cell r="O358">
            <v>0.8</v>
          </cell>
          <cell r="P358">
            <v>813</v>
          </cell>
          <cell r="Q358">
            <v>17.327365728900254</v>
          </cell>
          <cell r="R358">
            <v>31.9</v>
          </cell>
        </row>
        <row r="359">
          <cell r="C359" t="str">
            <v>CHW</v>
          </cell>
          <cell r="D359">
            <v>9445</v>
          </cell>
          <cell r="E359">
            <v>6381</v>
          </cell>
          <cell r="F359">
            <v>675.59555320275274</v>
          </cell>
          <cell r="G359">
            <v>779.40499134753918</v>
          </cell>
          <cell r="H359">
            <v>849</v>
          </cell>
          <cell r="I359">
            <v>4618</v>
          </cell>
          <cell r="J359">
            <v>0.72371101708196206</v>
          </cell>
          <cell r="K359">
            <v>0.73</v>
          </cell>
          <cell r="L359">
            <v>6448</v>
          </cell>
          <cell r="M359">
            <v>4010</v>
          </cell>
          <cell r="N359">
            <v>0.62189826302729534</v>
          </cell>
          <cell r="O359">
            <v>0.8</v>
          </cell>
          <cell r="P359">
            <v>638</v>
          </cell>
          <cell r="Q359">
            <v>16.887241926945475</v>
          </cell>
          <cell r="R359">
            <v>31.9</v>
          </cell>
        </row>
        <row r="360">
          <cell r="C360" t="str">
            <v>CHW</v>
          </cell>
          <cell r="D360">
            <v>9555</v>
          </cell>
          <cell r="E360">
            <v>6688</v>
          </cell>
          <cell r="F360">
            <v>699.94767137624285</v>
          </cell>
          <cell r="G360">
            <v>758.67070259481716</v>
          </cell>
          <cell r="H360">
            <v>849</v>
          </cell>
          <cell r="I360">
            <v>4847</v>
          </cell>
          <cell r="J360">
            <v>0.72473086124401909</v>
          </cell>
          <cell r="K360">
            <v>0.73</v>
          </cell>
          <cell r="L360">
            <v>7709</v>
          </cell>
          <cell r="M360">
            <v>4698</v>
          </cell>
          <cell r="N360">
            <v>0.60941756388636659</v>
          </cell>
          <cell r="O360">
            <v>0.8</v>
          </cell>
          <cell r="P360">
            <v>730</v>
          </cell>
          <cell r="Q360">
            <v>19.099947671376242</v>
          </cell>
          <cell r="R360">
            <v>31.9</v>
          </cell>
        </row>
        <row r="361">
          <cell r="C361" t="str">
            <v>CHW</v>
          </cell>
          <cell r="D361">
            <v>9646</v>
          </cell>
          <cell r="E361">
            <v>7718</v>
          </cell>
          <cell r="F361">
            <v>800.12440389798871</v>
          </cell>
          <cell r="G361">
            <v>725.22254282566155</v>
          </cell>
          <cell r="H361">
            <v>849</v>
          </cell>
          <cell r="I361">
            <v>5509</v>
          </cell>
          <cell r="J361">
            <v>0.7137859549105986</v>
          </cell>
          <cell r="K361">
            <v>0.73</v>
          </cell>
          <cell r="L361">
            <v>7407</v>
          </cell>
          <cell r="M361">
            <v>5466</v>
          </cell>
          <cell r="N361">
            <v>0.73795058728230056</v>
          </cell>
          <cell r="O361">
            <v>0.8</v>
          </cell>
          <cell r="P361">
            <v>914</v>
          </cell>
          <cell r="Q361">
            <v>18.950860460294422</v>
          </cell>
          <cell r="R361">
            <v>31.9</v>
          </cell>
        </row>
        <row r="362">
          <cell r="C362" t="str">
            <v>CHW</v>
          </cell>
          <cell r="D362">
            <v>9733</v>
          </cell>
          <cell r="E362">
            <v>7081</v>
          </cell>
          <cell r="F362">
            <v>727.52491523682318</v>
          </cell>
          <cell r="G362">
            <v>742.53233017035154</v>
          </cell>
          <cell r="H362">
            <v>849</v>
          </cell>
          <cell r="I362">
            <v>4700</v>
          </cell>
          <cell r="J362">
            <v>0.66374805818387228</v>
          </cell>
          <cell r="K362">
            <v>0.73</v>
          </cell>
          <cell r="L362">
            <v>8813</v>
          </cell>
          <cell r="M362">
            <v>5013</v>
          </cell>
          <cell r="N362">
            <v>0.56881879042323835</v>
          </cell>
          <cell r="O362">
            <v>0.8</v>
          </cell>
          <cell r="P362">
            <v>1053</v>
          </cell>
          <cell r="Q362">
            <v>27.047159149285932</v>
          </cell>
          <cell r="R362">
            <v>31.9</v>
          </cell>
        </row>
        <row r="363">
          <cell r="C363" t="str">
            <v>CHW</v>
          </cell>
          <cell r="D363">
            <v>9870</v>
          </cell>
          <cell r="E363">
            <v>6331</v>
          </cell>
          <cell r="F363">
            <v>641.43870314083085</v>
          </cell>
          <cell r="G363">
            <v>723.02934075854762</v>
          </cell>
          <cell r="H363">
            <v>849</v>
          </cell>
          <cell r="I363">
            <v>4739</v>
          </cell>
          <cell r="J363">
            <v>0.74853893539725158</v>
          </cell>
          <cell r="K363">
            <v>0.73</v>
          </cell>
          <cell r="L363">
            <v>6533</v>
          </cell>
          <cell r="M363">
            <v>1362</v>
          </cell>
          <cell r="N363">
            <v>0.20848002449104547</v>
          </cell>
          <cell r="O363">
            <v>0.8</v>
          </cell>
          <cell r="P363">
            <v>781</v>
          </cell>
          <cell r="Q363">
            <v>19.782168186423508</v>
          </cell>
          <cell r="R363">
            <v>31.9</v>
          </cell>
        </row>
        <row r="364">
          <cell r="C364" t="str">
            <v>CHW</v>
          </cell>
          <cell r="D364">
            <v>9886</v>
          </cell>
          <cell r="E364">
            <v>8904</v>
          </cell>
          <cell r="F364">
            <v>900.66761076269484</v>
          </cell>
          <cell r="G364">
            <v>756.54374304678288</v>
          </cell>
          <cell r="H364">
            <v>849</v>
          </cell>
          <cell r="I364">
            <v>6139</v>
          </cell>
          <cell r="J364">
            <v>0.68946540880503149</v>
          </cell>
          <cell r="K364">
            <v>0.73</v>
          </cell>
          <cell r="L364">
            <v>10775</v>
          </cell>
          <cell r="M364">
            <v>3739</v>
          </cell>
          <cell r="N364">
            <v>0.34700696055684455</v>
          </cell>
          <cell r="O364">
            <v>0.8</v>
          </cell>
          <cell r="P364">
            <v>933</v>
          </cell>
          <cell r="Q364">
            <v>18.87517701800526</v>
          </cell>
          <cell r="R364">
            <v>31.9</v>
          </cell>
        </row>
        <row r="365">
          <cell r="C365" t="str">
            <v>CHW</v>
          </cell>
          <cell r="D365">
            <v>9985</v>
          </cell>
          <cell r="E365">
            <v>7273</v>
          </cell>
          <cell r="F365">
            <v>728.39258888332506</v>
          </cell>
          <cell r="G365">
            <v>756.83296759561688</v>
          </cell>
          <cell r="H365">
            <v>800</v>
          </cell>
          <cell r="I365">
            <v>4831</v>
          </cell>
          <cell r="J365">
            <v>0.66423759109033409</v>
          </cell>
          <cell r="K365">
            <v>0.7</v>
          </cell>
          <cell r="L365">
            <v>7698</v>
          </cell>
          <cell r="M365">
            <v>4527</v>
          </cell>
          <cell r="N365">
            <v>0.58807482462977401</v>
          </cell>
          <cell r="O365">
            <v>0.68</v>
          </cell>
          <cell r="P365">
            <v>914</v>
          </cell>
          <cell r="Q365">
            <v>22.884326489734605</v>
          </cell>
          <cell r="R365">
            <v>19.399999999999999</v>
          </cell>
        </row>
        <row r="366">
          <cell r="C366" t="str">
            <v>CHW</v>
          </cell>
          <cell r="D366">
            <v>10322</v>
          </cell>
          <cell r="E366">
            <v>8437</v>
          </cell>
          <cell r="F366">
            <v>817.38035264483631</v>
          </cell>
          <cell r="G366">
            <v>815.48018409695214</v>
          </cell>
          <cell r="H366">
            <v>800</v>
          </cell>
          <cell r="I366">
            <v>5667</v>
          </cell>
          <cell r="J366">
            <v>0.67168424795543435</v>
          </cell>
          <cell r="K366">
            <v>0.7</v>
          </cell>
          <cell r="L366">
            <v>8646</v>
          </cell>
          <cell r="M366">
            <v>5886</v>
          </cell>
          <cell r="N366">
            <v>0.68077723802914647</v>
          </cell>
          <cell r="O366">
            <v>0.68</v>
          </cell>
          <cell r="P366">
            <v>885</v>
          </cell>
          <cell r="Q366">
            <v>21.434799457469484</v>
          </cell>
          <cell r="R366">
            <v>17.46</v>
          </cell>
        </row>
        <row r="367">
          <cell r="C367" t="str">
            <v>CHW</v>
          </cell>
          <cell r="D367">
            <v>9942</v>
          </cell>
          <cell r="E367">
            <v>9862</v>
          </cell>
          <cell r="F367">
            <v>991.95332930999803</v>
          </cell>
          <cell r="G367">
            <v>845.90875694605313</v>
          </cell>
          <cell r="H367">
            <v>800</v>
          </cell>
          <cell r="I367">
            <v>6422</v>
          </cell>
          <cell r="J367">
            <v>0.65118637193267082</v>
          </cell>
          <cell r="K367">
            <v>0.7</v>
          </cell>
          <cell r="L367">
            <v>11026</v>
          </cell>
          <cell r="M367">
            <v>6516</v>
          </cell>
          <cell r="N367">
            <v>0.59096680573190641</v>
          </cell>
          <cell r="O367">
            <v>0.68</v>
          </cell>
          <cell r="P367">
            <v>1261</v>
          </cell>
          <cell r="Q367">
            <v>25.367129350231341</v>
          </cell>
          <cell r="R367">
            <v>17.46</v>
          </cell>
        </row>
        <row r="368">
          <cell r="C368" t="str">
            <v>CHW</v>
          </cell>
          <cell r="D368">
            <v>10017</v>
          </cell>
          <cell r="E368">
            <v>9128</v>
          </cell>
          <cell r="F368">
            <v>911.25087351502452</v>
          </cell>
          <cell r="G368">
            <v>906.86151848995303</v>
          </cell>
          <cell r="H368">
            <v>800</v>
          </cell>
          <cell r="I368">
            <v>6332</v>
          </cell>
          <cell r="J368">
            <v>0.69368974583698506</v>
          </cell>
          <cell r="K368">
            <v>0.7</v>
          </cell>
          <cell r="L368">
            <v>9161</v>
          </cell>
          <cell r="M368">
            <v>6326</v>
          </cell>
          <cell r="N368">
            <v>0.69053596768911696</v>
          </cell>
          <cell r="O368">
            <v>0.68666000000000005</v>
          </cell>
          <cell r="P368">
            <v>1000</v>
          </cell>
          <cell r="Q368">
            <v>24.95757212738345</v>
          </cell>
          <cell r="R368">
            <v>15.52</v>
          </cell>
        </row>
        <row r="369">
          <cell r="C369" t="str">
            <v>CHW</v>
          </cell>
          <cell r="D369">
            <v>10103</v>
          </cell>
          <cell r="E369">
            <v>8768</v>
          </cell>
          <cell r="F369">
            <v>867.8610313768188</v>
          </cell>
          <cell r="G369">
            <v>923.68841140061375</v>
          </cell>
          <cell r="H369">
            <v>800</v>
          </cell>
          <cell r="I369">
            <v>6123</v>
          </cell>
          <cell r="J369">
            <v>0.69833485401459849</v>
          </cell>
          <cell r="K369">
            <v>0.7</v>
          </cell>
          <cell r="L369">
            <v>8820</v>
          </cell>
          <cell r="M369">
            <v>6203</v>
          </cell>
          <cell r="N369">
            <v>0.70328798185941044</v>
          </cell>
          <cell r="O369">
            <v>0.68666000000000005</v>
          </cell>
          <cell r="P369">
            <v>864</v>
          </cell>
          <cell r="Q369">
            <v>21.379788181728198</v>
          </cell>
          <cell r="R369">
            <v>15.52</v>
          </cell>
        </row>
        <row r="370">
          <cell r="C370" t="str">
            <v>CHW</v>
          </cell>
          <cell r="D370">
            <v>10161</v>
          </cell>
          <cell r="E370">
            <v>11032</v>
          </cell>
          <cell r="F370">
            <v>1085.7199094577306</v>
          </cell>
          <cell r="G370">
            <v>954.94393811652469</v>
          </cell>
          <cell r="H370">
            <v>800</v>
          </cell>
          <cell r="I370">
            <v>7813</v>
          </cell>
          <cell r="J370">
            <v>0.70821247280638144</v>
          </cell>
          <cell r="K370">
            <v>0.7</v>
          </cell>
          <cell r="L370">
            <v>10898</v>
          </cell>
          <cell r="M370">
            <v>8097</v>
          </cell>
          <cell r="N370">
            <v>0.74298036336942563</v>
          </cell>
          <cell r="O370">
            <v>0.68666000000000005</v>
          </cell>
          <cell r="P370">
            <v>1161</v>
          </cell>
          <cell r="Q370">
            <v>28.565101860053147</v>
          </cell>
          <cell r="R370">
            <v>15.52</v>
          </cell>
        </row>
        <row r="371">
          <cell r="C371" t="str">
            <v>CHW</v>
          </cell>
          <cell r="D371">
            <v>10184</v>
          </cell>
          <cell r="E371">
            <v>8112</v>
          </cell>
          <cell r="F371">
            <v>796.54359780047139</v>
          </cell>
          <cell r="G371">
            <v>916.70817954500706</v>
          </cell>
          <cell r="H371">
            <v>800</v>
          </cell>
          <cell r="I371">
            <v>5631</v>
          </cell>
          <cell r="J371">
            <v>0.69415680473372776</v>
          </cell>
          <cell r="K371">
            <v>0.7</v>
          </cell>
          <cell r="L371">
            <v>11124</v>
          </cell>
          <cell r="M371">
            <v>6301</v>
          </cell>
          <cell r="N371">
            <v>0.56643293779216108</v>
          </cell>
          <cell r="O371">
            <v>0.68666000000000005</v>
          </cell>
          <cell r="P371">
            <v>998</v>
          </cell>
          <cell r="Q371">
            <v>24.499214454045564</v>
          </cell>
          <cell r="R371">
            <v>15.132</v>
          </cell>
        </row>
        <row r="372">
          <cell r="C372" t="str">
            <v>CHW</v>
          </cell>
          <cell r="D372">
            <v>10296</v>
          </cell>
          <cell r="E372">
            <v>10744</v>
          </cell>
          <cell r="F372">
            <v>1043.5120435120436</v>
          </cell>
          <cell r="G372">
            <v>975.2585169234153</v>
          </cell>
          <cell r="H372">
            <v>800</v>
          </cell>
          <cell r="I372">
            <v>7503</v>
          </cell>
          <cell r="J372">
            <v>0.69834326135517499</v>
          </cell>
          <cell r="K372">
            <v>0.7</v>
          </cell>
          <cell r="L372">
            <v>12403</v>
          </cell>
          <cell r="M372">
            <v>7687</v>
          </cell>
          <cell r="N372">
            <v>0.61976941062646129</v>
          </cell>
          <cell r="O372">
            <v>0.68666000000000005</v>
          </cell>
          <cell r="P372">
            <v>1462</v>
          </cell>
          <cell r="Q372">
            <v>35.499222999223001</v>
          </cell>
          <cell r="R372">
            <v>13.58</v>
          </cell>
        </row>
        <row r="373">
          <cell r="C373" t="str">
            <v>CHW</v>
          </cell>
          <cell r="D373">
            <v>10482</v>
          </cell>
          <cell r="E373">
            <v>8125</v>
          </cell>
          <cell r="F373">
            <v>775.13833237931692</v>
          </cell>
          <cell r="G373">
            <v>871.73132456394399</v>
          </cell>
          <cell r="H373">
            <v>800</v>
          </cell>
          <cell r="I373">
            <v>5720</v>
          </cell>
          <cell r="J373">
            <v>0.70399999999999996</v>
          </cell>
          <cell r="K373">
            <v>0.7</v>
          </cell>
          <cell r="L373">
            <v>9965</v>
          </cell>
          <cell r="M373">
            <v>6025</v>
          </cell>
          <cell r="N373">
            <v>0.60461615654791767</v>
          </cell>
          <cell r="O373">
            <v>0.68666000000000005</v>
          </cell>
          <cell r="P373">
            <v>828</v>
          </cell>
          <cell r="Q373">
            <v>19.748139668002292</v>
          </cell>
          <cell r="R373">
            <v>13.58</v>
          </cell>
        </row>
        <row r="374">
          <cell r="C374" t="str">
            <v>CHW</v>
          </cell>
          <cell r="D374">
            <v>10595</v>
          </cell>
          <cell r="E374">
            <v>6646</v>
          </cell>
          <cell r="F374">
            <v>627.27701746106652</v>
          </cell>
          <cell r="G374">
            <v>815.30913111747566</v>
          </cell>
          <cell r="H374">
            <v>800</v>
          </cell>
          <cell r="I374">
            <v>4661</v>
          </cell>
          <cell r="J374">
            <v>0.70132410472464646</v>
          </cell>
          <cell r="K374">
            <v>0.7</v>
          </cell>
          <cell r="L374">
            <v>7764</v>
          </cell>
          <cell r="M374">
            <v>4638</v>
          </cell>
          <cell r="N374">
            <v>0.59737248840803714</v>
          </cell>
          <cell r="O374">
            <v>0.68666000000000005</v>
          </cell>
          <cell r="P374">
            <v>720</v>
          </cell>
          <cell r="Q374">
            <v>16.989145823501651</v>
          </cell>
          <cell r="R374">
            <v>12.804</v>
          </cell>
        </row>
        <row r="375">
          <cell r="C375" t="str">
            <v>CHW</v>
          </cell>
          <cell r="D375">
            <v>10657</v>
          </cell>
          <cell r="E375">
            <v>10033</v>
          </cell>
          <cell r="F375">
            <v>941.44693628600919</v>
          </cell>
          <cell r="G375">
            <v>781.28742870879751</v>
          </cell>
          <cell r="H375">
            <v>800</v>
          </cell>
          <cell r="I375">
            <v>7240</v>
          </cell>
          <cell r="J375">
            <v>0.72161865842719031</v>
          </cell>
          <cell r="K375">
            <v>0.7</v>
          </cell>
          <cell r="L375">
            <v>11420</v>
          </cell>
          <cell r="M375">
            <v>7016</v>
          </cell>
          <cell r="N375">
            <v>0.61436077057793348</v>
          </cell>
          <cell r="O375">
            <v>0.68666000000000005</v>
          </cell>
          <cell r="P375">
            <v>1007</v>
          </cell>
          <cell r="Q375">
            <v>23.62297081730318</v>
          </cell>
          <cell r="R375">
            <v>11.251999999999999</v>
          </cell>
        </row>
        <row r="376">
          <cell r="C376" t="str">
            <v>CHW</v>
          </cell>
          <cell r="D376">
            <v>10708</v>
          </cell>
          <cell r="E376">
            <v>8094</v>
          </cell>
          <cell r="F376">
            <v>755.8834516249533</v>
          </cell>
          <cell r="G376">
            <v>774.86913512400963</v>
          </cell>
          <cell r="H376">
            <v>800</v>
          </cell>
          <cell r="I376">
            <v>5820</v>
          </cell>
          <cell r="J376">
            <v>0.7190511489992587</v>
          </cell>
          <cell r="K376">
            <v>0.7</v>
          </cell>
          <cell r="L376">
            <v>8324</v>
          </cell>
          <cell r="M376">
            <v>5752</v>
          </cell>
          <cell r="N376">
            <v>0.69101393560788082</v>
          </cell>
          <cell r="O376">
            <v>0.68666000000000005</v>
          </cell>
          <cell r="P376">
            <v>793</v>
          </cell>
          <cell r="Q376">
            <v>18.514194994396714</v>
          </cell>
          <cell r="R376">
            <v>11.251999999999999</v>
          </cell>
        </row>
        <row r="377">
          <cell r="C377" t="str">
            <v>CHW</v>
          </cell>
          <cell r="D377">
            <v>10657</v>
          </cell>
          <cell r="E377">
            <v>7373</v>
          </cell>
          <cell r="F377">
            <v>691.8457351975228</v>
          </cell>
          <cell r="G377">
            <v>796.39204103616191</v>
          </cell>
          <cell r="H377">
            <v>925</v>
          </cell>
          <cell r="I377">
            <v>5125</v>
          </cell>
          <cell r="J377">
            <v>0.69510375695103754</v>
          </cell>
          <cell r="K377">
            <v>0.69</v>
          </cell>
          <cell r="L377">
            <v>7871</v>
          </cell>
          <cell r="M377">
            <v>4939</v>
          </cell>
          <cell r="N377">
            <v>0.6274933299453691</v>
          </cell>
          <cell r="O377">
            <v>0.68</v>
          </cell>
          <cell r="P377">
            <v>849</v>
          </cell>
          <cell r="Q377">
            <v>19.916486816177162</v>
          </cell>
          <cell r="R377">
            <v>25</v>
          </cell>
        </row>
        <row r="378">
          <cell r="C378" t="str">
            <v>CHW</v>
          </cell>
          <cell r="D378">
            <v>10976</v>
          </cell>
          <cell r="E378">
            <v>8558</v>
          </cell>
          <cell r="F378">
            <v>779.70116618075792</v>
          </cell>
          <cell r="G378">
            <v>742.47678433441126</v>
          </cell>
          <cell r="H378">
            <v>925</v>
          </cell>
          <cell r="I378">
            <v>5604</v>
          </cell>
          <cell r="J378">
            <v>0.65482589390044399</v>
          </cell>
          <cell r="K378">
            <v>0.69</v>
          </cell>
          <cell r="L378">
            <v>8776</v>
          </cell>
          <cell r="M378">
            <v>5496</v>
          </cell>
          <cell r="N378">
            <v>0.62625341841385596</v>
          </cell>
          <cell r="O378">
            <v>0.68</v>
          </cell>
          <cell r="P378">
            <v>862</v>
          </cell>
          <cell r="Q378">
            <v>19.63374635568513</v>
          </cell>
          <cell r="R378">
            <v>25</v>
          </cell>
        </row>
        <row r="379">
          <cell r="C379" t="str">
            <v>CHW</v>
          </cell>
          <cell r="D379">
            <v>11107</v>
          </cell>
          <cell r="E379">
            <v>11985</v>
          </cell>
          <cell r="F379">
            <v>1079.0492482218422</v>
          </cell>
          <cell r="G379">
            <v>850.1987165333743</v>
          </cell>
          <cell r="H379">
            <v>925</v>
          </cell>
          <cell r="I379">
            <v>8349</v>
          </cell>
          <cell r="J379">
            <v>0.69662077596996241</v>
          </cell>
          <cell r="K379">
            <v>0.69</v>
          </cell>
          <cell r="L379">
            <v>11020</v>
          </cell>
          <cell r="M379">
            <v>8082</v>
          </cell>
          <cell r="N379">
            <v>0.73339382940108888</v>
          </cell>
          <cell r="O379">
            <v>0.68</v>
          </cell>
          <cell r="P379">
            <v>1183</v>
          </cell>
          <cell r="Q379">
            <v>26.627352120284506</v>
          </cell>
          <cell r="R379">
            <v>25</v>
          </cell>
        </row>
        <row r="380">
          <cell r="C380" t="str">
            <v>CHW</v>
          </cell>
          <cell r="D380">
            <v>11296</v>
          </cell>
          <cell r="E380">
            <v>9619</v>
          </cell>
          <cell r="F380">
            <v>851.54036827195478</v>
          </cell>
          <cell r="G380">
            <v>903.43026089151829</v>
          </cell>
          <cell r="H380">
            <v>925</v>
          </cell>
          <cell r="I380">
            <v>6692</v>
          </cell>
          <cell r="J380">
            <v>0.69570641438819003</v>
          </cell>
          <cell r="K380">
            <v>0.69</v>
          </cell>
          <cell r="L380">
            <v>10380</v>
          </cell>
          <cell r="M380">
            <v>6505</v>
          </cell>
          <cell r="N380">
            <v>0.62668593448940269</v>
          </cell>
          <cell r="O380">
            <v>0.68</v>
          </cell>
          <cell r="P380">
            <v>976</v>
          </cell>
          <cell r="Q380">
            <v>21.600566572237963</v>
          </cell>
          <cell r="R380">
            <v>25</v>
          </cell>
        </row>
        <row r="381">
          <cell r="C381" t="str">
            <v>CHW</v>
          </cell>
          <cell r="D381">
            <v>11257</v>
          </cell>
          <cell r="E381">
            <v>11275</v>
          </cell>
          <cell r="F381">
            <v>1001.5990050635161</v>
          </cell>
          <cell r="G381">
            <v>977.396207185771</v>
          </cell>
          <cell r="H381">
            <v>925</v>
          </cell>
          <cell r="I381">
            <v>7757</v>
          </cell>
          <cell r="J381">
            <v>0.68798226164079823</v>
          </cell>
          <cell r="K381">
            <v>0.69</v>
          </cell>
          <cell r="L381">
            <v>11885</v>
          </cell>
          <cell r="M381">
            <v>7382</v>
          </cell>
          <cell r="N381">
            <v>0.62111905763567521</v>
          </cell>
          <cell r="O381">
            <v>0.68</v>
          </cell>
          <cell r="P381">
            <v>1295</v>
          </cell>
          <cell r="Q381">
            <v>28.759882739628676</v>
          </cell>
          <cell r="R381">
            <v>25</v>
          </cell>
        </row>
        <row r="382">
          <cell r="C382" t="str">
            <v>CHW</v>
          </cell>
          <cell r="D382">
            <v>11344</v>
          </cell>
          <cell r="E382">
            <v>9117</v>
          </cell>
          <cell r="F382">
            <v>803.68476727785617</v>
          </cell>
          <cell r="G382">
            <v>885.60804687110897</v>
          </cell>
          <cell r="H382">
            <v>925</v>
          </cell>
          <cell r="I382">
            <v>5961</v>
          </cell>
          <cell r="J382">
            <v>0.65383349786113854</v>
          </cell>
          <cell r="K382">
            <v>0.69</v>
          </cell>
          <cell r="L382">
            <v>8913</v>
          </cell>
          <cell r="M382">
            <v>6404</v>
          </cell>
          <cell r="N382">
            <v>0.71850106585885787</v>
          </cell>
          <cell r="O382">
            <v>0.68</v>
          </cell>
          <cell r="P382">
            <v>1141</v>
          </cell>
          <cell r="Q382">
            <v>25.145451339915375</v>
          </cell>
          <cell r="R382">
            <v>25</v>
          </cell>
        </row>
        <row r="383">
          <cell r="C383" t="str">
            <v>CHW</v>
          </cell>
          <cell r="D383">
            <v>11818.76</v>
          </cell>
          <cell r="E383">
            <v>8023</v>
          </cell>
          <cell r="F383">
            <v>678.83602002240502</v>
          </cell>
          <cell r="G383">
            <v>828.03993078792575</v>
          </cell>
          <cell r="H383">
            <v>925</v>
          </cell>
          <cell r="I383">
            <v>5400</v>
          </cell>
          <cell r="J383">
            <v>0.67306493830238068</v>
          </cell>
          <cell r="K383">
            <v>0.69</v>
          </cell>
          <cell r="L383">
            <v>8848</v>
          </cell>
          <cell r="M383">
            <v>5751</v>
          </cell>
          <cell r="N383">
            <v>0.64997739602169979</v>
          </cell>
          <cell r="O383">
            <v>0.68</v>
          </cell>
          <cell r="P383">
            <v>1043</v>
          </cell>
          <cell r="Q383">
            <v>22.062382178841094</v>
          </cell>
          <cell r="R383">
            <v>25</v>
          </cell>
        </row>
        <row r="384">
          <cell r="C384" t="str">
            <v>CHWMTD</v>
          </cell>
          <cell r="D384">
            <v>12063</v>
          </cell>
          <cell r="E384">
            <v>13679</v>
          </cell>
          <cell r="F384">
            <v>1133.9633590317499</v>
          </cell>
          <cell r="G384">
            <v>872.16138211067027</v>
          </cell>
          <cell r="H384">
            <v>925</v>
          </cell>
          <cell r="I384">
            <v>9521</v>
          </cell>
          <cell r="J384">
            <v>0.69603041157979384</v>
          </cell>
          <cell r="K384">
            <v>0.69</v>
          </cell>
          <cell r="L384">
            <v>12734</v>
          </cell>
          <cell r="M384">
            <v>9163</v>
          </cell>
          <cell r="N384">
            <v>0.71956965603895084</v>
          </cell>
          <cell r="O384">
            <v>0.68</v>
          </cell>
          <cell r="P384">
            <v>1544</v>
          </cell>
          <cell r="Q384">
            <v>31.998673630108595</v>
          </cell>
          <cell r="R384">
            <v>25</v>
          </cell>
        </row>
        <row r="385">
          <cell r="C385" t="str">
            <v>CHW</v>
          </cell>
          <cell r="F385">
            <v>0</v>
          </cell>
          <cell r="G385">
            <v>0</v>
          </cell>
          <cell r="H385">
            <v>925</v>
          </cell>
          <cell r="J385">
            <v>0</v>
          </cell>
          <cell r="K385">
            <v>0.69</v>
          </cell>
          <cell r="N385">
            <v>0</v>
          </cell>
          <cell r="O385">
            <v>0.68</v>
          </cell>
          <cell r="Q385">
            <v>0</v>
          </cell>
          <cell r="R385">
            <v>25</v>
          </cell>
        </row>
        <row r="386">
          <cell r="C386" t="str">
            <v>CHW</v>
          </cell>
          <cell r="F386">
            <v>0</v>
          </cell>
          <cell r="G386">
            <v>0</v>
          </cell>
          <cell r="H386">
            <v>925</v>
          </cell>
          <cell r="J386">
            <v>0</v>
          </cell>
          <cell r="K386">
            <v>0.69</v>
          </cell>
          <cell r="N386">
            <v>0</v>
          </cell>
          <cell r="O386">
            <v>0.68</v>
          </cell>
          <cell r="Q386">
            <v>0</v>
          </cell>
          <cell r="R386">
            <v>25</v>
          </cell>
        </row>
        <row r="387">
          <cell r="C387" t="str">
            <v>CHW</v>
          </cell>
          <cell r="F387">
            <v>0</v>
          </cell>
          <cell r="G387">
            <v>0</v>
          </cell>
          <cell r="H387">
            <v>925</v>
          </cell>
          <cell r="J387">
            <v>0</v>
          </cell>
          <cell r="K387">
            <v>0.69</v>
          </cell>
          <cell r="N387">
            <v>0</v>
          </cell>
          <cell r="O387">
            <v>0.68</v>
          </cell>
          <cell r="Q387">
            <v>0</v>
          </cell>
          <cell r="R387">
            <v>25</v>
          </cell>
        </row>
        <row r="388">
          <cell r="C388" t="str">
            <v>CHW</v>
          </cell>
          <cell r="F388">
            <v>0</v>
          </cell>
          <cell r="G388">
            <v>0</v>
          </cell>
          <cell r="H388">
            <v>925</v>
          </cell>
          <cell r="J388">
            <v>0</v>
          </cell>
          <cell r="K388">
            <v>0.69</v>
          </cell>
          <cell r="N388">
            <v>0</v>
          </cell>
          <cell r="O388">
            <v>0.68</v>
          </cell>
          <cell r="Q388">
            <v>0</v>
          </cell>
          <cell r="R388">
            <v>25</v>
          </cell>
        </row>
        <row r="389">
          <cell r="C389" t="str">
            <v>CHW04YTD</v>
          </cell>
          <cell r="D389">
            <v>112814</v>
          </cell>
          <cell r="E389">
            <v>88021</v>
          </cell>
          <cell r="F389">
            <v>780.23117698158035</v>
          </cell>
          <cell r="G389">
            <v>780.23117698158035</v>
          </cell>
          <cell r="H389">
            <v>849</v>
          </cell>
          <cell r="I389">
            <v>63936</v>
          </cell>
          <cell r="J389">
            <v>0.72637211574510629</v>
          </cell>
          <cell r="K389">
            <v>0.73000000000000009</v>
          </cell>
          <cell r="L389">
            <v>93624</v>
          </cell>
          <cell r="M389">
            <v>59740</v>
          </cell>
          <cell r="N389">
            <v>0.63808425190122187</v>
          </cell>
          <cell r="O389">
            <v>0.79999999999999993</v>
          </cell>
          <cell r="P389">
            <v>9646</v>
          </cell>
          <cell r="Q389">
            <v>20.118487588628447</v>
          </cell>
          <cell r="R389">
            <v>31.9</v>
          </cell>
        </row>
        <row r="390">
          <cell r="C390" t="str">
            <v>CHW05YTD</v>
          </cell>
          <cell r="D390">
            <v>123452</v>
          </cell>
          <cell r="E390">
            <v>106254</v>
          </cell>
          <cell r="F390">
            <v>860.69079480283835</v>
          </cell>
          <cell r="G390">
            <v>860.69079480283835</v>
          </cell>
          <cell r="H390">
            <v>800</v>
          </cell>
          <cell r="I390">
            <v>73763</v>
          </cell>
          <cell r="J390">
            <v>0.69421386488979242</v>
          </cell>
          <cell r="K390">
            <v>0.70000000000000007</v>
          </cell>
          <cell r="L390">
            <v>117249</v>
          </cell>
          <cell r="M390">
            <v>74974</v>
          </cell>
          <cell r="N390">
            <v>0.63944255388105653</v>
          </cell>
          <cell r="O390">
            <v>0.68499499999999991</v>
          </cell>
          <cell r="P390">
            <v>11893</v>
          </cell>
          <cell r="Q390">
            <v>22.667538324016384</v>
          </cell>
          <cell r="R390">
            <v>14.873333333333337</v>
          </cell>
        </row>
        <row r="391">
          <cell r="C391" t="str">
            <v>CHW06YTD</v>
          </cell>
          <cell r="D391">
            <v>90518.76</v>
          </cell>
          <cell r="E391">
            <v>79629</v>
          </cell>
          <cell r="F391">
            <v>879.6960983557442</v>
          </cell>
          <cell r="G391">
            <v>879.6960983557442</v>
          </cell>
          <cell r="H391">
            <v>925</v>
          </cell>
          <cell r="I391">
            <v>54409</v>
          </cell>
          <cell r="J391">
            <v>0.68328121664217811</v>
          </cell>
          <cell r="K391">
            <v>0.69</v>
          </cell>
          <cell r="L391">
            <v>80427</v>
          </cell>
          <cell r="M391">
            <v>53722</v>
          </cell>
          <cell r="N391">
            <v>0.66795976475561691</v>
          </cell>
          <cell r="O391">
            <v>0.67999999999999994</v>
          </cell>
          <cell r="P391">
            <v>8893</v>
          </cell>
          <cell r="Q391">
            <v>23.116430099520741</v>
          </cell>
          <cell r="R391">
            <v>25</v>
          </cell>
        </row>
        <row r="392">
          <cell r="C392" t="str">
            <v>Scripps</v>
          </cell>
          <cell r="D392">
            <v>15588</v>
          </cell>
          <cell r="E392">
            <v>13847</v>
          </cell>
          <cell r="F392">
            <v>888.3115216833462</v>
          </cell>
          <cell r="G392">
            <v>888.3115216833462</v>
          </cell>
          <cell r="H392">
            <v>949</v>
          </cell>
          <cell r="I392">
            <v>7147</v>
          </cell>
          <cell r="J392">
            <v>0.51614068029175997</v>
          </cell>
          <cell r="K392">
            <v>0.44</v>
          </cell>
          <cell r="L392">
            <v>16424</v>
          </cell>
          <cell r="M392">
            <v>13249</v>
          </cell>
          <cell r="N392">
            <v>0.80668533852898194</v>
          </cell>
          <cell r="O392">
            <v>0.85</v>
          </cell>
          <cell r="P392">
            <v>861</v>
          </cell>
          <cell r="Q392">
            <v>13.808698999230177</v>
          </cell>
          <cell r="R392">
            <v>9.4</v>
          </cell>
        </row>
        <row r="393">
          <cell r="C393" t="str">
            <v>Scripps</v>
          </cell>
          <cell r="D393">
            <v>15819</v>
          </cell>
          <cell r="E393">
            <v>11698</v>
          </cell>
          <cell r="F393">
            <v>739.49048612428089</v>
          </cell>
          <cell r="G393">
            <v>813.90100390381349</v>
          </cell>
          <cell r="H393">
            <v>949</v>
          </cell>
          <cell r="I393">
            <v>5815</v>
          </cell>
          <cell r="J393">
            <v>0.49709352025987347</v>
          </cell>
          <cell r="K393">
            <v>0.44</v>
          </cell>
          <cell r="L393">
            <v>10164</v>
          </cell>
          <cell r="M393">
            <v>8748</v>
          </cell>
          <cell r="N393">
            <v>0.86068476977567887</v>
          </cell>
          <cell r="O393">
            <v>0.85</v>
          </cell>
          <cell r="P393">
            <v>569</v>
          </cell>
          <cell r="Q393">
            <v>8.9923509703521081</v>
          </cell>
          <cell r="R393">
            <v>9.4</v>
          </cell>
        </row>
        <row r="394">
          <cell r="C394" t="str">
            <v>Scripps</v>
          </cell>
          <cell r="D394">
            <v>15893</v>
          </cell>
          <cell r="E394">
            <v>13306</v>
          </cell>
          <cell r="F394">
            <v>837.22393506575213</v>
          </cell>
          <cell r="G394">
            <v>821.67531429112626</v>
          </cell>
          <cell r="H394">
            <v>949</v>
          </cell>
          <cell r="I394">
            <v>7184</v>
          </cell>
          <cell r="J394">
            <v>0.53990680895836463</v>
          </cell>
          <cell r="K394">
            <v>0.44</v>
          </cell>
          <cell r="L394">
            <v>11545</v>
          </cell>
          <cell r="M394">
            <v>9808</v>
          </cell>
          <cell r="N394">
            <v>0.84954525768731048</v>
          </cell>
          <cell r="O394">
            <v>0.85</v>
          </cell>
          <cell r="P394">
            <v>754</v>
          </cell>
          <cell r="Q394">
            <v>11.860567545460265</v>
          </cell>
          <cell r="R394">
            <v>9.4</v>
          </cell>
        </row>
        <row r="395">
          <cell r="C395" t="str">
            <v>Scripps</v>
          </cell>
          <cell r="D395">
            <v>15900</v>
          </cell>
          <cell r="E395">
            <v>16683</v>
          </cell>
          <cell r="F395">
            <v>1049.2452830188679</v>
          </cell>
          <cell r="G395">
            <v>875.31990140296693</v>
          </cell>
          <cell r="H395">
            <v>949</v>
          </cell>
          <cell r="I395">
            <v>9163</v>
          </cell>
          <cell r="J395">
            <v>0.5492417430917701</v>
          </cell>
          <cell r="K395">
            <v>0.44</v>
          </cell>
          <cell r="L395">
            <v>19066</v>
          </cell>
          <cell r="M395">
            <v>16008</v>
          </cell>
          <cell r="N395">
            <v>0.8396097765656142</v>
          </cell>
          <cell r="O395">
            <v>0.85</v>
          </cell>
          <cell r="P395">
            <v>881</v>
          </cell>
          <cell r="Q395">
            <v>11.081761006289309</v>
          </cell>
          <cell r="R395">
            <v>9.4</v>
          </cell>
        </row>
        <row r="396">
          <cell r="C396" t="str">
            <v>Scripps</v>
          </cell>
          <cell r="D396">
            <v>15713</v>
          </cell>
          <cell r="E396">
            <v>15512</v>
          </cell>
          <cell r="F396">
            <v>987.20804429453324</v>
          </cell>
          <cell r="G396">
            <v>957.89242079305097</v>
          </cell>
          <cell r="H396">
            <v>949</v>
          </cell>
          <cell r="I396">
            <v>9392</v>
          </cell>
          <cell r="J396">
            <v>0.60546673543063434</v>
          </cell>
          <cell r="K396">
            <v>0.44</v>
          </cell>
          <cell r="L396">
            <v>15270</v>
          </cell>
          <cell r="M396">
            <v>11976</v>
          </cell>
          <cell r="N396">
            <v>0.78428290766208253</v>
          </cell>
          <cell r="O396">
            <v>0.85</v>
          </cell>
          <cell r="P396">
            <v>773</v>
          </cell>
          <cell r="Q396">
            <v>12.298733532743588</v>
          </cell>
          <cell r="R396">
            <v>9.4</v>
          </cell>
        </row>
        <row r="397">
          <cell r="C397" t="str">
            <v>Scripps</v>
          </cell>
          <cell r="D397">
            <v>15748</v>
          </cell>
          <cell r="E397">
            <v>15096</v>
          </cell>
          <cell r="F397">
            <v>958.59791719583438</v>
          </cell>
          <cell r="G397">
            <v>998.3504148364118</v>
          </cell>
          <cell r="H397">
            <v>949</v>
          </cell>
          <cell r="I397">
            <v>7926</v>
          </cell>
          <cell r="J397">
            <v>0.52503974562798095</v>
          </cell>
          <cell r="K397">
            <v>0.44</v>
          </cell>
          <cell r="L397">
            <v>14584</v>
          </cell>
          <cell r="M397">
            <v>11834</v>
          </cell>
          <cell r="N397">
            <v>0.8114371914426769</v>
          </cell>
          <cell r="O397">
            <v>0.85</v>
          </cell>
          <cell r="P397">
            <v>648</v>
          </cell>
          <cell r="Q397">
            <v>8.2296164592329184</v>
          </cell>
          <cell r="R397">
            <v>9.4</v>
          </cell>
        </row>
        <row r="398">
          <cell r="C398" t="str">
            <v>Scripps</v>
          </cell>
          <cell r="D398">
            <v>15757</v>
          </cell>
          <cell r="E398">
            <v>11932</v>
          </cell>
          <cell r="F398">
            <v>757.25074570032371</v>
          </cell>
          <cell r="G398">
            <v>901.01890239689726</v>
          </cell>
          <cell r="H398">
            <v>949</v>
          </cell>
          <cell r="I398">
            <v>6254</v>
          </cell>
          <cell r="J398">
            <v>0.52413677505866574</v>
          </cell>
          <cell r="K398">
            <v>0.44</v>
          </cell>
          <cell r="L398">
            <v>10913</v>
          </cell>
          <cell r="M398">
            <v>8083</v>
          </cell>
          <cell r="N398">
            <v>0.74067625767433332</v>
          </cell>
          <cell r="O398">
            <v>0.85</v>
          </cell>
          <cell r="P398">
            <v>652</v>
          </cell>
          <cell r="Q398">
            <v>10.34460874531954</v>
          </cell>
          <cell r="R398">
            <v>9.4</v>
          </cell>
        </row>
        <row r="399">
          <cell r="C399" t="str">
            <v>Scripps</v>
          </cell>
          <cell r="D399">
            <v>15695</v>
          </cell>
          <cell r="E399">
            <v>12576</v>
          </cell>
          <cell r="F399">
            <v>801.27429117553356</v>
          </cell>
          <cell r="G399">
            <v>839.04098469056396</v>
          </cell>
          <cell r="H399">
            <v>949</v>
          </cell>
          <cell r="I399">
            <v>6842</v>
          </cell>
          <cell r="J399">
            <v>0.54405216284987279</v>
          </cell>
          <cell r="K399">
            <v>0.44</v>
          </cell>
          <cell r="L399">
            <v>13383</v>
          </cell>
          <cell r="M399">
            <v>9714</v>
          </cell>
          <cell r="N399">
            <v>0.72584622281999556</v>
          </cell>
          <cell r="O399">
            <v>0.85</v>
          </cell>
          <cell r="P399">
            <v>694</v>
          </cell>
          <cell r="Q399">
            <v>11.054475947754062</v>
          </cell>
          <cell r="R399">
            <v>9.4</v>
          </cell>
        </row>
        <row r="400">
          <cell r="C400" t="str">
            <v>Scripps</v>
          </cell>
          <cell r="D400">
            <v>15768</v>
          </cell>
          <cell r="E400">
            <v>14957</v>
          </cell>
          <cell r="F400">
            <v>948.56671740233378</v>
          </cell>
          <cell r="G400">
            <v>835.69725142606364</v>
          </cell>
          <cell r="H400">
            <v>949</v>
          </cell>
          <cell r="I400">
            <v>7765</v>
          </cell>
          <cell r="J400">
            <v>0.51915491074413322</v>
          </cell>
          <cell r="K400">
            <v>0.44</v>
          </cell>
          <cell r="L400">
            <v>15036</v>
          </cell>
          <cell r="M400">
            <v>11557</v>
          </cell>
          <cell r="N400">
            <v>0.76862197392923648</v>
          </cell>
          <cell r="O400">
            <v>0.85</v>
          </cell>
          <cell r="P400">
            <v>898</v>
          </cell>
          <cell r="Q400">
            <v>11.390157280568239</v>
          </cell>
          <cell r="R400">
            <v>9.4</v>
          </cell>
        </row>
        <row r="401">
          <cell r="C401" t="str">
            <v>Scripps</v>
          </cell>
          <cell r="D401">
            <v>15733</v>
          </cell>
          <cell r="E401">
            <v>11724</v>
          </cell>
          <cell r="F401">
            <v>745.18527934913868</v>
          </cell>
          <cell r="G401">
            <v>831.67542930900197</v>
          </cell>
          <cell r="H401">
            <v>949</v>
          </cell>
          <cell r="I401">
            <v>6063</v>
          </cell>
          <cell r="J401">
            <v>0.51714431934493343</v>
          </cell>
          <cell r="K401">
            <v>0.55000000000000004</v>
          </cell>
          <cell r="L401">
            <v>14195</v>
          </cell>
          <cell r="M401">
            <v>10891</v>
          </cell>
          <cell r="N401">
            <v>0.76724198661500531</v>
          </cell>
          <cell r="O401">
            <v>0.85</v>
          </cell>
          <cell r="P401">
            <v>790</v>
          </cell>
          <cell r="Q401">
            <v>12.553232060001271</v>
          </cell>
          <cell r="R401">
            <v>9.4</v>
          </cell>
        </row>
        <row r="402">
          <cell r="C402" t="str">
            <v>Scripps</v>
          </cell>
          <cell r="D402">
            <v>15759</v>
          </cell>
          <cell r="E402">
            <v>12040</v>
          </cell>
          <cell r="F402">
            <v>764.00786851957605</v>
          </cell>
          <cell r="G402">
            <v>819.25328842368287</v>
          </cell>
          <cell r="H402">
            <v>949</v>
          </cell>
          <cell r="I402">
            <v>6444</v>
          </cell>
          <cell r="J402">
            <v>0.53521594684385387</v>
          </cell>
          <cell r="K402">
            <v>0.55000000000000004</v>
          </cell>
          <cell r="L402">
            <v>9434</v>
          </cell>
          <cell r="M402">
            <v>6991</v>
          </cell>
          <cell r="N402">
            <v>0.74104303582785669</v>
          </cell>
          <cell r="O402">
            <v>0.85</v>
          </cell>
          <cell r="P402">
            <v>718</v>
          </cell>
          <cell r="Q402">
            <v>11.390316644457135</v>
          </cell>
          <cell r="R402">
            <v>9.4</v>
          </cell>
        </row>
        <row r="403">
          <cell r="C403" t="str">
            <v>Scripps</v>
          </cell>
          <cell r="D403">
            <v>15891</v>
          </cell>
          <cell r="E403">
            <v>14323</v>
          </cell>
          <cell r="F403">
            <v>901.3277956075766</v>
          </cell>
          <cell r="G403">
            <v>803.50698115876378</v>
          </cell>
          <cell r="H403">
            <v>949</v>
          </cell>
          <cell r="I403">
            <v>8030</v>
          </cell>
          <cell r="J403">
            <v>0.56063673811352366</v>
          </cell>
          <cell r="K403">
            <v>0.55000000000000004</v>
          </cell>
          <cell r="L403">
            <v>17020</v>
          </cell>
          <cell r="M403">
            <v>13949</v>
          </cell>
          <cell r="N403">
            <v>0.81956521739130439</v>
          </cell>
          <cell r="O403">
            <v>0.85</v>
          </cell>
          <cell r="P403">
            <v>845</v>
          </cell>
          <cell r="Q403">
            <v>10.634950600969102</v>
          </cell>
          <cell r="R403">
            <v>9.4</v>
          </cell>
        </row>
        <row r="404">
          <cell r="C404" t="str">
            <v>Scripps</v>
          </cell>
          <cell r="D404">
            <v>16030</v>
          </cell>
          <cell r="E404">
            <v>12250</v>
          </cell>
          <cell r="F404">
            <v>764.19213973799117</v>
          </cell>
          <cell r="G404">
            <v>809.84260128838116</v>
          </cell>
          <cell r="H404">
            <v>872.2</v>
          </cell>
          <cell r="I404">
            <v>6831</v>
          </cell>
          <cell r="J404">
            <v>0.55763265306122445</v>
          </cell>
          <cell r="K404">
            <v>0.53</v>
          </cell>
          <cell r="L404">
            <v>10841</v>
          </cell>
          <cell r="M404">
            <v>9210</v>
          </cell>
          <cell r="N404">
            <v>0.84955262429665157</v>
          </cell>
          <cell r="O404">
            <v>0.79700000000000004</v>
          </cell>
          <cell r="P404">
            <v>832</v>
          </cell>
          <cell r="Q404">
            <v>12.975670617592014</v>
          </cell>
          <cell r="R404">
            <v>11.2</v>
          </cell>
        </row>
        <row r="405">
          <cell r="C405" t="str">
            <v>Scripps</v>
          </cell>
          <cell r="D405">
            <v>16787</v>
          </cell>
          <cell r="E405">
            <v>13601</v>
          </cell>
          <cell r="F405">
            <v>810.21028176565198</v>
          </cell>
          <cell r="G405">
            <v>825.24340570373988</v>
          </cell>
          <cell r="H405">
            <v>872.2</v>
          </cell>
          <cell r="I405">
            <v>7243</v>
          </cell>
          <cell r="J405">
            <v>0.53253437247261226</v>
          </cell>
          <cell r="K405">
            <v>0.53</v>
          </cell>
          <cell r="L405">
            <v>13544</v>
          </cell>
          <cell r="M405">
            <v>9723</v>
          </cell>
          <cell r="N405">
            <v>0.71788245717660959</v>
          </cell>
          <cell r="O405">
            <v>0.79700000000000004</v>
          </cell>
          <cell r="P405">
            <v>766</v>
          </cell>
          <cell r="Q405">
            <v>11.407636861857391</v>
          </cell>
          <cell r="R405">
            <v>10.08</v>
          </cell>
        </row>
        <row r="406">
          <cell r="C406" t="str">
            <v>Scripps</v>
          </cell>
          <cell r="D406">
            <v>16653</v>
          </cell>
          <cell r="E406">
            <v>17726</v>
          </cell>
          <cell r="F406">
            <v>1064.4328349246382</v>
          </cell>
          <cell r="G406">
            <v>879.61175214276045</v>
          </cell>
          <cell r="H406">
            <v>872.2</v>
          </cell>
          <cell r="I406">
            <v>9184</v>
          </cell>
          <cell r="J406">
            <v>0.51810899244048292</v>
          </cell>
          <cell r="K406">
            <v>0.53</v>
          </cell>
          <cell r="L406">
            <v>19617</v>
          </cell>
          <cell r="M406">
            <v>15304</v>
          </cell>
          <cell r="N406">
            <v>0.78013967477188151</v>
          </cell>
          <cell r="O406">
            <v>0.79810000000000003</v>
          </cell>
          <cell r="P406">
            <v>1155</v>
          </cell>
          <cell r="Q406">
            <v>13.871374527112232</v>
          </cell>
          <cell r="R406">
            <v>10.08</v>
          </cell>
        </row>
        <row r="407">
          <cell r="C407" t="str">
            <v>Scripps</v>
          </cell>
          <cell r="D407">
            <v>16509</v>
          </cell>
          <cell r="E407">
            <v>13936</v>
          </cell>
          <cell r="F407">
            <v>844.14561754194676</v>
          </cell>
          <cell r="G407">
            <v>906.26291141074569</v>
          </cell>
          <cell r="H407">
            <v>854.4</v>
          </cell>
          <cell r="I407">
            <v>7288</v>
          </cell>
          <cell r="J407">
            <v>0.52296211251435132</v>
          </cell>
          <cell r="K407">
            <v>0.53</v>
          </cell>
          <cell r="L407">
            <v>14114</v>
          </cell>
          <cell r="M407">
            <v>11878</v>
          </cell>
          <cell r="N407">
            <v>0.84157574039960326</v>
          </cell>
          <cell r="O407">
            <v>0.81042999999999998</v>
          </cell>
          <cell r="P407">
            <v>911</v>
          </cell>
          <cell r="Q407">
            <v>13.795505481858379</v>
          </cell>
          <cell r="R407">
            <v>8.9600000000000009</v>
          </cell>
        </row>
        <row r="408">
          <cell r="C408" t="str">
            <v>Scripps</v>
          </cell>
          <cell r="D408">
            <v>16486</v>
          </cell>
          <cell r="E408">
            <v>15109</v>
          </cell>
          <cell r="F408">
            <v>916.47458449593591</v>
          </cell>
          <cell r="G408">
            <v>941.68434565417374</v>
          </cell>
          <cell r="H408">
            <v>854.4</v>
          </cell>
          <cell r="I408">
            <v>7943</v>
          </cell>
          <cell r="J408">
            <v>0.52571315110199224</v>
          </cell>
          <cell r="K408">
            <v>0.53</v>
          </cell>
          <cell r="L408">
            <v>13900</v>
          </cell>
          <cell r="M408">
            <v>12116</v>
          </cell>
          <cell r="N408">
            <v>0.87165467625899284</v>
          </cell>
          <cell r="O408">
            <v>0.81042999999999998</v>
          </cell>
          <cell r="P408">
            <v>803</v>
          </cell>
          <cell r="Q408">
            <v>12.176998665534393</v>
          </cell>
          <cell r="R408">
            <v>8.9600000000000009</v>
          </cell>
        </row>
        <row r="409">
          <cell r="C409" t="str">
            <v>Scripps</v>
          </cell>
          <cell r="D409">
            <v>16361</v>
          </cell>
          <cell r="E409">
            <v>17648</v>
          </cell>
          <cell r="F409">
            <v>1078.6626734307195</v>
          </cell>
          <cell r="G409">
            <v>946.42762515620086</v>
          </cell>
          <cell r="H409">
            <v>854.4</v>
          </cell>
          <cell r="I409">
            <v>9313</v>
          </cell>
          <cell r="J409">
            <v>0.5277085222121487</v>
          </cell>
          <cell r="K409">
            <v>0.53</v>
          </cell>
          <cell r="L409">
            <v>18514</v>
          </cell>
          <cell r="M409">
            <v>14819</v>
          </cell>
          <cell r="N409">
            <v>0.80042130279788271</v>
          </cell>
          <cell r="O409">
            <v>0.81042999999999998</v>
          </cell>
          <cell r="P409">
            <v>1097</v>
          </cell>
          <cell r="Q409">
            <v>16.762422834790048</v>
          </cell>
          <cell r="R409">
            <v>8.9600000000000009</v>
          </cell>
        </row>
        <row r="410">
          <cell r="C410" t="str">
            <v>Scripps</v>
          </cell>
          <cell r="D410">
            <v>16430</v>
          </cell>
          <cell r="E410">
            <v>13662</v>
          </cell>
          <cell r="F410">
            <v>831.52769324406574</v>
          </cell>
          <cell r="G410">
            <v>942.22165039024037</v>
          </cell>
          <cell r="H410">
            <v>836.6</v>
          </cell>
          <cell r="I410">
            <v>6867</v>
          </cell>
          <cell r="J410">
            <v>0.502635046113307</v>
          </cell>
          <cell r="K410">
            <v>0.53</v>
          </cell>
          <cell r="L410">
            <v>15789</v>
          </cell>
          <cell r="M410">
            <v>11659</v>
          </cell>
          <cell r="N410">
            <v>0.73842548609791625</v>
          </cell>
          <cell r="O410">
            <v>0.80742999999999998</v>
          </cell>
          <cell r="P410">
            <v>895</v>
          </cell>
          <cell r="Q410">
            <v>13.618381010346926</v>
          </cell>
          <cell r="R410">
            <v>8.7359999999999989</v>
          </cell>
        </row>
        <row r="411">
          <cell r="C411" t="str">
            <v>Scripps</v>
          </cell>
          <cell r="D411">
            <v>16596</v>
          </cell>
          <cell r="E411">
            <v>16182</v>
          </cell>
          <cell r="F411">
            <v>975.05422993492402</v>
          </cell>
          <cell r="G411">
            <v>961.74819886990315</v>
          </cell>
          <cell r="H411">
            <v>836.6</v>
          </cell>
          <cell r="I411">
            <v>7329</v>
          </cell>
          <cell r="J411">
            <v>0.45291064145346682</v>
          </cell>
          <cell r="K411">
            <v>0.53</v>
          </cell>
          <cell r="L411">
            <v>17840</v>
          </cell>
          <cell r="M411">
            <v>14305</v>
          </cell>
          <cell r="N411">
            <v>0.80184977578475336</v>
          </cell>
          <cell r="O411">
            <v>0.80742999999999998</v>
          </cell>
          <cell r="P411">
            <v>1151</v>
          </cell>
          <cell r="Q411">
            <v>17.338515304892745</v>
          </cell>
          <cell r="R411">
            <v>7.84</v>
          </cell>
        </row>
        <row r="412">
          <cell r="C412" t="str">
            <v>Scripps</v>
          </cell>
          <cell r="D412">
            <v>16604</v>
          </cell>
          <cell r="E412">
            <v>13371</v>
          </cell>
          <cell r="F412">
            <v>805.2878824379668</v>
          </cell>
          <cell r="G412">
            <v>870.62326853898549</v>
          </cell>
          <cell r="H412">
            <v>836.6</v>
          </cell>
          <cell r="I412">
            <v>6806</v>
          </cell>
          <cell r="J412">
            <v>0.50901204098421959</v>
          </cell>
          <cell r="K412">
            <v>0.53</v>
          </cell>
          <cell r="L412">
            <v>12877</v>
          </cell>
          <cell r="M412">
            <v>9904</v>
          </cell>
          <cell r="N412">
            <v>0.76912324299138002</v>
          </cell>
          <cell r="O412">
            <v>0.80742999999999998</v>
          </cell>
          <cell r="P412">
            <v>733</v>
          </cell>
          <cell r="Q412">
            <v>11.036497229583233</v>
          </cell>
          <cell r="R412">
            <v>7.84</v>
          </cell>
        </row>
        <row r="413">
          <cell r="C413" t="str">
            <v>Scripps</v>
          </cell>
          <cell r="D413">
            <v>16626</v>
          </cell>
          <cell r="E413">
            <v>15121</v>
          </cell>
          <cell r="F413">
            <v>909.47912907494276</v>
          </cell>
          <cell r="G413">
            <v>896.6070804826112</v>
          </cell>
          <cell r="H413">
            <v>818.8</v>
          </cell>
          <cell r="I413">
            <v>7667</v>
          </cell>
          <cell r="J413">
            <v>0.50704318497453871</v>
          </cell>
          <cell r="K413">
            <v>0.53</v>
          </cell>
          <cell r="L413">
            <v>15371</v>
          </cell>
          <cell r="M413">
            <v>12296</v>
          </cell>
          <cell r="N413">
            <v>0.79994795393923623</v>
          </cell>
          <cell r="O413">
            <v>0.80442999999999998</v>
          </cell>
          <cell r="P413">
            <v>960</v>
          </cell>
          <cell r="Q413">
            <v>14.43522194153735</v>
          </cell>
          <cell r="R413">
            <v>7.3919999999999995</v>
          </cell>
        </row>
        <row r="414">
          <cell r="C414" t="str">
            <v>Scripps</v>
          </cell>
          <cell r="D414">
            <v>16534</v>
          </cell>
          <cell r="E414">
            <v>17287</v>
          </cell>
          <cell r="F414">
            <v>1045.542518446837</v>
          </cell>
          <cell r="G414">
            <v>920.10317665324874</v>
          </cell>
          <cell r="H414">
            <v>818.8</v>
          </cell>
          <cell r="I414">
            <v>8905</v>
          </cell>
          <cell r="J414">
            <v>0.51512697402672525</v>
          </cell>
          <cell r="K414">
            <v>0.53</v>
          </cell>
          <cell r="L414">
            <v>18037</v>
          </cell>
          <cell r="M414">
            <v>14007</v>
          </cell>
          <cell r="N414">
            <v>0.77657038310140269</v>
          </cell>
          <cell r="O414">
            <v>0.80442999999999998</v>
          </cell>
          <cell r="P414">
            <v>1031</v>
          </cell>
          <cell r="Q414">
            <v>15.589089149631064</v>
          </cell>
          <cell r="R414">
            <v>6.4959999999999996</v>
          </cell>
        </row>
        <row r="415">
          <cell r="C415" t="str">
            <v>Scripps</v>
          </cell>
          <cell r="D415">
            <v>16583</v>
          </cell>
          <cell r="E415">
            <v>12901</v>
          </cell>
          <cell r="F415">
            <v>777.96538623891945</v>
          </cell>
          <cell r="G415">
            <v>910.99567792023311</v>
          </cell>
          <cell r="H415">
            <v>818.8</v>
          </cell>
          <cell r="I415">
            <v>6685</v>
          </cell>
          <cell r="J415">
            <v>0.51817688551275098</v>
          </cell>
          <cell r="K415">
            <v>0.53</v>
          </cell>
          <cell r="L415">
            <v>13476</v>
          </cell>
          <cell r="M415">
            <v>10411</v>
          </cell>
          <cell r="N415">
            <v>0.77255862273671716</v>
          </cell>
          <cell r="O415">
            <v>0.80442999999999998</v>
          </cell>
          <cell r="P415">
            <v>765</v>
          </cell>
          <cell r="Q415">
            <v>11.532895133570525</v>
          </cell>
          <cell r="R415">
            <v>6.4959999999999996</v>
          </cell>
        </row>
        <row r="416">
          <cell r="C416" t="str">
            <v>Scripps</v>
          </cell>
          <cell r="D416">
            <v>16573</v>
          </cell>
          <cell r="E416">
            <v>13416</v>
          </cell>
          <cell r="F416">
            <v>809.50944307005363</v>
          </cell>
          <cell r="G416">
            <v>877.67244925193665</v>
          </cell>
          <cell r="H416">
            <v>940</v>
          </cell>
          <cell r="I416">
            <v>6692</v>
          </cell>
          <cell r="J416">
            <v>0.49880739415623138</v>
          </cell>
          <cell r="K416">
            <v>0.53</v>
          </cell>
          <cell r="L416">
            <v>14732</v>
          </cell>
          <cell r="M416">
            <v>11212</v>
          </cell>
          <cell r="N416">
            <v>0.76106434971490633</v>
          </cell>
          <cell r="O416">
            <v>0.8</v>
          </cell>
          <cell r="P416">
            <v>819</v>
          </cell>
          <cell r="Q416">
            <v>12.354431907319134</v>
          </cell>
          <cell r="R416">
            <v>14</v>
          </cell>
        </row>
        <row r="417">
          <cell r="C417" t="str">
            <v>Scripps</v>
          </cell>
          <cell r="D417">
            <v>17734</v>
          </cell>
          <cell r="E417">
            <v>14348</v>
          </cell>
          <cell r="F417">
            <v>809.06732829592863</v>
          </cell>
          <cell r="G417">
            <v>798.84738586830053</v>
          </cell>
          <cell r="H417">
            <v>940</v>
          </cell>
          <cell r="I417">
            <v>6844</v>
          </cell>
          <cell r="J417">
            <v>0.47700027878449958</v>
          </cell>
          <cell r="K417">
            <v>0.53</v>
          </cell>
          <cell r="L417">
            <v>16575</v>
          </cell>
          <cell r="M417">
            <v>11979</v>
          </cell>
          <cell r="N417">
            <v>0.7227149321266968</v>
          </cell>
          <cell r="O417">
            <v>0.8</v>
          </cell>
          <cell r="P417">
            <v>927</v>
          </cell>
          <cell r="Q417">
            <v>13.068117739934587</v>
          </cell>
          <cell r="R417">
            <v>14</v>
          </cell>
        </row>
        <row r="418">
          <cell r="C418" t="str">
            <v>Scripps</v>
          </cell>
          <cell r="D418">
            <v>17830</v>
          </cell>
          <cell r="E418">
            <v>18855</v>
          </cell>
          <cell r="F418">
            <v>1057.4873808188447</v>
          </cell>
          <cell r="G418">
            <v>892.02138406160896</v>
          </cell>
          <cell r="H418">
            <v>940</v>
          </cell>
          <cell r="I418">
            <v>9340</v>
          </cell>
          <cell r="J418">
            <v>0.49535932113497744</v>
          </cell>
          <cell r="K418">
            <v>0.53</v>
          </cell>
          <cell r="L418">
            <v>19921</v>
          </cell>
          <cell r="M418">
            <v>16026</v>
          </cell>
          <cell r="N418">
            <v>0.80447768686310928</v>
          </cell>
          <cell r="O418">
            <v>0.8</v>
          </cell>
          <cell r="P418">
            <v>1234</v>
          </cell>
          <cell r="Q418">
            <v>17.302299495232756</v>
          </cell>
          <cell r="R418">
            <v>14</v>
          </cell>
        </row>
        <row r="419">
          <cell r="C419" t="str">
            <v>Scripps</v>
          </cell>
          <cell r="D419">
            <v>17707</v>
          </cell>
          <cell r="E419">
            <v>15366</v>
          </cell>
          <cell r="F419">
            <v>867.79239848647421</v>
          </cell>
          <cell r="G419">
            <v>911.44903586708244</v>
          </cell>
          <cell r="H419">
            <v>940</v>
          </cell>
          <cell r="I419">
            <v>7158</v>
          </cell>
          <cell r="J419">
            <v>0.46583365872705973</v>
          </cell>
          <cell r="K419">
            <v>0.53</v>
          </cell>
          <cell r="L419">
            <v>15866</v>
          </cell>
          <cell r="M419">
            <v>13012</v>
          </cell>
          <cell r="N419">
            <v>0.8201184923736291</v>
          </cell>
          <cell r="O419">
            <v>0.8</v>
          </cell>
          <cell r="P419">
            <v>1077</v>
          </cell>
          <cell r="Q419">
            <v>15.205850793471507</v>
          </cell>
          <cell r="R419">
            <v>14</v>
          </cell>
        </row>
        <row r="420">
          <cell r="C420" t="str">
            <v>Scripps</v>
          </cell>
          <cell r="D420">
            <v>17645</v>
          </cell>
          <cell r="E420">
            <v>18744</v>
          </cell>
          <cell r="F420">
            <v>1062.2839331255313</v>
          </cell>
          <cell r="G420">
            <v>995.85457081028346</v>
          </cell>
          <cell r="H420">
            <v>940</v>
          </cell>
          <cell r="I420">
            <v>9419</v>
          </cell>
          <cell r="J420">
            <v>0.5025074690567648</v>
          </cell>
          <cell r="K420">
            <v>0.53</v>
          </cell>
          <cell r="L420">
            <v>19502</v>
          </cell>
          <cell r="M420">
            <v>15790</v>
          </cell>
          <cell r="N420">
            <v>0.80966054763613993</v>
          </cell>
          <cell r="O420">
            <v>0.8</v>
          </cell>
          <cell r="P420">
            <v>1146</v>
          </cell>
          <cell r="Q420">
            <v>16.236894304335507</v>
          </cell>
          <cell r="R420">
            <v>14</v>
          </cell>
        </row>
        <row r="421">
          <cell r="C421" t="str">
            <v>Scripps</v>
          </cell>
          <cell r="D421">
            <v>17693</v>
          </cell>
          <cell r="E421">
            <v>16033</v>
          </cell>
          <cell r="F421">
            <v>906.17758435539474</v>
          </cell>
          <cell r="G421">
            <v>945.41797198913343</v>
          </cell>
          <cell r="H421">
            <v>940</v>
          </cell>
          <cell r="I421">
            <v>7838</v>
          </cell>
          <cell r="J421">
            <v>0.48886671240566332</v>
          </cell>
          <cell r="K421">
            <v>0.53</v>
          </cell>
          <cell r="L421">
            <v>15922</v>
          </cell>
          <cell r="M421">
            <v>13702</v>
          </cell>
          <cell r="N421">
            <v>0.86057028011556336</v>
          </cell>
          <cell r="O421">
            <v>0.8</v>
          </cell>
          <cell r="P421">
            <v>879</v>
          </cell>
          <cell r="Q421">
            <v>12.420166167410839</v>
          </cell>
          <cell r="R421">
            <v>14</v>
          </cell>
        </row>
        <row r="422">
          <cell r="C422" t="str">
            <v>Scripps</v>
          </cell>
          <cell r="D422">
            <v>17761.11</v>
          </cell>
          <cell r="E422">
            <v>14420</v>
          </cell>
          <cell r="F422">
            <v>811.88619404980875</v>
          </cell>
          <cell r="G422">
            <v>926.78257051024491</v>
          </cell>
          <cell r="H422">
            <v>940</v>
          </cell>
          <cell r="I422">
            <v>7099</v>
          </cell>
          <cell r="J422">
            <v>0.49230235783633841</v>
          </cell>
          <cell r="K422">
            <v>0.53</v>
          </cell>
          <cell r="L422">
            <v>18222</v>
          </cell>
          <cell r="M422">
            <v>11921</v>
          </cell>
          <cell r="N422">
            <v>0.65420919767314234</v>
          </cell>
          <cell r="O422">
            <v>0.8</v>
          </cell>
          <cell r="P422">
            <v>834</v>
          </cell>
          <cell r="Q422">
            <v>11.739131169166791</v>
          </cell>
          <cell r="R422">
            <v>14</v>
          </cell>
        </row>
        <row r="423">
          <cell r="C423" t="str">
            <v>ScrippsMTD</v>
          </cell>
          <cell r="D423">
            <v>17987</v>
          </cell>
          <cell r="E423">
            <v>18769</v>
          </cell>
          <cell r="F423">
            <v>1043.4758436648692</v>
          </cell>
          <cell r="G423">
            <v>920.51320735669094</v>
          </cell>
          <cell r="H423">
            <v>940</v>
          </cell>
          <cell r="I423">
            <v>10292</v>
          </cell>
          <cell r="J423">
            <v>0.54835100431562678</v>
          </cell>
          <cell r="K423">
            <v>0.53</v>
          </cell>
          <cell r="L423">
            <v>19591</v>
          </cell>
          <cell r="M423">
            <v>15605</v>
          </cell>
          <cell r="N423">
            <v>0.79653922719616155</v>
          </cell>
          <cell r="O423">
            <v>0.8</v>
          </cell>
          <cell r="P423">
            <v>1332</v>
          </cell>
          <cell r="Q423">
            <v>18.513370767776728</v>
          </cell>
          <cell r="R423">
            <v>14</v>
          </cell>
        </row>
        <row r="424">
          <cell r="C424" t="str">
            <v>Scripps</v>
          </cell>
          <cell r="F424">
            <v>0</v>
          </cell>
          <cell r="G424">
            <v>0</v>
          </cell>
          <cell r="H424">
            <v>940</v>
          </cell>
          <cell r="J424">
            <v>0</v>
          </cell>
          <cell r="K424">
            <v>0.53</v>
          </cell>
          <cell r="N424">
            <v>0</v>
          </cell>
          <cell r="O424">
            <v>0.8</v>
          </cell>
          <cell r="Q424">
            <v>0</v>
          </cell>
          <cell r="R424">
            <v>14</v>
          </cell>
        </row>
        <row r="425">
          <cell r="C425" t="str">
            <v>Scripps</v>
          </cell>
          <cell r="F425">
            <v>0</v>
          </cell>
          <cell r="G425">
            <v>0</v>
          </cell>
          <cell r="H425">
            <v>940</v>
          </cell>
          <cell r="J425">
            <v>0</v>
          </cell>
          <cell r="K425">
            <v>0.53</v>
          </cell>
          <cell r="N425">
            <v>0</v>
          </cell>
          <cell r="O425">
            <v>0.8</v>
          </cell>
          <cell r="Q425">
            <v>0</v>
          </cell>
          <cell r="R425">
            <v>14</v>
          </cell>
        </row>
        <row r="426">
          <cell r="C426" t="str">
            <v>Scripps</v>
          </cell>
          <cell r="F426">
            <v>0</v>
          </cell>
          <cell r="G426">
            <v>0</v>
          </cell>
          <cell r="H426">
            <v>940</v>
          </cell>
          <cell r="J426">
            <v>0</v>
          </cell>
          <cell r="K426">
            <v>0.53</v>
          </cell>
          <cell r="N426">
            <v>0</v>
          </cell>
          <cell r="O426">
            <v>0.8</v>
          </cell>
          <cell r="Q426">
            <v>0</v>
          </cell>
          <cell r="R426">
            <v>14</v>
          </cell>
        </row>
        <row r="427">
          <cell r="C427" t="str">
            <v>Scripps</v>
          </cell>
          <cell r="F427">
            <v>0</v>
          </cell>
          <cell r="G427">
            <v>0</v>
          </cell>
          <cell r="H427">
            <v>940</v>
          </cell>
          <cell r="J427">
            <v>0</v>
          </cell>
          <cell r="K427">
            <v>0.53</v>
          </cell>
          <cell r="N427">
            <v>0</v>
          </cell>
          <cell r="O427">
            <v>0.8</v>
          </cell>
          <cell r="Q427">
            <v>0</v>
          </cell>
          <cell r="R427">
            <v>14</v>
          </cell>
        </row>
        <row r="428">
          <cell r="C428" t="str">
            <v>Scripps04YTD</v>
          </cell>
          <cell r="D428">
            <v>189264</v>
          </cell>
          <cell r="E428">
            <v>163694</v>
          </cell>
          <cell r="F428">
            <v>864.8977090202045</v>
          </cell>
          <cell r="G428">
            <v>864.8977090202045</v>
          </cell>
          <cell r="H428">
            <v>949</v>
          </cell>
          <cell r="I428">
            <v>88025</v>
          </cell>
          <cell r="J428">
            <v>0.53774115117230936</v>
          </cell>
          <cell r="K428">
            <v>0.46749999999999997</v>
          </cell>
          <cell r="L428">
            <v>167034</v>
          </cell>
          <cell r="M428">
            <v>132808</v>
          </cell>
          <cell r="N428">
            <v>0.79509560927715317</v>
          </cell>
          <cell r="O428">
            <v>0.84999999999999976</v>
          </cell>
          <cell r="P428">
            <v>9083</v>
          </cell>
          <cell r="Q428">
            <v>11.292039006827686</v>
          </cell>
          <cell r="R428">
            <v>9.4</v>
          </cell>
        </row>
        <row r="429">
          <cell r="C429" t="str">
            <v>Scripps05YTD</v>
          </cell>
          <cell r="D429">
            <v>198199</v>
          </cell>
          <cell r="E429">
            <v>178794</v>
          </cell>
          <cell r="F429">
            <v>902.09335062235425</v>
          </cell>
          <cell r="G429">
            <v>902.09335062235425</v>
          </cell>
          <cell r="H429">
            <v>845.5</v>
          </cell>
          <cell r="I429">
            <v>92061</v>
          </cell>
          <cell r="J429">
            <v>0.5148998288533172</v>
          </cell>
          <cell r="K429">
            <v>0.53000000000000014</v>
          </cell>
          <cell r="L429">
            <v>183920</v>
          </cell>
          <cell r="M429">
            <v>145632</v>
          </cell>
          <cell r="N429">
            <v>0.79182253153545024</v>
          </cell>
          <cell r="O429">
            <v>0.80491416666666671</v>
          </cell>
          <cell r="P429">
            <v>11099</v>
          </cell>
          <cell r="Q429">
            <v>13.176299637055211</v>
          </cell>
          <cell r="R429">
            <v>8.586666666666666</v>
          </cell>
        </row>
        <row r="430">
          <cell r="C430" t="str">
            <v>Scripps06YTD</v>
          </cell>
          <cell r="D430">
            <v>140930.10999999999</v>
          </cell>
          <cell r="E430">
            <v>129951</v>
          </cell>
          <cell r="F430">
            <v>922.09535634365159</v>
          </cell>
          <cell r="G430">
            <v>922.09535634365159</v>
          </cell>
          <cell r="H430">
            <v>940</v>
          </cell>
          <cell r="I430">
            <v>64682</v>
          </cell>
          <cell r="J430">
            <v>0.49774145639510275</v>
          </cell>
          <cell r="K430">
            <v>0.53000000000000014</v>
          </cell>
          <cell r="L430">
            <v>140331</v>
          </cell>
          <cell r="M430">
            <v>109247</v>
          </cell>
          <cell r="N430">
            <v>0.77849512937269738</v>
          </cell>
          <cell r="O430">
            <v>0.79999999999999993</v>
          </cell>
          <cell r="P430">
            <v>8248</v>
          </cell>
          <cell r="Q430">
            <v>13.770697279331872</v>
          </cell>
          <cell r="R430">
            <v>14</v>
          </cell>
        </row>
        <row r="431">
          <cell r="C431" t="str">
            <v>Kern</v>
          </cell>
          <cell r="D431">
            <v>20535</v>
          </cell>
          <cell r="E431">
            <v>5963</v>
          </cell>
          <cell r="F431">
            <v>290.38227416605793</v>
          </cell>
          <cell r="G431">
            <v>290.38227416605793</v>
          </cell>
          <cell r="H431">
            <v>733</v>
          </cell>
          <cell r="I431">
            <v>0</v>
          </cell>
          <cell r="J431">
            <v>0</v>
          </cell>
          <cell r="K431">
            <v>0</v>
          </cell>
          <cell r="L431">
            <v>903</v>
          </cell>
          <cell r="M431">
            <v>23</v>
          </cell>
          <cell r="N431">
            <v>2.5470653377630121E-2</v>
          </cell>
          <cell r="O431">
            <v>0</v>
          </cell>
          <cell r="P431">
            <v>51</v>
          </cell>
          <cell r="Q431">
            <v>0.62089116143170198</v>
          </cell>
          <cell r="R431">
            <v>15</v>
          </cell>
        </row>
        <row r="432">
          <cell r="C432" t="str">
            <v>Kern</v>
          </cell>
          <cell r="D432">
            <v>20535</v>
          </cell>
          <cell r="E432">
            <v>17232</v>
          </cell>
          <cell r="F432">
            <v>839.15266617969326</v>
          </cell>
          <cell r="G432">
            <v>564.76747017287562</v>
          </cell>
          <cell r="H432">
            <v>733</v>
          </cell>
          <cell r="I432">
            <v>0</v>
          </cell>
          <cell r="J432">
            <v>0</v>
          </cell>
          <cell r="K432">
            <v>0</v>
          </cell>
          <cell r="L432">
            <v>12399</v>
          </cell>
          <cell r="M432">
            <v>8905</v>
          </cell>
          <cell r="N432">
            <v>0.7182030808936205</v>
          </cell>
          <cell r="O432">
            <v>0</v>
          </cell>
          <cell r="P432">
            <v>273</v>
          </cell>
          <cell r="Q432">
            <v>3.3235938641344047</v>
          </cell>
          <cell r="R432">
            <v>15</v>
          </cell>
        </row>
        <row r="433">
          <cell r="C433" t="str">
            <v>Kern</v>
          </cell>
          <cell r="D433">
            <v>20483</v>
          </cell>
          <cell r="E433">
            <v>21182</v>
          </cell>
          <cell r="F433">
            <v>1034.1258604696577</v>
          </cell>
          <cell r="G433">
            <v>721.22026693846965</v>
          </cell>
          <cell r="H433">
            <v>733</v>
          </cell>
          <cell r="I433">
            <v>0</v>
          </cell>
          <cell r="J433">
            <v>0</v>
          </cell>
          <cell r="K433">
            <v>0.15</v>
          </cell>
          <cell r="L433">
            <v>23025</v>
          </cell>
          <cell r="M433">
            <v>17282</v>
          </cell>
          <cell r="N433">
            <v>0.75057546145494025</v>
          </cell>
          <cell r="O433">
            <v>0.4</v>
          </cell>
          <cell r="P433">
            <v>819</v>
          </cell>
          <cell r="Q433">
            <v>9.9960943221207827</v>
          </cell>
          <cell r="R433">
            <v>15</v>
          </cell>
        </row>
        <row r="434">
          <cell r="C434" t="str">
            <v>Kern</v>
          </cell>
          <cell r="D434">
            <v>20391</v>
          </cell>
          <cell r="E434">
            <v>26039</v>
          </cell>
          <cell r="F434">
            <v>1276.9849443381886</v>
          </cell>
          <cell r="G434">
            <v>1050.0878236625133</v>
          </cell>
          <cell r="H434">
            <v>733</v>
          </cell>
          <cell r="I434">
            <v>0</v>
          </cell>
          <cell r="J434">
            <v>0</v>
          </cell>
          <cell r="K434">
            <v>0.15</v>
          </cell>
          <cell r="L434">
            <v>24003</v>
          </cell>
          <cell r="M434">
            <v>14411</v>
          </cell>
          <cell r="N434">
            <v>0.60038328542265551</v>
          </cell>
          <cell r="O434">
            <v>0.6</v>
          </cell>
          <cell r="P434">
            <v>1346</v>
          </cell>
          <cell r="Q434">
            <v>13.201902800255017</v>
          </cell>
          <cell r="R434">
            <v>15</v>
          </cell>
        </row>
        <row r="435">
          <cell r="C435" t="str">
            <v>Kern</v>
          </cell>
          <cell r="D435">
            <v>20273</v>
          </cell>
          <cell r="E435">
            <v>21806</v>
          </cell>
          <cell r="F435">
            <v>1075.6178168006709</v>
          </cell>
          <cell r="G435">
            <v>1128.9095405361725</v>
          </cell>
          <cell r="H435">
            <v>733</v>
          </cell>
          <cell r="I435">
            <v>0</v>
          </cell>
          <cell r="J435">
            <v>0</v>
          </cell>
          <cell r="K435">
            <v>0.2</v>
          </cell>
          <cell r="L435">
            <v>21260</v>
          </cell>
          <cell r="M435">
            <v>11046</v>
          </cell>
          <cell r="N435">
            <v>0.51956726246472251</v>
          </cell>
          <cell r="O435">
            <v>0.65</v>
          </cell>
          <cell r="P435">
            <v>1376</v>
          </cell>
          <cell r="Q435">
            <v>16.968381591279041</v>
          </cell>
          <cell r="R435">
            <v>15</v>
          </cell>
        </row>
        <row r="436">
          <cell r="C436" t="str">
            <v>Kern</v>
          </cell>
          <cell r="D436">
            <v>20266</v>
          </cell>
          <cell r="E436">
            <v>27153</v>
          </cell>
          <cell r="F436">
            <v>1339.8302575742625</v>
          </cell>
          <cell r="G436">
            <v>1230.8110062377073</v>
          </cell>
          <cell r="H436">
            <v>733</v>
          </cell>
          <cell r="I436">
            <v>0</v>
          </cell>
          <cell r="J436">
            <v>0</v>
          </cell>
          <cell r="K436">
            <v>0.25</v>
          </cell>
          <cell r="L436">
            <v>26054</v>
          </cell>
          <cell r="M436">
            <v>15000</v>
          </cell>
          <cell r="N436">
            <v>0.5757273355338911</v>
          </cell>
          <cell r="O436">
            <v>0.7</v>
          </cell>
          <cell r="P436">
            <v>1712</v>
          </cell>
          <cell r="Q436">
            <v>16.895292608309486</v>
          </cell>
          <cell r="R436">
            <v>15</v>
          </cell>
        </row>
        <row r="437">
          <cell r="C437" t="str">
            <v>Kern</v>
          </cell>
          <cell r="D437">
            <v>20252</v>
          </cell>
          <cell r="E437">
            <v>20516</v>
          </cell>
          <cell r="F437">
            <v>1013.0357495555995</v>
          </cell>
          <cell r="G437">
            <v>1142.8279413101777</v>
          </cell>
          <cell r="H437">
            <v>733</v>
          </cell>
          <cell r="I437">
            <v>275</v>
          </cell>
          <cell r="J437">
            <v>1.340417235328524E-2</v>
          </cell>
          <cell r="K437">
            <v>0.25</v>
          </cell>
          <cell r="L437">
            <v>27192</v>
          </cell>
          <cell r="M437">
            <v>14484</v>
          </cell>
          <cell r="N437">
            <v>0.53265666372462483</v>
          </cell>
          <cell r="O437">
            <v>0.7</v>
          </cell>
          <cell r="P437">
            <v>1249</v>
          </cell>
          <cell r="Q437">
            <v>15.41823029824215</v>
          </cell>
          <cell r="R437">
            <v>15</v>
          </cell>
        </row>
        <row r="438">
          <cell r="C438" t="str">
            <v>Kern</v>
          </cell>
          <cell r="D438">
            <v>20178</v>
          </cell>
          <cell r="E438">
            <v>22034</v>
          </cell>
          <cell r="F438">
            <v>1091.9813658439884</v>
          </cell>
          <cell r="G438">
            <v>1148.2824576579501</v>
          </cell>
          <cell r="H438">
            <v>733</v>
          </cell>
          <cell r="I438">
            <v>1</v>
          </cell>
          <cell r="J438">
            <v>4.5384405918126529E-5</v>
          </cell>
          <cell r="K438">
            <v>0.25</v>
          </cell>
          <cell r="L438">
            <v>22104</v>
          </cell>
          <cell r="M438">
            <v>13276</v>
          </cell>
          <cell r="N438">
            <v>0.60061527325370978</v>
          </cell>
          <cell r="O438">
            <v>0.7</v>
          </cell>
          <cell r="P438">
            <v>1544</v>
          </cell>
          <cell r="Q438">
            <v>19.129745267122608</v>
          </cell>
          <cell r="R438">
            <v>15</v>
          </cell>
        </row>
        <row r="439">
          <cell r="C439" t="str">
            <v>Kern</v>
          </cell>
          <cell r="D439">
            <v>20171</v>
          </cell>
          <cell r="E439">
            <v>28663</v>
          </cell>
          <cell r="F439">
            <v>1421.0004461851172</v>
          </cell>
          <cell r="G439">
            <v>1175.3391871949018</v>
          </cell>
          <cell r="H439">
            <v>733</v>
          </cell>
          <cell r="I439">
            <v>0</v>
          </cell>
          <cell r="J439">
            <v>0</v>
          </cell>
          <cell r="K439">
            <v>0.25</v>
          </cell>
          <cell r="L439">
            <v>35529</v>
          </cell>
          <cell r="M439">
            <v>22021</v>
          </cell>
          <cell r="N439">
            <v>0.61980354076951227</v>
          </cell>
          <cell r="O439">
            <v>0.7</v>
          </cell>
          <cell r="P439">
            <v>1959</v>
          </cell>
          <cell r="Q439">
            <v>19.423925437509297</v>
          </cell>
          <cell r="R439">
            <v>15</v>
          </cell>
        </row>
        <row r="440">
          <cell r="C440" t="str">
            <v>Kern</v>
          </cell>
          <cell r="D440">
            <v>20229</v>
          </cell>
          <cell r="E440">
            <v>21000</v>
          </cell>
          <cell r="F440">
            <v>1038.1135992881507</v>
          </cell>
          <cell r="G440">
            <v>1183.6984704390854</v>
          </cell>
          <cell r="H440">
            <v>733</v>
          </cell>
          <cell r="I440">
            <v>0</v>
          </cell>
          <cell r="J440">
            <v>0</v>
          </cell>
          <cell r="K440">
            <v>0.25</v>
          </cell>
          <cell r="L440">
            <v>17216</v>
          </cell>
          <cell r="M440">
            <v>6388</v>
          </cell>
          <cell r="N440">
            <v>0.37105018587360594</v>
          </cell>
          <cell r="O440">
            <v>0.7</v>
          </cell>
          <cell r="P440">
            <v>1717</v>
          </cell>
          <cell r="Q440">
            <v>21.219536309258984</v>
          </cell>
          <cell r="R440">
            <v>15</v>
          </cell>
        </row>
        <row r="441">
          <cell r="C441" t="str">
            <v>Kern</v>
          </cell>
          <cell r="D441">
            <v>20229</v>
          </cell>
          <cell r="E441">
            <v>20783</v>
          </cell>
          <cell r="F441">
            <v>1027.3864254288399</v>
          </cell>
          <cell r="G441">
            <v>1162.1668236340358</v>
          </cell>
          <cell r="H441">
            <v>733</v>
          </cell>
          <cell r="I441">
            <v>0</v>
          </cell>
          <cell r="J441">
            <v>0</v>
          </cell>
          <cell r="K441">
            <v>0.25</v>
          </cell>
          <cell r="L441">
            <v>14024</v>
          </cell>
          <cell r="M441">
            <v>7162</v>
          </cell>
          <cell r="N441">
            <v>0.51069594980034227</v>
          </cell>
          <cell r="O441">
            <v>0.7</v>
          </cell>
          <cell r="P441">
            <v>1988</v>
          </cell>
          <cell r="Q441">
            <v>24.568688516486233</v>
          </cell>
          <cell r="R441">
            <v>15</v>
          </cell>
        </row>
        <row r="442">
          <cell r="C442" t="str">
            <v>Kern</v>
          </cell>
          <cell r="D442">
            <v>20284</v>
          </cell>
          <cell r="E442">
            <v>22097</v>
          </cell>
          <cell r="F442">
            <v>1089.3807927430487</v>
          </cell>
          <cell r="G442">
            <v>1051.6269391533463</v>
          </cell>
          <cell r="H442">
            <v>733</v>
          </cell>
          <cell r="I442">
            <v>0</v>
          </cell>
          <cell r="J442">
            <v>0</v>
          </cell>
          <cell r="K442">
            <v>0.25</v>
          </cell>
          <cell r="L442">
            <v>39886</v>
          </cell>
          <cell r="M442">
            <v>16705</v>
          </cell>
          <cell r="N442">
            <v>0.41881863310434742</v>
          </cell>
          <cell r="O442">
            <v>0.7</v>
          </cell>
          <cell r="P442">
            <v>2118</v>
          </cell>
          <cell r="Q442">
            <v>20.883454939854072</v>
          </cell>
          <cell r="R442">
            <v>15</v>
          </cell>
        </row>
        <row r="443">
          <cell r="C443" t="str">
            <v>Kern</v>
          </cell>
          <cell r="D443">
            <v>20088</v>
          </cell>
          <cell r="E443">
            <v>19462</v>
          </cell>
          <cell r="F443">
            <v>968.83711668657895</v>
          </cell>
          <cell r="G443">
            <v>1028.5347782861559</v>
          </cell>
          <cell r="H443">
            <v>1180</v>
          </cell>
          <cell r="I443">
            <v>0</v>
          </cell>
          <cell r="J443">
            <v>0</v>
          </cell>
          <cell r="K443">
            <v>0</v>
          </cell>
          <cell r="L443">
            <v>18756</v>
          </cell>
          <cell r="M443">
            <v>9664</v>
          </cell>
          <cell r="N443">
            <v>0.51524845382810835</v>
          </cell>
          <cell r="O443">
            <v>0.5</v>
          </cell>
          <cell r="P443">
            <v>1400</v>
          </cell>
          <cell r="Q443">
            <v>17.423337315810432</v>
          </cell>
          <cell r="R443">
            <v>17.8</v>
          </cell>
        </row>
        <row r="444">
          <cell r="C444" t="str">
            <v>Kern</v>
          </cell>
          <cell r="D444">
            <v>20121</v>
          </cell>
          <cell r="E444">
            <v>20141</v>
          </cell>
          <cell r="F444">
            <v>1000.9939863823867</v>
          </cell>
          <cell r="G444">
            <v>1019.7372986040046</v>
          </cell>
          <cell r="H444">
            <v>1180</v>
          </cell>
          <cell r="I444">
            <v>0</v>
          </cell>
          <cell r="J444">
            <v>0</v>
          </cell>
          <cell r="K444">
            <v>0</v>
          </cell>
          <cell r="L444">
            <v>19454</v>
          </cell>
          <cell r="M444">
            <v>9172</v>
          </cell>
          <cell r="N444">
            <v>0.47147116274288065</v>
          </cell>
          <cell r="O444">
            <v>0.5</v>
          </cell>
          <cell r="P444">
            <v>1461</v>
          </cell>
          <cell r="Q444">
            <v>18.152676308334577</v>
          </cell>
          <cell r="R444">
            <v>16.02</v>
          </cell>
        </row>
        <row r="445">
          <cell r="C445" t="str">
            <v>Kern</v>
          </cell>
          <cell r="D445">
            <v>20132</v>
          </cell>
          <cell r="E445">
            <v>26107</v>
          </cell>
          <cell r="F445">
            <v>1296.7911782237234</v>
          </cell>
          <cell r="G445">
            <v>1088.8740937642297</v>
          </cell>
          <cell r="H445">
            <v>1180</v>
          </cell>
          <cell r="I445">
            <v>0</v>
          </cell>
          <cell r="J445">
            <v>0</v>
          </cell>
          <cell r="K445">
            <v>0</v>
          </cell>
          <cell r="L445">
            <v>27231</v>
          </cell>
          <cell r="M445">
            <v>11472</v>
          </cell>
          <cell r="N445">
            <v>0.42128456538503911</v>
          </cell>
          <cell r="O445">
            <v>0.51659999999999995</v>
          </cell>
          <cell r="P445">
            <v>2129</v>
          </cell>
          <cell r="Q445">
            <v>21.150407311742498</v>
          </cell>
          <cell r="R445">
            <v>16.02</v>
          </cell>
        </row>
        <row r="446">
          <cell r="C446" t="str">
            <v>Kern</v>
          </cell>
          <cell r="D446">
            <v>20082</v>
          </cell>
          <cell r="E446">
            <v>20102</v>
          </cell>
          <cell r="F446">
            <v>1000.9959167413604</v>
          </cell>
          <cell r="G446">
            <v>1099.5936937824902</v>
          </cell>
          <cell r="H446">
            <v>1180</v>
          </cell>
          <cell r="I446">
            <v>0</v>
          </cell>
          <cell r="J446">
            <v>0</v>
          </cell>
          <cell r="K446">
            <v>0</v>
          </cell>
          <cell r="L446">
            <v>20919</v>
          </cell>
          <cell r="M446">
            <v>11753</v>
          </cell>
          <cell r="N446">
            <v>0.56183373966250771</v>
          </cell>
          <cell r="O446">
            <v>0.56291999999999998</v>
          </cell>
          <cell r="P446">
            <v>1613</v>
          </cell>
          <cell r="Q446">
            <v>20.080171297679513</v>
          </cell>
          <cell r="R446">
            <v>14.24</v>
          </cell>
        </row>
        <row r="447">
          <cell r="C447" t="str">
            <v>Kern</v>
          </cell>
          <cell r="D447">
            <v>20024</v>
          </cell>
          <cell r="E447">
            <v>21011</v>
          </cell>
          <cell r="F447">
            <v>1049.2908509788253</v>
          </cell>
          <cell r="G447">
            <v>1115.6926486479697</v>
          </cell>
          <cell r="H447">
            <v>1180</v>
          </cell>
          <cell r="I447">
            <v>0</v>
          </cell>
          <cell r="J447">
            <v>0</v>
          </cell>
          <cell r="K447">
            <v>0</v>
          </cell>
          <cell r="L447">
            <v>20391</v>
          </cell>
          <cell r="M447">
            <v>9255</v>
          </cell>
          <cell r="N447">
            <v>0.45387671031337357</v>
          </cell>
          <cell r="O447">
            <v>0.56291999999999998</v>
          </cell>
          <cell r="P447">
            <v>1517</v>
          </cell>
          <cell r="Q447">
            <v>18.939772273272073</v>
          </cell>
          <cell r="R447">
            <v>14.24</v>
          </cell>
        </row>
        <row r="448">
          <cell r="C448" t="str">
            <v>Kern</v>
          </cell>
          <cell r="D448">
            <v>20024</v>
          </cell>
          <cell r="E448">
            <v>15593</v>
          </cell>
          <cell r="F448">
            <v>778.71554135037945</v>
          </cell>
          <cell r="G448">
            <v>943.00076969018846</v>
          </cell>
          <cell r="H448">
            <v>1180</v>
          </cell>
          <cell r="I448">
            <v>0</v>
          </cell>
          <cell r="J448">
            <v>0</v>
          </cell>
          <cell r="K448">
            <v>0</v>
          </cell>
          <cell r="L448">
            <v>22354</v>
          </cell>
          <cell r="M448">
            <v>10979</v>
          </cell>
          <cell r="N448">
            <v>0.49114252482777132</v>
          </cell>
          <cell r="O448">
            <v>0.56291999999999998</v>
          </cell>
          <cell r="P448">
            <v>1761</v>
          </cell>
          <cell r="Q448">
            <v>21.98611666000799</v>
          </cell>
          <cell r="R448">
            <v>14.24</v>
          </cell>
        </row>
        <row r="449">
          <cell r="C449" t="str">
            <v>Kern</v>
          </cell>
          <cell r="D449">
            <v>20024</v>
          </cell>
          <cell r="E449">
            <v>3183</v>
          </cell>
          <cell r="F449">
            <v>158.9592489013184</v>
          </cell>
          <cell r="G449">
            <v>662.32188041017446</v>
          </cell>
          <cell r="H449">
            <v>850</v>
          </cell>
          <cell r="I449">
            <v>0</v>
          </cell>
          <cell r="J449">
            <v>0</v>
          </cell>
          <cell r="K449">
            <v>0</v>
          </cell>
          <cell r="L449">
            <v>5886</v>
          </cell>
          <cell r="M449">
            <v>1335</v>
          </cell>
          <cell r="N449">
            <v>0.22680937818552496</v>
          </cell>
          <cell r="O449">
            <v>0.56291999999999998</v>
          </cell>
          <cell r="P449">
            <v>1201</v>
          </cell>
          <cell r="Q449">
            <v>14.994506592089492</v>
          </cell>
          <cell r="R449">
            <v>11.7</v>
          </cell>
        </row>
        <row r="450">
          <cell r="C450" t="str">
            <v>Kern</v>
          </cell>
          <cell r="D450">
            <v>20024</v>
          </cell>
          <cell r="E450">
            <v>2014</v>
          </cell>
          <cell r="F450">
            <v>100.57930483419895</v>
          </cell>
          <cell r="G450">
            <v>346.08469836196559</v>
          </cell>
          <cell r="H450">
            <v>700</v>
          </cell>
          <cell r="I450">
            <v>0</v>
          </cell>
          <cell r="J450">
            <v>0</v>
          </cell>
          <cell r="K450">
            <v>0</v>
          </cell>
          <cell r="L450">
            <v>4012</v>
          </cell>
          <cell r="M450">
            <v>958</v>
          </cell>
          <cell r="N450">
            <v>0.23878364905284147</v>
          </cell>
          <cell r="O450">
            <v>0.56291999999999998</v>
          </cell>
          <cell r="P450">
            <v>1135</v>
          </cell>
          <cell r="Q450">
            <v>14.170495405513384</v>
          </cell>
          <cell r="R450">
            <v>10.5</v>
          </cell>
        </row>
        <row r="451">
          <cell r="C451" t="str">
            <v>Kern</v>
          </cell>
          <cell r="D451">
            <v>20024</v>
          </cell>
          <cell r="E451">
            <v>1681</v>
          </cell>
          <cell r="F451">
            <v>83.949260886935676</v>
          </cell>
          <cell r="G451">
            <v>114.49593820748434</v>
          </cell>
          <cell r="H451">
            <v>600</v>
          </cell>
          <cell r="I451">
            <v>0</v>
          </cell>
          <cell r="J451">
            <v>0</v>
          </cell>
          <cell r="K451">
            <v>0</v>
          </cell>
          <cell r="L451">
            <v>2797</v>
          </cell>
          <cell r="M451">
            <v>879</v>
          </cell>
          <cell r="N451">
            <v>0.3142652842331069</v>
          </cell>
          <cell r="O451">
            <v>0.56291999999999998</v>
          </cell>
          <cell r="P451">
            <v>703</v>
          </cell>
          <cell r="Q451">
            <v>8.7769676388333995</v>
          </cell>
          <cell r="R451">
            <v>7</v>
          </cell>
        </row>
        <row r="452">
          <cell r="C452" t="str">
            <v>Kern</v>
          </cell>
          <cell r="D452">
            <v>20024</v>
          </cell>
          <cell r="E452">
            <v>679</v>
          </cell>
          <cell r="F452">
            <v>33.909308829404715</v>
          </cell>
          <cell r="G452">
            <v>72.812624850179773</v>
          </cell>
          <cell r="H452">
            <v>400</v>
          </cell>
          <cell r="I452">
            <v>0</v>
          </cell>
          <cell r="J452">
            <v>0</v>
          </cell>
          <cell r="K452">
            <v>0</v>
          </cell>
          <cell r="L452">
            <v>1465</v>
          </cell>
          <cell r="M452">
            <v>257</v>
          </cell>
          <cell r="N452">
            <v>0.17542662116040955</v>
          </cell>
          <cell r="O452">
            <v>0.56291999999999998</v>
          </cell>
          <cell r="P452">
            <v>439</v>
          </cell>
          <cell r="Q452">
            <v>5.480922892528965</v>
          </cell>
          <cell r="R452">
            <v>3.3</v>
          </cell>
        </row>
        <row r="453">
          <cell r="C453" t="str">
            <v>Kern</v>
          </cell>
          <cell r="D453">
            <v>20024</v>
          </cell>
          <cell r="E453">
            <v>530</v>
          </cell>
          <cell r="F453">
            <v>26.468238114262885</v>
          </cell>
          <cell r="G453">
            <v>48.108935943534419</v>
          </cell>
          <cell r="H453">
            <v>100</v>
          </cell>
          <cell r="I453">
            <v>0</v>
          </cell>
          <cell r="J453">
            <v>0</v>
          </cell>
          <cell r="K453">
            <v>0</v>
          </cell>
          <cell r="L453">
            <v>950</v>
          </cell>
          <cell r="M453">
            <v>167</v>
          </cell>
          <cell r="N453">
            <v>0.17578947368421052</v>
          </cell>
          <cell r="O453">
            <v>0.56291999999999998</v>
          </cell>
          <cell r="P453">
            <v>542</v>
          </cell>
          <cell r="Q453">
            <v>6.7668797443068316</v>
          </cell>
          <cell r="R453">
            <v>2.9</v>
          </cell>
        </row>
        <row r="454">
          <cell r="C454" t="str">
            <v>Kern</v>
          </cell>
          <cell r="D454">
            <v>20024</v>
          </cell>
          <cell r="E454">
            <v>357</v>
          </cell>
          <cell r="F454">
            <v>17.828605673192168</v>
          </cell>
          <cell r="G454">
            <v>26.068717538953255</v>
          </cell>
          <cell r="H454">
            <v>75</v>
          </cell>
          <cell r="I454">
            <v>0</v>
          </cell>
          <cell r="J454">
            <v>0</v>
          </cell>
          <cell r="K454">
            <v>0</v>
          </cell>
          <cell r="L454">
            <v>667</v>
          </cell>
          <cell r="M454">
            <v>128</v>
          </cell>
          <cell r="N454">
            <v>0.19190404797601199</v>
          </cell>
          <cell r="O454">
            <v>0.56291999999999998</v>
          </cell>
          <cell r="P454">
            <v>261</v>
          </cell>
          <cell r="Q454">
            <v>3.2585896923691569</v>
          </cell>
          <cell r="R454">
            <v>2.9</v>
          </cell>
        </row>
        <row r="455">
          <cell r="C455" t="str">
            <v>Kern</v>
          </cell>
          <cell r="F455">
            <v>0</v>
          </cell>
          <cell r="H455">
            <v>0</v>
          </cell>
          <cell r="J455">
            <v>0</v>
          </cell>
          <cell r="K455">
            <v>0</v>
          </cell>
          <cell r="N455">
            <v>0</v>
          </cell>
          <cell r="O455">
            <v>0</v>
          </cell>
          <cell r="Q455">
            <v>0</v>
          </cell>
          <cell r="R455">
            <v>0</v>
          </cell>
        </row>
        <row r="456">
          <cell r="C456" t="str">
            <v>Kern</v>
          </cell>
          <cell r="F456">
            <v>0</v>
          </cell>
          <cell r="G456">
            <v>5.9428685577307228</v>
          </cell>
          <cell r="H456">
            <v>0</v>
          </cell>
          <cell r="J456">
            <v>0</v>
          </cell>
          <cell r="K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</row>
        <row r="457">
          <cell r="C457" t="str">
            <v>Kern</v>
          </cell>
          <cell r="F457">
            <v>0</v>
          </cell>
          <cell r="G457">
            <v>0</v>
          </cell>
          <cell r="H457">
            <v>0</v>
          </cell>
          <cell r="J457">
            <v>0</v>
          </cell>
          <cell r="K457">
            <v>0</v>
          </cell>
          <cell r="N457">
            <v>0</v>
          </cell>
          <cell r="O457">
            <v>0</v>
          </cell>
          <cell r="Q457">
            <v>0</v>
          </cell>
          <cell r="R457">
            <v>0</v>
          </cell>
        </row>
        <row r="458">
          <cell r="C458" t="str">
            <v>Kern</v>
          </cell>
          <cell r="F458">
            <v>0</v>
          </cell>
          <cell r="G458">
            <v>0</v>
          </cell>
          <cell r="H458">
            <v>0</v>
          </cell>
          <cell r="J458">
            <v>0</v>
          </cell>
          <cell r="K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</row>
        <row r="459">
          <cell r="C459" t="str">
            <v>Kern</v>
          </cell>
          <cell r="F459">
            <v>0</v>
          </cell>
          <cell r="G459">
            <v>0</v>
          </cell>
          <cell r="H459">
            <v>0</v>
          </cell>
          <cell r="J459">
            <v>0</v>
          </cell>
          <cell r="K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</row>
        <row r="460">
          <cell r="C460" t="str">
            <v>Kern</v>
          </cell>
          <cell r="F460">
            <v>0</v>
          </cell>
          <cell r="G460">
            <v>0</v>
          </cell>
          <cell r="H460">
            <v>0</v>
          </cell>
          <cell r="J460">
            <v>0</v>
          </cell>
          <cell r="K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</row>
        <row r="461">
          <cell r="C461" t="str">
            <v>Kern</v>
          </cell>
          <cell r="F461">
            <v>0</v>
          </cell>
          <cell r="G461">
            <v>0</v>
          </cell>
          <cell r="H461">
            <v>0</v>
          </cell>
          <cell r="J461">
            <v>0</v>
          </cell>
          <cell r="K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</row>
        <row r="462">
          <cell r="C462" t="str">
            <v>KernMTD</v>
          </cell>
          <cell r="F462">
            <v>0</v>
          </cell>
          <cell r="G462">
            <v>0</v>
          </cell>
          <cell r="H462">
            <v>0</v>
          </cell>
          <cell r="J462">
            <v>0</v>
          </cell>
          <cell r="K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</row>
        <row r="463">
          <cell r="C463" t="str">
            <v>Kern</v>
          </cell>
          <cell r="F463">
            <v>0</v>
          </cell>
          <cell r="G463">
            <v>0</v>
          </cell>
          <cell r="H463">
            <v>0</v>
          </cell>
          <cell r="J463">
            <v>0</v>
          </cell>
          <cell r="K463">
            <v>0</v>
          </cell>
          <cell r="N463">
            <v>0</v>
          </cell>
          <cell r="O463">
            <v>0</v>
          </cell>
          <cell r="Q463">
            <v>0</v>
          </cell>
          <cell r="R463">
            <v>0</v>
          </cell>
        </row>
        <row r="464">
          <cell r="C464" t="str">
            <v>Kern</v>
          </cell>
          <cell r="F464">
            <v>0</v>
          </cell>
          <cell r="G464">
            <v>0</v>
          </cell>
          <cell r="H464">
            <v>0</v>
          </cell>
          <cell r="J464">
            <v>0</v>
          </cell>
          <cell r="K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</row>
        <row r="465">
          <cell r="C465" t="str">
            <v>Kern</v>
          </cell>
          <cell r="F465">
            <v>0</v>
          </cell>
          <cell r="G465">
            <v>0</v>
          </cell>
          <cell r="H465">
            <v>0</v>
          </cell>
          <cell r="J465">
            <v>0</v>
          </cell>
          <cell r="K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</row>
        <row r="466">
          <cell r="C466" t="str">
            <v>Kern</v>
          </cell>
          <cell r="F466">
            <v>0</v>
          </cell>
          <cell r="G466">
            <v>0</v>
          </cell>
          <cell r="H466">
            <v>0</v>
          </cell>
          <cell r="J466">
            <v>0</v>
          </cell>
          <cell r="K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</row>
        <row r="467">
          <cell r="C467" t="str">
            <v>Kern04YTD</v>
          </cell>
          <cell r="D467">
            <v>243826</v>
          </cell>
          <cell r="E467">
            <v>254468</v>
          </cell>
          <cell r="F467">
            <v>1043.6458786183591</v>
          </cell>
          <cell r="G467">
            <v>1043.6458786183591</v>
          </cell>
          <cell r="H467">
            <v>733</v>
          </cell>
          <cell r="I467">
            <v>276</v>
          </cell>
          <cell r="J467">
            <v>1.0846157473631262E-3</v>
          </cell>
          <cell r="K467">
            <v>0.1875</v>
          </cell>
          <cell r="L467">
            <v>263595</v>
          </cell>
          <cell r="M467">
            <v>146703</v>
          </cell>
          <cell r="N467">
            <v>0.5565469754737381</v>
          </cell>
          <cell r="O467">
            <v>0.54583333333333339</v>
          </cell>
          <cell r="P467">
            <v>16152</v>
          </cell>
          <cell r="Q467">
            <v>15.586814319372399</v>
          </cell>
          <cell r="R467">
            <v>15</v>
          </cell>
        </row>
        <row r="468">
          <cell r="C468" t="str">
            <v>Kern05YTD</v>
          </cell>
          <cell r="D468">
            <v>100447</v>
          </cell>
          <cell r="E468">
            <v>130860</v>
          </cell>
          <cell r="F468">
            <v>1302.77658864874</v>
          </cell>
          <cell r="G468">
            <v>1302.77658864874</v>
          </cell>
          <cell r="H468">
            <v>817.08333333333337</v>
          </cell>
          <cell r="I468">
            <v>0</v>
          </cell>
          <cell r="J468">
            <v>0</v>
          </cell>
          <cell r="K468">
            <v>0</v>
          </cell>
          <cell r="L468">
            <v>144882</v>
          </cell>
          <cell r="M468">
            <v>66019</v>
          </cell>
          <cell r="N468">
            <v>0.4556742728565315</v>
          </cell>
          <cell r="O468">
            <v>0.54857333333333336</v>
          </cell>
          <cell r="P468">
            <v>14162</v>
          </cell>
          <cell r="Q468">
            <v>33.174064871202198</v>
          </cell>
          <cell r="R468">
            <v>10.904999999999999</v>
          </cell>
        </row>
        <row r="469">
          <cell r="C469" t="str">
            <v>Kern06YTD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</row>
        <row r="470">
          <cell r="C470" t="str">
            <v>State of AZ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</row>
        <row r="471">
          <cell r="C471" t="str">
            <v>State of AZ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</row>
        <row r="472">
          <cell r="C472" t="str">
            <v>State of AZ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</row>
        <row r="473">
          <cell r="C473" t="str">
            <v>State of AZ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</row>
        <row r="474">
          <cell r="C474" t="str">
            <v>State of AZ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</row>
        <row r="475">
          <cell r="C475" t="str">
            <v>State of AZ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</row>
        <row r="476">
          <cell r="C476" t="str">
            <v>State of AZ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</row>
        <row r="477">
          <cell r="C477" t="str">
            <v>State of AZ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</row>
        <row r="478">
          <cell r="C478" t="str">
            <v>State of AZ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</row>
        <row r="479">
          <cell r="C479" t="str">
            <v>State of AZ</v>
          </cell>
          <cell r="D479">
            <v>14563</v>
          </cell>
          <cell r="E479">
            <v>3201</v>
          </cell>
          <cell r="F479">
            <v>219.80361189315389</v>
          </cell>
          <cell r="G479">
            <v>219.80361189315389</v>
          </cell>
          <cell r="H479">
            <v>500</v>
          </cell>
          <cell r="I479">
            <v>3201</v>
          </cell>
          <cell r="J479">
            <v>1</v>
          </cell>
          <cell r="K479">
            <v>1</v>
          </cell>
          <cell r="L479">
            <v>1914</v>
          </cell>
          <cell r="M479">
            <v>1751</v>
          </cell>
          <cell r="N479">
            <v>0.91483803552769072</v>
          </cell>
          <cell r="O479">
            <v>0.2</v>
          </cell>
          <cell r="P479">
            <v>0</v>
          </cell>
          <cell r="Q479">
            <v>0</v>
          </cell>
          <cell r="R479">
            <v>0</v>
          </cell>
        </row>
        <row r="480">
          <cell r="C480" t="str">
            <v>State of AZ</v>
          </cell>
          <cell r="D480">
            <v>29449</v>
          </cell>
          <cell r="E480">
            <v>8878</v>
          </cell>
          <cell r="F480">
            <v>301.47033855139392</v>
          </cell>
          <cell r="G480">
            <v>260.63697522227392</v>
          </cell>
          <cell r="H480">
            <v>1000</v>
          </cell>
          <cell r="I480">
            <v>8878</v>
          </cell>
          <cell r="J480">
            <v>1</v>
          </cell>
          <cell r="K480">
            <v>1</v>
          </cell>
          <cell r="L480">
            <v>8140</v>
          </cell>
          <cell r="M480">
            <v>7137</v>
          </cell>
          <cell r="N480">
            <v>0.87678132678132681</v>
          </cell>
          <cell r="O480">
            <v>0.3</v>
          </cell>
          <cell r="P480">
            <v>0</v>
          </cell>
          <cell r="Q480">
            <v>0</v>
          </cell>
          <cell r="R480">
            <v>0</v>
          </cell>
        </row>
        <row r="481">
          <cell r="C481" t="str">
            <v>State of AZ</v>
          </cell>
          <cell r="D481">
            <v>29573</v>
          </cell>
          <cell r="E481">
            <v>25574</v>
          </cell>
          <cell r="F481">
            <v>864.77530179555674</v>
          </cell>
          <cell r="G481">
            <v>462.01641741336817</v>
          </cell>
          <cell r="H481">
            <v>1000</v>
          </cell>
          <cell r="I481">
            <v>25574</v>
          </cell>
          <cell r="J481">
            <v>1</v>
          </cell>
          <cell r="K481">
            <v>1</v>
          </cell>
          <cell r="L481">
            <v>25896</v>
          </cell>
          <cell r="M481">
            <v>19133</v>
          </cell>
          <cell r="N481">
            <v>0.7388399752857584</v>
          </cell>
          <cell r="O481">
            <v>0.4</v>
          </cell>
          <cell r="P481">
            <v>0</v>
          </cell>
          <cell r="Q481">
            <v>0</v>
          </cell>
          <cell r="R481">
            <v>0</v>
          </cell>
        </row>
        <row r="482">
          <cell r="C482" t="str">
            <v>State of AZ</v>
          </cell>
          <cell r="D482">
            <v>29926</v>
          </cell>
          <cell r="E482">
            <v>26735</v>
          </cell>
          <cell r="F482">
            <v>893.37031343981823</v>
          </cell>
          <cell r="G482">
            <v>686.53865126225628</v>
          </cell>
          <cell r="H482">
            <v>600</v>
          </cell>
          <cell r="I482">
            <v>26735</v>
          </cell>
          <cell r="J482">
            <v>1</v>
          </cell>
          <cell r="K482">
            <v>1</v>
          </cell>
          <cell r="L482">
            <v>26442</v>
          </cell>
          <cell r="M482">
            <v>20942</v>
          </cell>
          <cell r="N482">
            <v>0.79199757960819905</v>
          </cell>
          <cell r="O482">
            <v>0.8</v>
          </cell>
          <cell r="P482">
            <v>0</v>
          </cell>
          <cell r="Q482">
            <v>0</v>
          </cell>
          <cell r="R482">
            <v>0</v>
          </cell>
        </row>
        <row r="483">
          <cell r="C483" t="str">
            <v>State of AZ</v>
          </cell>
          <cell r="D483">
            <v>30275</v>
          </cell>
          <cell r="E483">
            <v>26495</v>
          </cell>
          <cell r="F483">
            <v>875.14450867052028</v>
          </cell>
          <cell r="G483">
            <v>877.76337463529842</v>
          </cell>
          <cell r="H483">
            <v>600</v>
          </cell>
          <cell r="I483">
            <v>26495</v>
          </cell>
          <cell r="J483">
            <v>1</v>
          </cell>
          <cell r="K483">
            <v>1</v>
          </cell>
          <cell r="L483">
            <v>26337</v>
          </cell>
          <cell r="M483">
            <v>22701</v>
          </cell>
          <cell r="N483">
            <v>0.86194327372138058</v>
          </cell>
          <cell r="O483">
            <v>0.8</v>
          </cell>
          <cell r="P483">
            <v>0</v>
          </cell>
          <cell r="Q483">
            <v>0</v>
          </cell>
          <cell r="R483">
            <v>0</v>
          </cell>
        </row>
        <row r="484">
          <cell r="C484" t="str">
            <v>State of AZ</v>
          </cell>
          <cell r="D484">
            <v>30640</v>
          </cell>
          <cell r="E484">
            <v>36762</v>
          </cell>
          <cell r="F484">
            <v>1199.8041775456918</v>
          </cell>
          <cell r="G484">
            <v>989.43966655201018</v>
          </cell>
          <cell r="H484">
            <v>600</v>
          </cell>
          <cell r="I484">
            <v>36762</v>
          </cell>
          <cell r="J484">
            <v>1</v>
          </cell>
          <cell r="K484">
            <v>1</v>
          </cell>
          <cell r="L484">
            <v>36808</v>
          </cell>
          <cell r="M484">
            <v>34932</v>
          </cell>
          <cell r="N484">
            <v>0.94903281895240166</v>
          </cell>
          <cell r="O484">
            <v>0.8</v>
          </cell>
          <cell r="P484">
            <v>0</v>
          </cell>
          <cell r="Q484">
            <v>0</v>
          </cell>
          <cell r="R484">
            <v>0</v>
          </cell>
        </row>
        <row r="485">
          <cell r="C485" t="str">
            <v>State of AZ</v>
          </cell>
          <cell r="D485">
            <v>30913</v>
          </cell>
          <cell r="E485">
            <v>27777</v>
          </cell>
          <cell r="F485">
            <v>898.5540064050723</v>
          </cell>
          <cell r="G485">
            <v>991.16756420709487</v>
          </cell>
          <cell r="H485">
            <v>600</v>
          </cell>
          <cell r="I485">
            <v>27777</v>
          </cell>
          <cell r="J485">
            <v>1</v>
          </cell>
          <cell r="K485">
            <v>1</v>
          </cell>
          <cell r="L485">
            <v>27706</v>
          </cell>
          <cell r="M485">
            <v>26776</v>
          </cell>
          <cell r="N485">
            <v>0.96643326355302106</v>
          </cell>
          <cell r="O485">
            <v>0.85</v>
          </cell>
          <cell r="P485">
            <v>0</v>
          </cell>
          <cell r="Q485">
            <v>0</v>
          </cell>
          <cell r="R485">
            <v>0</v>
          </cell>
        </row>
        <row r="486">
          <cell r="C486" t="str">
            <v>State of AZ</v>
          </cell>
          <cell r="D486">
            <v>29687</v>
          </cell>
          <cell r="E486">
            <v>25995</v>
          </cell>
          <cell r="F486">
            <v>875.63580018189782</v>
          </cell>
          <cell r="G486">
            <v>991.33132804422075</v>
          </cell>
          <cell r="H486">
            <v>600</v>
          </cell>
          <cell r="I486">
            <v>25995</v>
          </cell>
          <cell r="J486">
            <v>1</v>
          </cell>
          <cell r="K486">
            <v>1</v>
          </cell>
          <cell r="L486">
            <v>26192</v>
          </cell>
          <cell r="M486">
            <v>25192</v>
          </cell>
          <cell r="N486">
            <v>0.96182040317654249</v>
          </cell>
          <cell r="O486">
            <v>0.85</v>
          </cell>
          <cell r="P486">
            <v>0</v>
          </cell>
          <cell r="Q486">
            <v>0</v>
          </cell>
          <cell r="R486">
            <v>0</v>
          </cell>
        </row>
        <row r="487">
          <cell r="C487" t="str">
            <v>State of AZ</v>
          </cell>
          <cell r="D487">
            <v>26659</v>
          </cell>
          <cell r="E487">
            <v>31234</v>
          </cell>
          <cell r="F487">
            <v>1171.611838403541</v>
          </cell>
          <cell r="G487">
            <v>981.9338816635036</v>
          </cell>
          <cell r="H487">
            <v>600</v>
          </cell>
          <cell r="I487">
            <v>31234</v>
          </cell>
          <cell r="J487">
            <v>1</v>
          </cell>
          <cell r="K487">
            <v>1</v>
          </cell>
          <cell r="L487">
            <v>29776</v>
          </cell>
          <cell r="M487">
            <v>28963</v>
          </cell>
          <cell r="N487">
            <v>0.97269613111230524</v>
          </cell>
          <cell r="O487">
            <v>0.85</v>
          </cell>
          <cell r="P487">
            <v>0</v>
          </cell>
          <cell r="Q487">
            <v>0</v>
          </cell>
          <cell r="R487">
            <v>0</v>
          </cell>
        </row>
        <row r="488">
          <cell r="C488" t="str">
            <v>State of AZ</v>
          </cell>
          <cell r="D488">
            <v>29688</v>
          </cell>
          <cell r="E488">
            <v>24169</v>
          </cell>
          <cell r="F488">
            <v>814.09997305308548</v>
          </cell>
          <cell r="G488">
            <v>953.78253721284148</v>
          </cell>
          <cell r="H488">
            <v>600</v>
          </cell>
          <cell r="I488">
            <v>24169</v>
          </cell>
          <cell r="J488">
            <v>1</v>
          </cell>
          <cell r="K488">
            <v>1</v>
          </cell>
          <cell r="L488">
            <v>24784</v>
          </cell>
          <cell r="M488">
            <v>23715</v>
          </cell>
          <cell r="N488">
            <v>0.95686733376371857</v>
          </cell>
          <cell r="O488">
            <v>0.85</v>
          </cell>
          <cell r="P488">
            <v>0</v>
          </cell>
          <cell r="Q488">
            <v>0</v>
          </cell>
          <cell r="R488">
            <v>0</v>
          </cell>
        </row>
        <row r="489">
          <cell r="C489" t="str">
            <v>State of AZ</v>
          </cell>
          <cell r="D489">
            <v>29593</v>
          </cell>
          <cell r="E489">
            <v>29211</v>
          </cell>
          <cell r="F489">
            <v>987.09154191869698</v>
          </cell>
          <cell r="G489">
            <v>990.93445112510778</v>
          </cell>
          <cell r="H489">
            <v>600</v>
          </cell>
          <cell r="I489">
            <v>29211</v>
          </cell>
          <cell r="J489">
            <v>1</v>
          </cell>
          <cell r="K489">
            <v>1</v>
          </cell>
          <cell r="L489">
            <v>29602</v>
          </cell>
          <cell r="M489">
            <v>28285</v>
          </cell>
          <cell r="N489">
            <v>0.95550976285386124</v>
          </cell>
          <cell r="O489">
            <v>0.85</v>
          </cell>
          <cell r="P489">
            <v>0</v>
          </cell>
          <cell r="Q489">
            <v>0</v>
          </cell>
          <cell r="R489">
            <v>0</v>
          </cell>
        </row>
        <row r="490">
          <cell r="C490" t="str">
            <v>State of AZ</v>
          </cell>
          <cell r="D490">
            <v>29465</v>
          </cell>
          <cell r="E490">
            <v>23735</v>
          </cell>
          <cell r="F490">
            <v>805.531987103343</v>
          </cell>
          <cell r="G490">
            <v>868.90783402504178</v>
          </cell>
          <cell r="H490">
            <v>600</v>
          </cell>
          <cell r="I490">
            <v>23735</v>
          </cell>
          <cell r="J490">
            <v>1</v>
          </cell>
          <cell r="K490">
            <v>1</v>
          </cell>
          <cell r="L490">
            <v>22848</v>
          </cell>
          <cell r="M490">
            <v>22029</v>
          </cell>
          <cell r="N490">
            <v>0.96415441176470584</v>
          </cell>
          <cell r="O490">
            <v>0.85</v>
          </cell>
          <cell r="P490">
            <v>0</v>
          </cell>
          <cell r="Q490">
            <v>0</v>
          </cell>
          <cell r="R490">
            <v>0</v>
          </cell>
        </row>
        <row r="491">
          <cell r="C491" t="str">
            <v>State of AZ</v>
          </cell>
          <cell r="D491">
            <v>29486</v>
          </cell>
          <cell r="E491">
            <v>22903</v>
          </cell>
          <cell r="F491">
            <v>776.74150444278644</v>
          </cell>
          <cell r="G491">
            <v>856.4550111549421</v>
          </cell>
          <cell r="H491">
            <v>600</v>
          </cell>
          <cell r="I491">
            <v>22903</v>
          </cell>
          <cell r="J491">
            <v>1</v>
          </cell>
          <cell r="K491">
            <v>1</v>
          </cell>
          <cell r="L491">
            <v>22007</v>
          </cell>
          <cell r="M491">
            <v>21232</v>
          </cell>
          <cell r="N491">
            <v>0.96478393238515014</v>
          </cell>
          <cell r="O491">
            <v>0.85</v>
          </cell>
          <cell r="P491">
            <v>0</v>
          </cell>
          <cell r="Q491">
            <v>0</v>
          </cell>
          <cell r="R491">
            <v>0</v>
          </cell>
        </row>
        <row r="492">
          <cell r="C492" t="str">
            <v>State of AZ</v>
          </cell>
          <cell r="D492">
            <v>28963</v>
          </cell>
          <cell r="E492">
            <v>28207</v>
          </cell>
          <cell r="F492">
            <v>973.89773158857849</v>
          </cell>
          <cell r="G492">
            <v>852.05707437823594</v>
          </cell>
          <cell r="H492">
            <v>600</v>
          </cell>
          <cell r="I492">
            <v>28207</v>
          </cell>
          <cell r="J492">
            <v>1</v>
          </cell>
          <cell r="K492">
            <v>1</v>
          </cell>
          <cell r="L492">
            <v>28156</v>
          </cell>
          <cell r="M492">
            <v>26901</v>
          </cell>
          <cell r="N492">
            <v>0.95542690723114077</v>
          </cell>
          <cell r="O492">
            <v>0.85</v>
          </cell>
          <cell r="P492">
            <v>0</v>
          </cell>
          <cell r="Q492">
            <v>0</v>
          </cell>
          <cell r="R492">
            <v>0</v>
          </cell>
        </row>
        <row r="493">
          <cell r="C493" t="str">
            <v>State of AZ</v>
          </cell>
          <cell r="D493">
            <v>28818</v>
          </cell>
          <cell r="E493">
            <v>22798</v>
          </cell>
          <cell r="F493">
            <v>791.10278298285789</v>
          </cell>
          <cell r="G493">
            <v>847.24733967140764</v>
          </cell>
          <cell r="H493">
            <v>600</v>
          </cell>
          <cell r="I493">
            <v>22798</v>
          </cell>
          <cell r="J493">
            <v>1</v>
          </cell>
          <cell r="K493">
            <v>1</v>
          </cell>
          <cell r="L493">
            <v>23161</v>
          </cell>
          <cell r="M493">
            <v>22027</v>
          </cell>
          <cell r="N493">
            <v>0.95103838348948666</v>
          </cell>
          <cell r="O493">
            <v>0.85</v>
          </cell>
          <cell r="P493">
            <v>0</v>
          </cell>
          <cell r="Q493">
            <v>0</v>
          </cell>
          <cell r="R493">
            <v>0</v>
          </cell>
        </row>
        <row r="494">
          <cell r="C494" t="str">
            <v>State of AZ</v>
          </cell>
          <cell r="D494">
            <v>28832</v>
          </cell>
          <cell r="E494">
            <v>23486</v>
          </cell>
          <cell r="F494">
            <v>814.58102108768037</v>
          </cell>
          <cell r="G494">
            <v>859.86051188637214</v>
          </cell>
          <cell r="H494">
            <v>1000</v>
          </cell>
          <cell r="I494">
            <v>23486</v>
          </cell>
          <cell r="J494">
            <v>1</v>
          </cell>
          <cell r="K494">
            <v>1</v>
          </cell>
          <cell r="L494">
            <v>23582</v>
          </cell>
          <cell r="M494">
            <v>22606</v>
          </cell>
          <cell r="N494">
            <v>0.95861250106013063</v>
          </cell>
          <cell r="O494">
            <v>0.96</v>
          </cell>
          <cell r="Q494">
            <v>0</v>
          </cell>
          <cell r="R494">
            <v>0</v>
          </cell>
        </row>
        <row r="495">
          <cell r="C495" t="str">
            <v>State of AZ</v>
          </cell>
          <cell r="D495">
            <v>29189</v>
          </cell>
          <cell r="E495">
            <v>22031</v>
          </cell>
          <cell r="F495">
            <v>754.77063277261982</v>
          </cell>
          <cell r="G495">
            <v>786.81814561438603</v>
          </cell>
          <cell r="H495">
            <v>1000</v>
          </cell>
          <cell r="I495">
            <v>22031</v>
          </cell>
          <cell r="J495">
            <v>1</v>
          </cell>
          <cell r="K495">
            <v>1</v>
          </cell>
          <cell r="L495">
            <v>22085</v>
          </cell>
          <cell r="M495">
            <v>21028</v>
          </cell>
          <cell r="N495">
            <v>0.95213946117274173</v>
          </cell>
          <cell r="O495">
            <v>0.96</v>
          </cell>
          <cell r="Q495">
            <v>0</v>
          </cell>
          <cell r="R495">
            <v>0</v>
          </cell>
        </row>
        <row r="496">
          <cell r="C496" t="str">
            <v>State of AZ</v>
          </cell>
          <cell r="D496">
            <v>29758</v>
          </cell>
          <cell r="E496">
            <v>33163</v>
          </cell>
          <cell r="F496">
            <v>1114.4230122992137</v>
          </cell>
          <cell r="G496">
            <v>894.59155538650464</v>
          </cell>
          <cell r="H496">
            <v>1000</v>
          </cell>
          <cell r="I496">
            <v>33163</v>
          </cell>
          <cell r="J496">
            <v>1</v>
          </cell>
          <cell r="K496">
            <v>1</v>
          </cell>
          <cell r="L496">
            <v>33540</v>
          </cell>
          <cell r="M496">
            <v>32324</v>
          </cell>
          <cell r="N496">
            <v>0.9637447823494335</v>
          </cell>
          <cell r="O496">
            <v>0.96</v>
          </cell>
          <cell r="Q496">
            <v>0</v>
          </cell>
          <cell r="R496">
            <v>0</v>
          </cell>
        </row>
        <row r="497">
          <cell r="C497" t="str">
            <v>State of AZ</v>
          </cell>
          <cell r="D497">
            <v>30178</v>
          </cell>
          <cell r="E497">
            <v>24019</v>
          </cell>
          <cell r="F497">
            <v>795.91092849095367</v>
          </cell>
          <cell r="G497">
            <v>888.3681911875957</v>
          </cell>
          <cell r="H497">
            <v>1000</v>
          </cell>
          <cell r="I497">
            <v>24019</v>
          </cell>
          <cell r="J497">
            <v>1</v>
          </cell>
          <cell r="K497">
            <v>1</v>
          </cell>
          <cell r="L497">
            <v>24271</v>
          </cell>
          <cell r="M497">
            <v>23351</v>
          </cell>
          <cell r="N497">
            <v>0.96209468089489514</v>
          </cell>
          <cell r="O497">
            <v>0.96</v>
          </cell>
          <cell r="Q497">
            <v>0</v>
          </cell>
          <cell r="R497">
            <v>0</v>
          </cell>
        </row>
        <row r="498">
          <cell r="C498" t="str">
            <v>State of AZ</v>
          </cell>
          <cell r="D498">
            <v>30257</v>
          </cell>
          <cell r="E498">
            <v>29957</v>
          </cell>
          <cell r="F498">
            <v>990.0849390223749</v>
          </cell>
          <cell r="G498">
            <v>966.8062932708475</v>
          </cell>
          <cell r="H498">
            <v>1000</v>
          </cell>
          <cell r="I498">
            <v>29957</v>
          </cell>
          <cell r="J498">
            <v>1</v>
          </cell>
          <cell r="K498">
            <v>1</v>
          </cell>
          <cell r="L498">
            <v>30200</v>
          </cell>
          <cell r="M498">
            <v>28768</v>
          </cell>
          <cell r="N498">
            <v>0.95258278145695363</v>
          </cell>
          <cell r="O498">
            <v>0.96</v>
          </cell>
          <cell r="Q498">
            <v>0</v>
          </cell>
          <cell r="R498">
            <v>0</v>
          </cell>
        </row>
        <row r="499">
          <cell r="C499" t="str">
            <v>State of AZ</v>
          </cell>
          <cell r="D499">
            <v>30260</v>
          </cell>
          <cell r="E499">
            <v>23230</v>
          </cell>
          <cell r="F499">
            <v>767.68010575016524</v>
          </cell>
          <cell r="G499">
            <v>851.2253244211646</v>
          </cell>
          <cell r="H499">
            <v>1000</v>
          </cell>
          <cell r="I499">
            <v>23230</v>
          </cell>
          <cell r="J499">
            <v>1</v>
          </cell>
          <cell r="K499">
            <v>1</v>
          </cell>
          <cell r="L499">
            <v>23691</v>
          </cell>
          <cell r="M499">
            <v>22342</v>
          </cell>
          <cell r="N499">
            <v>0.94305854543919632</v>
          </cell>
          <cell r="O499">
            <v>0.96</v>
          </cell>
          <cell r="Q499">
            <v>0</v>
          </cell>
          <cell r="R499">
            <v>0</v>
          </cell>
        </row>
        <row r="500">
          <cell r="C500" t="str">
            <v>State of AZ</v>
          </cell>
          <cell r="D500">
            <v>30293.31</v>
          </cell>
          <cell r="E500">
            <v>23887</v>
          </cell>
          <cell r="F500">
            <v>788.52393482257298</v>
          </cell>
          <cell r="G500">
            <v>848.76299319837108</v>
          </cell>
          <cell r="H500">
            <v>1000</v>
          </cell>
          <cell r="I500">
            <v>23887</v>
          </cell>
          <cell r="J500">
            <v>1</v>
          </cell>
          <cell r="K500">
            <v>1</v>
          </cell>
          <cell r="L500">
            <v>25381</v>
          </cell>
          <cell r="M500">
            <v>23627</v>
          </cell>
          <cell r="N500">
            <v>0.93089318781765884</v>
          </cell>
          <cell r="O500">
            <v>0.96</v>
          </cell>
          <cell r="Q500">
            <v>0</v>
          </cell>
          <cell r="R500">
            <v>0</v>
          </cell>
        </row>
        <row r="501">
          <cell r="C501" t="str">
            <v>State of AZMTD</v>
          </cell>
          <cell r="D501">
            <v>30297</v>
          </cell>
          <cell r="E501">
            <v>29060</v>
          </cell>
          <cell r="F501">
            <v>959.17087500412583</v>
          </cell>
          <cell r="G501">
            <v>838.45830519228809</v>
          </cell>
          <cell r="H501">
            <v>1000</v>
          </cell>
          <cell r="I501">
            <v>29060</v>
          </cell>
          <cell r="J501">
            <v>1</v>
          </cell>
          <cell r="K501">
            <v>1</v>
          </cell>
          <cell r="L501">
            <v>29328</v>
          </cell>
          <cell r="M501">
            <v>27803</v>
          </cell>
          <cell r="N501">
            <v>0.9480019094380796</v>
          </cell>
          <cell r="O501">
            <v>0.96</v>
          </cell>
          <cell r="Q501">
            <v>0</v>
          </cell>
          <cell r="R501">
            <v>0</v>
          </cell>
        </row>
        <row r="502">
          <cell r="C502" t="str">
            <v>State of AZ</v>
          </cell>
          <cell r="F502">
            <v>0</v>
          </cell>
          <cell r="G502">
            <v>0</v>
          </cell>
          <cell r="H502">
            <v>1000</v>
          </cell>
          <cell r="J502">
            <v>0</v>
          </cell>
          <cell r="K502">
            <v>1</v>
          </cell>
          <cell r="N502">
            <v>0</v>
          </cell>
          <cell r="O502">
            <v>0.96</v>
          </cell>
          <cell r="Q502">
            <v>0</v>
          </cell>
          <cell r="R502">
            <v>0</v>
          </cell>
        </row>
        <row r="503">
          <cell r="C503" t="str">
            <v>State of AZ</v>
          </cell>
          <cell r="F503">
            <v>0</v>
          </cell>
          <cell r="G503">
            <v>0</v>
          </cell>
          <cell r="H503">
            <v>1000</v>
          </cell>
          <cell r="J503">
            <v>0</v>
          </cell>
          <cell r="K503">
            <v>1</v>
          </cell>
          <cell r="N503">
            <v>0</v>
          </cell>
          <cell r="O503">
            <v>0.96</v>
          </cell>
          <cell r="Q503">
            <v>0</v>
          </cell>
          <cell r="R503">
            <v>0</v>
          </cell>
        </row>
        <row r="504">
          <cell r="C504" t="str">
            <v>State of AZ</v>
          </cell>
          <cell r="F504">
            <v>0</v>
          </cell>
          <cell r="G504">
            <v>0</v>
          </cell>
          <cell r="H504">
            <v>1000</v>
          </cell>
          <cell r="J504">
            <v>0</v>
          </cell>
          <cell r="K504">
            <v>1</v>
          </cell>
          <cell r="N504">
            <v>0</v>
          </cell>
          <cell r="O504">
            <v>0.96</v>
          </cell>
          <cell r="Q504">
            <v>0</v>
          </cell>
          <cell r="R504">
            <v>0</v>
          </cell>
        </row>
        <row r="505">
          <cell r="C505" t="str">
            <v>State of AZ</v>
          </cell>
          <cell r="F505">
            <v>0</v>
          </cell>
          <cell r="G505">
            <v>0</v>
          </cell>
          <cell r="H505">
            <v>1000</v>
          </cell>
          <cell r="J505">
            <v>0</v>
          </cell>
          <cell r="K505">
            <v>1</v>
          </cell>
          <cell r="N505">
            <v>0</v>
          </cell>
          <cell r="O505">
            <v>0.96</v>
          </cell>
          <cell r="Q505">
            <v>0</v>
          </cell>
          <cell r="R505">
            <v>0</v>
          </cell>
        </row>
        <row r="506">
          <cell r="C506" t="str">
            <v>State of AZ04YTD</v>
          </cell>
          <cell r="D506">
            <v>73585</v>
          </cell>
          <cell r="E506">
            <v>37653</v>
          </cell>
          <cell r="F506">
            <v>511.69395936671879</v>
          </cell>
          <cell r="G506">
            <v>511.69395936671879</v>
          </cell>
          <cell r="H506">
            <v>833.33333333333337</v>
          </cell>
          <cell r="I506">
            <v>37653</v>
          </cell>
          <cell r="J506">
            <v>1</v>
          </cell>
          <cell r="K506">
            <v>1</v>
          </cell>
          <cell r="L506">
            <v>35950</v>
          </cell>
          <cell r="M506">
            <v>28021</v>
          </cell>
          <cell r="N506">
            <v>0.77944367176634211</v>
          </cell>
          <cell r="O506">
            <v>0.3</v>
          </cell>
          <cell r="P506">
            <v>0</v>
          </cell>
          <cell r="Q506">
            <v>0</v>
          </cell>
          <cell r="R506">
            <v>0</v>
          </cell>
        </row>
        <row r="507">
          <cell r="C507" t="str">
            <v>State of AZ05YTD</v>
          </cell>
          <cell r="D507">
            <v>354113</v>
          </cell>
          <cell r="E507">
            <v>326021</v>
          </cell>
          <cell r="F507">
            <v>920.6693908441656</v>
          </cell>
          <cell r="G507">
            <v>920.6693908441656</v>
          </cell>
          <cell r="H507">
            <v>600</v>
          </cell>
          <cell r="I507">
            <v>326021</v>
          </cell>
          <cell r="J507">
            <v>1</v>
          </cell>
          <cell r="K507">
            <v>1</v>
          </cell>
          <cell r="L507">
            <v>323819</v>
          </cell>
          <cell r="M507">
            <v>303695</v>
          </cell>
          <cell r="N507">
            <v>0.93785417162056584</v>
          </cell>
          <cell r="O507">
            <v>0.83749999999999991</v>
          </cell>
          <cell r="P507">
            <v>0</v>
          </cell>
          <cell r="Q507">
            <v>0</v>
          </cell>
          <cell r="R507">
            <v>0</v>
          </cell>
        </row>
        <row r="508">
          <cell r="C508" t="str">
            <v>State of AZ06YTD</v>
          </cell>
          <cell r="D508">
            <v>239064.31</v>
          </cell>
          <cell r="E508">
            <v>208833</v>
          </cell>
          <cell r="F508">
            <v>873.54319011482721</v>
          </cell>
          <cell r="G508">
            <v>873.54319011482721</v>
          </cell>
          <cell r="H508">
            <v>1000</v>
          </cell>
          <cell r="I508">
            <v>208833</v>
          </cell>
          <cell r="J508">
            <v>1</v>
          </cell>
          <cell r="K508">
            <v>1</v>
          </cell>
          <cell r="L508">
            <v>212078</v>
          </cell>
          <cell r="M508">
            <v>201849</v>
          </cell>
          <cell r="N508">
            <v>0.95176774582936463</v>
          </cell>
          <cell r="O508">
            <v>0.96</v>
          </cell>
          <cell r="P508">
            <v>0</v>
          </cell>
          <cell r="Q508">
            <v>0</v>
          </cell>
          <cell r="R508">
            <v>0</v>
          </cell>
        </row>
        <row r="509">
          <cell r="C509" t="str">
            <v>UHC (Runout)</v>
          </cell>
          <cell r="D509">
            <v>12800</v>
          </cell>
          <cell r="E509">
            <v>55</v>
          </cell>
          <cell r="F509">
            <v>4.296875</v>
          </cell>
          <cell r="G509">
            <v>4.296875</v>
          </cell>
          <cell r="H509">
            <v>0</v>
          </cell>
          <cell r="I509">
            <v>3</v>
          </cell>
          <cell r="J509">
            <v>5.4545454545454543E-2</v>
          </cell>
          <cell r="K509">
            <v>0</v>
          </cell>
          <cell r="L509">
            <v>133</v>
          </cell>
          <cell r="M509">
            <v>0</v>
          </cell>
          <cell r="N509">
            <v>0</v>
          </cell>
          <cell r="O509">
            <v>0</v>
          </cell>
          <cell r="P509">
            <v>243</v>
          </cell>
          <cell r="Q509">
            <v>4.74609375</v>
          </cell>
          <cell r="R509">
            <v>0</v>
          </cell>
        </row>
        <row r="510">
          <cell r="C510" t="str">
            <v>UHC (Runout)</v>
          </cell>
          <cell r="D510">
            <v>12800</v>
          </cell>
          <cell r="E510">
            <v>0</v>
          </cell>
          <cell r="F510">
            <v>0</v>
          </cell>
          <cell r="G510">
            <v>2.1484375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137</v>
          </cell>
          <cell r="Q510">
            <v>2.67578125</v>
          </cell>
          <cell r="R510">
            <v>0</v>
          </cell>
        </row>
        <row r="511">
          <cell r="C511" t="str">
            <v>UHC (Runout)</v>
          </cell>
          <cell r="D511">
            <v>12800</v>
          </cell>
          <cell r="E511">
            <v>308</v>
          </cell>
          <cell r="F511">
            <v>24.0625</v>
          </cell>
          <cell r="G511">
            <v>9.453125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  <cell r="L511">
            <v>221</v>
          </cell>
          <cell r="M511">
            <v>65</v>
          </cell>
          <cell r="N511">
            <v>0.29411764705882354</v>
          </cell>
          <cell r="O511">
            <v>0</v>
          </cell>
          <cell r="P511">
            <v>115</v>
          </cell>
          <cell r="Q511">
            <v>2.24609375</v>
          </cell>
          <cell r="R511">
            <v>0</v>
          </cell>
        </row>
        <row r="512">
          <cell r="C512" t="str">
            <v>UHC (Runout)</v>
          </cell>
          <cell r="D512">
            <v>12800</v>
          </cell>
          <cell r="E512">
            <v>387</v>
          </cell>
          <cell r="F512">
            <v>30.234375</v>
          </cell>
          <cell r="G512">
            <v>18.098958333333332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372</v>
          </cell>
          <cell r="M512">
            <v>86</v>
          </cell>
          <cell r="N512">
            <v>0.23118279569892472</v>
          </cell>
          <cell r="O512">
            <v>0</v>
          </cell>
          <cell r="P512">
            <v>132</v>
          </cell>
          <cell r="Q512">
            <v>2.0625</v>
          </cell>
          <cell r="R512">
            <v>0</v>
          </cell>
        </row>
        <row r="513">
          <cell r="C513" t="str">
            <v>UHC (Runout)</v>
          </cell>
          <cell r="D513">
            <v>12800</v>
          </cell>
          <cell r="E513">
            <v>170</v>
          </cell>
          <cell r="F513">
            <v>13.28125</v>
          </cell>
          <cell r="G513">
            <v>22.526041666666668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224</v>
          </cell>
          <cell r="M513">
            <v>81</v>
          </cell>
          <cell r="N513">
            <v>0.36160714285714285</v>
          </cell>
          <cell r="O513">
            <v>0</v>
          </cell>
          <cell r="P513">
            <v>81</v>
          </cell>
          <cell r="Q513">
            <v>1.58203125</v>
          </cell>
          <cell r="R513">
            <v>0</v>
          </cell>
        </row>
        <row r="514">
          <cell r="C514" t="str">
            <v>UHC (Runout)</v>
          </cell>
          <cell r="D514">
            <v>12800</v>
          </cell>
          <cell r="E514">
            <v>229</v>
          </cell>
          <cell r="F514">
            <v>17.890625</v>
          </cell>
          <cell r="G514">
            <v>20.46875</v>
          </cell>
          <cell r="H514">
            <v>0</v>
          </cell>
          <cell r="I514">
            <v>1</v>
          </cell>
          <cell r="J514">
            <v>4.3668122270742356E-3</v>
          </cell>
          <cell r="K514">
            <v>0</v>
          </cell>
          <cell r="L514">
            <v>177</v>
          </cell>
          <cell r="M514">
            <v>117</v>
          </cell>
          <cell r="N514">
            <v>0.66101694915254239</v>
          </cell>
          <cell r="O514">
            <v>0</v>
          </cell>
          <cell r="P514">
            <v>125</v>
          </cell>
          <cell r="Q514">
            <v>1.953125</v>
          </cell>
          <cell r="R514">
            <v>0</v>
          </cell>
        </row>
        <row r="515">
          <cell r="C515" t="str">
            <v>UHC (Runout)</v>
          </cell>
          <cell r="D515">
            <v>12800</v>
          </cell>
          <cell r="E515">
            <v>138</v>
          </cell>
          <cell r="F515">
            <v>10.78125</v>
          </cell>
          <cell r="G515">
            <v>13.984375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109</v>
          </cell>
          <cell r="M515">
            <v>83</v>
          </cell>
          <cell r="N515">
            <v>0.76146788990825687</v>
          </cell>
          <cell r="O515">
            <v>0</v>
          </cell>
          <cell r="P515">
            <v>90</v>
          </cell>
          <cell r="Q515">
            <v>1.7578125</v>
          </cell>
          <cell r="R515">
            <v>0</v>
          </cell>
        </row>
        <row r="516">
          <cell r="C516" t="str">
            <v>UHC (Runout)</v>
          </cell>
          <cell r="D516">
            <v>12800</v>
          </cell>
          <cell r="E516">
            <v>84</v>
          </cell>
          <cell r="F516">
            <v>6.5625</v>
          </cell>
          <cell r="G516">
            <v>11.744791666666666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141</v>
          </cell>
          <cell r="M516">
            <v>110</v>
          </cell>
          <cell r="N516">
            <v>0.78014184397163122</v>
          </cell>
          <cell r="O516">
            <v>0</v>
          </cell>
          <cell r="P516">
            <v>103</v>
          </cell>
          <cell r="Q516">
            <v>2.01171875</v>
          </cell>
          <cell r="R516">
            <v>0</v>
          </cell>
        </row>
        <row r="517">
          <cell r="C517" t="str">
            <v>UHC (Runout)</v>
          </cell>
          <cell r="D517">
            <v>12800</v>
          </cell>
          <cell r="E517">
            <v>113</v>
          </cell>
          <cell r="F517">
            <v>8.828125</v>
          </cell>
          <cell r="G517">
            <v>8.7239583333333339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89</v>
          </cell>
          <cell r="M517">
            <v>69</v>
          </cell>
          <cell r="N517">
            <v>0.7752808988764045</v>
          </cell>
          <cell r="O517">
            <v>0</v>
          </cell>
          <cell r="P517">
            <v>107</v>
          </cell>
          <cell r="Q517">
            <v>1.671875</v>
          </cell>
          <cell r="R517">
            <v>0</v>
          </cell>
        </row>
        <row r="518">
          <cell r="C518" t="str">
            <v>UHC (Runout)</v>
          </cell>
          <cell r="D518">
            <v>12800</v>
          </cell>
          <cell r="E518">
            <v>39</v>
          </cell>
          <cell r="F518">
            <v>3.046875</v>
          </cell>
          <cell r="G518">
            <v>6.145833333333333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87</v>
          </cell>
          <cell r="M518">
            <v>48</v>
          </cell>
          <cell r="N518">
            <v>0.55172413793103448</v>
          </cell>
          <cell r="O518">
            <v>0</v>
          </cell>
          <cell r="P518">
            <v>91</v>
          </cell>
          <cell r="Q518">
            <v>1.77734375</v>
          </cell>
          <cell r="R518">
            <v>0</v>
          </cell>
        </row>
        <row r="519">
          <cell r="C519" t="str">
            <v>UHC (Runout)</v>
          </cell>
          <cell r="D519">
            <v>12800</v>
          </cell>
          <cell r="E519">
            <v>44</v>
          </cell>
          <cell r="F519">
            <v>3.4375</v>
          </cell>
          <cell r="G519">
            <v>5.104166666666667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50</v>
          </cell>
          <cell r="M519">
            <v>39</v>
          </cell>
          <cell r="N519">
            <v>0.78</v>
          </cell>
          <cell r="O519">
            <v>0</v>
          </cell>
          <cell r="P519">
            <v>58</v>
          </cell>
          <cell r="Q519">
            <v>1.1328125</v>
          </cell>
          <cell r="R519">
            <v>0</v>
          </cell>
        </row>
        <row r="520">
          <cell r="C520" t="str">
            <v>UHC (Runout)</v>
          </cell>
          <cell r="D520">
            <v>12800</v>
          </cell>
          <cell r="E520">
            <v>66</v>
          </cell>
          <cell r="F520">
            <v>5.15625</v>
          </cell>
          <cell r="G520">
            <v>3.8802083333333335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65</v>
          </cell>
          <cell r="M520">
            <v>47</v>
          </cell>
          <cell r="N520">
            <v>0.72307692307692306</v>
          </cell>
          <cell r="O520">
            <v>0</v>
          </cell>
          <cell r="P520">
            <v>48</v>
          </cell>
          <cell r="Q520">
            <v>0.75</v>
          </cell>
          <cell r="R520">
            <v>0</v>
          </cell>
        </row>
        <row r="521">
          <cell r="C521" t="str">
            <v>UHC (Runout)</v>
          </cell>
          <cell r="D521">
            <v>12800</v>
          </cell>
          <cell r="E521">
            <v>39</v>
          </cell>
          <cell r="F521">
            <v>3.046875</v>
          </cell>
          <cell r="G521">
            <v>3.8802083333333335</v>
          </cell>
          <cell r="H521">
            <v>10</v>
          </cell>
          <cell r="I521">
            <v>0</v>
          </cell>
          <cell r="J521">
            <v>0</v>
          </cell>
          <cell r="K521">
            <v>0</v>
          </cell>
          <cell r="L521">
            <v>33</v>
          </cell>
          <cell r="M521">
            <v>16</v>
          </cell>
          <cell r="N521">
            <v>0.48484848484848486</v>
          </cell>
          <cell r="O521">
            <v>0.75</v>
          </cell>
          <cell r="P521">
            <v>36</v>
          </cell>
          <cell r="Q521">
            <v>0.703125</v>
          </cell>
          <cell r="R521">
            <v>2</v>
          </cell>
        </row>
        <row r="522">
          <cell r="C522" t="str">
            <v>UHC (Runout)</v>
          </cell>
          <cell r="D522">
            <v>12800</v>
          </cell>
          <cell r="E522">
            <v>39</v>
          </cell>
          <cell r="F522">
            <v>3.046875</v>
          </cell>
          <cell r="G522">
            <v>3.75</v>
          </cell>
          <cell r="H522">
            <v>10</v>
          </cell>
          <cell r="I522">
            <v>0</v>
          </cell>
          <cell r="J522">
            <v>0</v>
          </cell>
          <cell r="K522">
            <v>0</v>
          </cell>
          <cell r="L522">
            <v>34</v>
          </cell>
          <cell r="M522">
            <v>0</v>
          </cell>
          <cell r="N522">
            <v>0</v>
          </cell>
          <cell r="O522">
            <v>0.75</v>
          </cell>
          <cell r="P522">
            <v>37</v>
          </cell>
          <cell r="Q522">
            <v>0.72265625</v>
          </cell>
          <cell r="R522">
            <v>1.8</v>
          </cell>
        </row>
        <row r="523">
          <cell r="C523" t="str">
            <v>UHC (Runout)</v>
          </cell>
          <cell r="D523">
            <v>12800</v>
          </cell>
          <cell r="E523">
            <v>39</v>
          </cell>
          <cell r="F523">
            <v>3.046875</v>
          </cell>
          <cell r="G523">
            <v>3.046875</v>
          </cell>
          <cell r="H523">
            <v>10</v>
          </cell>
          <cell r="I523">
            <v>0</v>
          </cell>
          <cell r="J523">
            <v>0</v>
          </cell>
          <cell r="K523">
            <v>0</v>
          </cell>
          <cell r="L523">
            <v>11</v>
          </cell>
          <cell r="M523">
            <v>0</v>
          </cell>
          <cell r="N523">
            <v>0</v>
          </cell>
          <cell r="O523">
            <v>0.75</v>
          </cell>
          <cell r="P523">
            <v>40</v>
          </cell>
          <cell r="Q523">
            <v>0.625</v>
          </cell>
          <cell r="R523">
            <v>1.8</v>
          </cell>
        </row>
        <row r="524">
          <cell r="C524" t="str">
            <v>UHC (Runout)</v>
          </cell>
          <cell r="D524">
            <v>12800</v>
          </cell>
          <cell r="E524">
            <v>29</v>
          </cell>
          <cell r="F524">
            <v>2.265625</v>
          </cell>
          <cell r="G524">
            <v>2.7864583333333335</v>
          </cell>
          <cell r="H524">
            <v>8</v>
          </cell>
          <cell r="I524">
            <v>0</v>
          </cell>
          <cell r="J524">
            <v>0</v>
          </cell>
          <cell r="K524">
            <v>0</v>
          </cell>
          <cell r="L524">
            <v>86</v>
          </cell>
          <cell r="M524">
            <v>0</v>
          </cell>
          <cell r="N524">
            <v>0</v>
          </cell>
          <cell r="O524">
            <v>0.75</v>
          </cell>
          <cell r="P524">
            <v>38</v>
          </cell>
          <cell r="Q524">
            <v>0.7421875</v>
          </cell>
          <cell r="R524">
            <v>1.6</v>
          </cell>
        </row>
        <row r="525">
          <cell r="C525" t="str">
            <v>UHC (Runout)</v>
          </cell>
          <cell r="D525">
            <v>12800</v>
          </cell>
          <cell r="E525">
            <v>30</v>
          </cell>
          <cell r="F525">
            <v>2.34375</v>
          </cell>
          <cell r="G525">
            <v>2.5520833333333335</v>
          </cell>
          <cell r="H525">
            <v>8</v>
          </cell>
          <cell r="I525">
            <v>0</v>
          </cell>
          <cell r="J525">
            <v>0</v>
          </cell>
          <cell r="K525">
            <v>0</v>
          </cell>
          <cell r="L525">
            <v>12</v>
          </cell>
          <cell r="M525">
            <v>0</v>
          </cell>
          <cell r="N525">
            <v>0</v>
          </cell>
          <cell r="O525">
            <v>0.75</v>
          </cell>
          <cell r="P525">
            <v>28</v>
          </cell>
          <cell r="Q525">
            <v>0.546875</v>
          </cell>
          <cell r="R525">
            <v>1.6</v>
          </cell>
        </row>
        <row r="526">
          <cell r="C526" t="str">
            <v>UHC (Runout)</v>
          </cell>
          <cell r="D526">
            <v>12800</v>
          </cell>
          <cell r="E526">
            <v>42</v>
          </cell>
          <cell r="F526">
            <v>3.28125</v>
          </cell>
          <cell r="G526">
            <v>2.6302083333333335</v>
          </cell>
          <cell r="H526">
            <v>8</v>
          </cell>
          <cell r="I526">
            <v>0</v>
          </cell>
          <cell r="J526">
            <v>0</v>
          </cell>
          <cell r="K526">
            <v>0</v>
          </cell>
          <cell r="L526">
            <v>29</v>
          </cell>
          <cell r="M526">
            <v>0</v>
          </cell>
          <cell r="N526">
            <v>0</v>
          </cell>
          <cell r="O526">
            <v>0.75</v>
          </cell>
          <cell r="P526">
            <v>21</v>
          </cell>
          <cell r="Q526">
            <v>0.41015625</v>
          </cell>
          <cell r="R526">
            <v>1.6</v>
          </cell>
        </row>
        <row r="527">
          <cell r="C527" t="str">
            <v>UHC (Runout)</v>
          </cell>
          <cell r="D527">
            <v>12800</v>
          </cell>
          <cell r="E527">
            <v>22</v>
          </cell>
          <cell r="F527">
            <v>1.71875</v>
          </cell>
          <cell r="G527">
            <v>2.4479166666666665</v>
          </cell>
          <cell r="H527">
            <v>6</v>
          </cell>
          <cell r="I527">
            <v>0</v>
          </cell>
          <cell r="J527">
            <v>0</v>
          </cell>
          <cell r="K527">
            <v>0</v>
          </cell>
          <cell r="L527">
            <v>47</v>
          </cell>
          <cell r="M527">
            <v>0</v>
          </cell>
          <cell r="N527">
            <v>0</v>
          </cell>
          <cell r="O527">
            <v>0.75</v>
          </cell>
          <cell r="P527">
            <v>14</v>
          </cell>
          <cell r="Q527">
            <v>0.2734375</v>
          </cell>
          <cell r="R527">
            <v>1.56</v>
          </cell>
        </row>
        <row r="528">
          <cell r="C528" t="str">
            <v>UHC (Runout)</v>
          </cell>
          <cell r="D528">
            <v>12800</v>
          </cell>
          <cell r="E528">
            <v>20</v>
          </cell>
          <cell r="F528">
            <v>1.5625</v>
          </cell>
          <cell r="G528">
            <v>2.1875</v>
          </cell>
          <cell r="H528">
            <v>6</v>
          </cell>
          <cell r="I528">
            <v>0</v>
          </cell>
          <cell r="J528">
            <v>0</v>
          </cell>
          <cell r="K528">
            <v>0</v>
          </cell>
          <cell r="L528">
            <v>5964</v>
          </cell>
          <cell r="M528">
            <v>5756</v>
          </cell>
          <cell r="N528">
            <v>0.96512407780013409</v>
          </cell>
          <cell r="O528">
            <v>0.75</v>
          </cell>
          <cell r="P528">
            <v>15</v>
          </cell>
          <cell r="Q528">
            <v>0.29296875</v>
          </cell>
          <cell r="R528">
            <v>1.4</v>
          </cell>
        </row>
        <row r="529">
          <cell r="C529" t="str">
            <v>UHC (Runout)</v>
          </cell>
          <cell r="D529">
            <v>12800</v>
          </cell>
          <cell r="E529">
            <v>23</v>
          </cell>
          <cell r="F529">
            <v>1.796875</v>
          </cell>
          <cell r="G529">
            <v>1.6927083333333333</v>
          </cell>
          <cell r="H529">
            <v>6</v>
          </cell>
          <cell r="I529">
            <v>0</v>
          </cell>
          <cell r="J529">
            <v>0</v>
          </cell>
          <cell r="K529">
            <v>0</v>
          </cell>
          <cell r="L529">
            <v>27</v>
          </cell>
          <cell r="M529">
            <v>20</v>
          </cell>
          <cell r="N529">
            <v>0.7407407407407407</v>
          </cell>
          <cell r="O529">
            <v>0.75</v>
          </cell>
          <cell r="P529">
            <v>18</v>
          </cell>
          <cell r="Q529">
            <v>0.3515625</v>
          </cell>
          <cell r="R529">
            <v>1.4</v>
          </cell>
        </row>
        <row r="530">
          <cell r="C530" t="str">
            <v>UHC (Runout)</v>
          </cell>
          <cell r="D530">
            <v>12800</v>
          </cell>
          <cell r="E530">
            <v>8</v>
          </cell>
          <cell r="F530">
            <v>0.625</v>
          </cell>
          <cell r="G530">
            <v>1.328125</v>
          </cell>
          <cell r="H530">
            <v>4</v>
          </cell>
          <cell r="I530">
            <v>0</v>
          </cell>
          <cell r="J530">
            <v>0</v>
          </cell>
          <cell r="K530">
            <v>0</v>
          </cell>
          <cell r="L530">
            <v>8</v>
          </cell>
          <cell r="M530">
            <v>8</v>
          </cell>
          <cell r="N530">
            <v>1</v>
          </cell>
          <cell r="O530">
            <v>0.75</v>
          </cell>
          <cell r="P530">
            <v>5</v>
          </cell>
          <cell r="Q530">
            <v>9.765625E-2</v>
          </cell>
          <cell r="R530">
            <v>1.32</v>
          </cell>
        </row>
        <row r="531">
          <cell r="C531" t="str">
            <v>UHC (Runout)</v>
          </cell>
          <cell r="D531">
            <v>12800</v>
          </cell>
          <cell r="E531">
            <v>45</v>
          </cell>
          <cell r="F531">
            <v>3.515625</v>
          </cell>
          <cell r="G531">
            <v>1.9791666666666667</v>
          </cell>
          <cell r="H531">
            <v>4</v>
          </cell>
          <cell r="I531">
            <v>0</v>
          </cell>
          <cell r="J531">
            <v>0</v>
          </cell>
          <cell r="K531">
            <v>0</v>
          </cell>
          <cell r="L531">
            <v>1</v>
          </cell>
          <cell r="M531">
            <v>20</v>
          </cell>
          <cell r="N531">
            <v>20</v>
          </cell>
          <cell r="O531">
            <v>0.75</v>
          </cell>
          <cell r="P531">
            <v>11</v>
          </cell>
          <cell r="Q531">
            <v>0.21484375</v>
          </cell>
          <cell r="R531">
            <v>1.1599999999999999</v>
          </cell>
        </row>
        <row r="532">
          <cell r="C532" t="str">
            <v>UHC (Runout)</v>
          </cell>
          <cell r="D532">
            <v>12800</v>
          </cell>
          <cell r="F532">
            <v>0</v>
          </cell>
          <cell r="G532">
            <v>0</v>
          </cell>
          <cell r="H532">
            <v>4</v>
          </cell>
          <cell r="J532">
            <v>0</v>
          </cell>
          <cell r="K532">
            <v>0</v>
          </cell>
          <cell r="N532">
            <v>0</v>
          </cell>
          <cell r="O532">
            <v>0.75</v>
          </cell>
          <cell r="Q532">
            <v>0</v>
          </cell>
          <cell r="R532">
            <v>1.1599999999999999</v>
          </cell>
        </row>
        <row r="533">
          <cell r="C533" t="str">
            <v>UHC (Runout)</v>
          </cell>
          <cell r="F533">
            <v>0</v>
          </cell>
          <cell r="H533">
            <v>0</v>
          </cell>
          <cell r="J533">
            <v>0</v>
          </cell>
          <cell r="K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</row>
        <row r="534">
          <cell r="C534" t="str">
            <v>UHC (Runout)</v>
          </cell>
          <cell r="F534">
            <v>0</v>
          </cell>
          <cell r="G534">
            <v>0</v>
          </cell>
          <cell r="H534">
            <v>0</v>
          </cell>
          <cell r="J534">
            <v>0</v>
          </cell>
          <cell r="K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</row>
        <row r="535">
          <cell r="C535" t="str">
            <v>UHC (Runout</v>
          </cell>
          <cell r="F535">
            <v>0</v>
          </cell>
          <cell r="G535">
            <v>0</v>
          </cell>
          <cell r="H535">
            <v>0</v>
          </cell>
          <cell r="J535">
            <v>0</v>
          </cell>
          <cell r="K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</row>
        <row r="536">
          <cell r="C536" t="str">
            <v>UHC (Runout))</v>
          </cell>
          <cell r="F536">
            <v>0</v>
          </cell>
          <cell r="G536">
            <v>0</v>
          </cell>
          <cell r="H536">
            <v>0</v>
          </cell>
          <cell r="J536">
            <v>0</v>
          </cell>
          <cell r="K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</row>
        <row r="537">
          <cell r="C537" t="str">
            <v>UHC (Runout)</v>
          </cell>
          <cell r="F537">
            <v>0</v>
          </cell>
          <cell r="G537">
            <v>0</v>
          </cell>
          <cell r="H537">
            <v>0</v>
          </cell>
          <cell r="J537">
            <v>0</v>
          </cell>
          <cell r="K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</row>
        <row r="538">
          <cell r="C538" t="str">
            <v>UHC (Runout)</v>
          </cell>
          <cell r="F538">
            <v>0</v>
          </cell>
          <cell r="G538">
            <v>0</v>
          </cell>
          <cell r="H538">
            <v>0</v>
          </cell>
          <cell r="J538">
            <v>0</v>
          </cell>
          <cell r="K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</row>
        <row r="539">
          <cell r="C539" t="str">
            <v>UHC (Runout)</v>
          </cell>
          <cell r="F539">
            <v>0</v>
          </cell>
          <cell r="G539">
            <v>0</v>
          </cell>
          <cell r="H539">
            <v>0</v>
          </cell>
          <cell r="J539">
            <v>0</v>
          </cell>
          <cell r="K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</row>
        <row r="540">
          <cell r="C540" t="str">
            <v>UHC (Runout)MTD</v>
          </cell>
          <cell r="F540">
            <v>0</v>
          </cell>
          <cell r="G540">
            <v>0</v>
          </cell>
          <cell r="H540">
            <v>0</v>
          </cell>
          <cell r="J540">
            <v>0</v>
          </cell>
          <cell r="K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</row>
        <row r="541">
          <cell r="C541" t="str">
            <v>UHC (Runout)</v>
          </cell>
          <cell r="F541">
            <v>0</v>
          </cell>
          <cell r="G541">
            <v>0</v>
          </cell>
          <cell r="H541">
            <v>0</v>
          </cell>
          <cell r="J541">
            <v>0</v>
          </cell>
          <cell r="K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</row>
        <row r="542">
          <cell r="C542" t="str">
            <v>UHC (Runout)</v>
          </cell>
          <cell r="F542">
            <v>0</v>
          </cell>
          <cell r="G542">
            <v>0</v>
          </cell>
          <cell r="H542">
            <v>0</v>
          </cell>
          <cell r="J542">
            <v>0</v>
          </cell>
          <cell r="K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</row>
        <row r="543">
          <cell r="C543" t="str">
            <v>UHC (Runout)</v>
          </cell>
          <cell r="F543">
            <v>0</v>
          </cell>
          <cell r="G543">
            <v>0</v>
          </cell>
          <cell r="H543">
            <v>0</v>
          </cell>
          <cell r="J543">
            <v>0</v>
          </cell>
          <cell r="K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</row>
        <row r="544">
          <cell r="C544" t="str">
            <v>UHC (Runout)</v>
          </cell>
          <cell r="F544">
            <v>0</v>
          </cell>
          <cell r="G544">
            <v>0</v>
          </cell>
          <cell r="H544">
            <v>0</v>
          </cell>
          <cell r="J544">
            <v>0</v>
          </cell>
          <cell r="K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</row>
        <row r="545">
          <cell r="C545" t="str">
            <v>UHC (Runout)04YTD</v>
          </cell>
          <cell r="D545">
            <v>153600</v>
          </cell>
          <cell r="E545">
            <v>1633</v>
          </cell>
          <cell r="F545">
            <v>10.631510416666668</v>
          </cell>
          <cell r="G545">
            <v>10.631510416666668</v>
          </cell>
          <cell r="H545">
            <v>0</v>
          </cell>
          <cell r="I545">
            <v>4</v>
          </cell>
          <cell r="J545">
            <v>2.449479485609308E-3</v>
          </cell>
          <cell r="K545">
            <v>0</v>
          </cell>
          <cell r="L545">
            <v>1668</v>
          </cell>
          <cell r="M545">
            <v>745</v>
          </cell>
          <cell r="N545">
            <v>0.44664268585131894</v>
          </cell>
          <cell r="O545">
            <v>0</v>
          </cell>
          <cell r="P545">
            <v>1330</v>
          </cell>
          <cell r="Q545">
            <v>2.0373774509803924</v>
          </cell>
          <cell r="R545">
            <v>0</v>
          </cell>
        </row>
        <row r="546">
          <cell r="C546" t="str">
            <v>UHC (Runout)05YTD</v>
          </cell>
          <cell r="D546">
            <v>153600</v>
          </cell>
          <cell r="E546">
            <v>336</v>
          </cell>
          <cell r="F546">
            <v>2.1875</v>
          </cell>
          <cell r="G546">
            <v>2.1875</v>
          </cell>
          <cell r="H546">
            <v>7.2727272727272725</v>
          </cell>
          <cell r="I546">
            <v>0</v>
          </cell>
          <cell r="J546">
            <v>0</v>
          </cell>
          <cell r="K546">
            <v>0</v>
          </cell>
          <cell r="L546">
            <v>6252</v>
          </cell>
          <cell r="M546">
            <v>5820</v>
          </cell>
          <cell r="N546">
            <v>0.93090211132437617</v>
          </cell>
          <cell r="O546">
            <v>0.75</v>
          </cell>
          <cell r="P546">
            <v>263</v>
          </cell>
          <cell r="Q546">
            <v>0.40287990196078433</v>
          </cell>
          <cell r="R546">
            <v>1.5672727272727272</v>
          </cell>
        </row>
        <row r="547">
          <cell r="C547" t="str">
            <v>UHC (Runout)06YTD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0</v>
          </cell>
          <cell r="R547">
            <v>0</v>
          </cell>
        </row>
        <row r="548">
          <cell r="C548" t="str">
            <v>Contact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</row>
        <row r="549">
          <cell r="C549" t="str">
            <v>Contact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</row>
        <row r="550">
          <cell r="C550" t="str">
            <v>Contact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</row>
        <row r="551">
          <cell r="C551" t="str">
            <v>Contact</v>
          </cell>
          <cell r="D551">
            <v>0</v>
          </cell>
          <cell r="E551">
            <v>142</v>
          </cell>
          <cell r="F551">
            <v>0</v>
          </cell>
          <cell r="G551">
            <v>0</v>
          </cell>
          <cell r="H551">
            <v>15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0.6</v>
          </cell>
          <cell r="P551">
            <v>0</v>
          </cell>
          <cell r="Q551">
            <v>0</v>
          </cell>
          <cell r="R551">
            <v>0.3</v>
          </cell>
        </row>
        <row r="552">
          <cell r="C552" t="str">
            <v>Contact</v>
          </cell>
          <cell r="D552">
            <v>1075257</v>
          </cell>
          <cell r="E552">
            <v>2538</v>
          </cell>
          <cell r="F552">
            <v>2.3603659404216852</v>
          </cell>
          <cell r="G552">
            <v>2.3603659404216852</v>
          </cell>
          <cell r="H552">
            <v>15</v>
          </cell>
          <cell r="I552">
            <v>0</v>
          </cell>
          <cell r="J552">
            <v>0</v>
          </cell>
          <cell r="K552">
            <v>0</v>
          </cell>
          <cell r="L552">
            <v>1568</v>
          </cell>
          <cell r="M552">
            <v>1394</v>
          </cell>
          <cell r="N552">
            <v>0.88903061224489799</v>
          </cell>
          <cell r="O552">
            <v>0.6</v>
          </cell>
          <cell r="P552">
            <v>222</v>
          </cell>
          <cell r="Q552">
            <v>5.1615567255084129E-2</v>
          </cell>
          <cell r="R552">
            <v>0.3</v>
          </cell>
        </row>
        <row r="553">
          <cell r="C553" t="str">
            <v>Contact</v>
          </cell>
          <cell r="D553">
            <v>1069737</v>
          </cell>
          <cell r="E553">
            <v>8347</v>
          </cell>
          <cell r="F553">
            <v>7.8028524768237419</v>
          </cell>
          <cell r="G553">
            <v>5.081609208622714</v>
          </cell>
          <cell r="H553">
            <v>15</v>
          </cell>
          <cell r="I553">
            <v>0</v>
          </cell>
          <cell r="J553">
            <v>0</v>
          </cell>
          <cell r="K553">
            <v>0</v>
          </cell>
          <cell r="L553">
            <v>7804</v>
          </cell>
          <cell r="M553">
            <v>6579</v>
          </cell>
          <cell r="N553">
            <v>0.84302921578677603</v>
          </cell>
          <cell r="O553">
            <v>0.6</v>
          </cell>
          <cell r="P553">
            <v>1138</v>
          </cell>
          <cell r="Q553">
            <v>0.21276257622200595</v>
          </cell>
          <cell r="R553">
            <v>0.3</v>
          </cell>
        </row>
        <row r="554">
          <cell r="C554" t="str">
            <v>Contact</v>
          </cell>
          <cell r="D554">
            <v>1035879</v>
          </cell>
          <cell r="E554">
            <v>6717</v>
          </cell>
          <cell r="F554">
            <v>6.4843480754026297</v>
          </cell>
          <cell r="G554">
            <v>5.5491888308826853</v>
          </cell>
          <cell r="H554">
            <v>15</v>
          </cell>
          <cell r="I554">
            <v>0</v>
          </cell>
          <cell r="J554">
            <v>0</v>
          </cell>
          <cell r="K554">
            <v>0</v>
          </cell>
          <cell r="L554">
            <v>7211</v>
          </cell>
          <cell r="M554">
            <v>5913</v>
          </cell>
          <cell r="N554">
            <v>0.81999722645957562</v>
          </cell>
          <cell r="O554">
            <v>0.6</v>
          </cell>
          <cell r="P554">
            <v>876</v>
          </cell>
          <cell r="Q554">
            <v>0.21141465364197945</v>
          </cell>
          <cell r="R554">
            <v>0.3</v>
          </cell>
        </row>
        <row r="555">
          <cell r="C555" t="str">
            <v>Contact</v>
          </cell>
          <cell r="D555">
            <v>1021045</v>
          </cell>
          <cell r="E555">
            <v>7536</v>
          </cell>
          <cell r="F555">
            <v>7.3806737215303935</v>
          </cell>
          <cell r="G555">
            <v>7.222624757918922</v>
          </cell>
          <cell r="H555">
            <v>15</v>
          </cell>
          <cell r="I555">
            <v>0</v>
          </cell>
          <cell r="J555">
            <v>0</v>
          </cell>
          <cell r="K555">
            <v>0</v>
          </cell>
          <cell r="L555">
            <v>7931</v>
          </cell>
          <cell r="M555">
            <v>6480</v>
          </cell>
          <cell r="N555">
            <v>0.81704703063926365</v>
          </cell>
          <cell r="O555">
            <v>0.6</v>
          </cell>
          <cell r="P555">
            <v>1177</v>
          </cell>
          <cell r="Q555">
            <v>0.28818514365184689</v>
          </cell>
          <cell r="R555">
            <v>0.3</v>
          </cell>
        </row>
        <row r="556">
          <cell r="C556" t="str">
            <v>Contact</v>
          </cell>
          <cell r="D556">
            <v>1044659</v>
          </cell>
          <cell r="E556">
            <v>9286</v>
          </cell>
          <cell r="F556">
            <v>8.88902503113456</v>
          </cell>
          <cell r="G556">
            <v>7.5846822760225274</v>
          </cell>
          <cell r="H556">
            <v>15</v>
          </cell>
          <cell r="I556">
            <v>0</v>
          </cell>
          <cell r="J556">
            <v>0</v>
          </cell>
          <cell r="K556">
            <v>0</v>
          </cell>
          <cell r="L556">
            <v>11711</v>
          </cell>
          <cell r="M556">
            <v>9135</v>
          </cell>
          <cell r="N556">
            <v>0.78003586371787204</v>
          </cell>
          <cell r="O556">
            <v>0.6</v>
          </cell>
          <cell r="P556">
            <v>1229</v>
          </cell>
          <cell r="Q556">
            <v>0.23529209052906258</v>
          </cell>
          <cell r="R556">
            <v>0.3</v>
          </cell>
        </row>
        <row r="557">
          <cell r="C557" t="str">
            <v>Contact</v>
          </cell>
          <cell r="D557">
            <v>1029229</v>
          </cell>
          <cell r="E557">
            <v>10960</v>
          </cell>
          <cell r="F557">
            <v>10.648747751958018</v>
          </cell>
          <cell r="G557">
            <v>8.9728155015409907</v>
          </cell>
          <cell r="H557">
            <v>15</v>
          </cell>
          <cell r="I557">
            <v>0</v>
          </cell>
          <cell r="J557">
            <v>0</v>
          </cell>
          <cell r="K557">
            <v>0</v>
          </cell>
          <cell r="L557">
            <v>13661</v>
          </cell>
          <cell r="M557">
            <v>11153</v>
          </cell>
          <cell r="N557">
            <v>0.81641168289290678</v>
          </cell>
          <cell r="O557">
            <v>0.6</v>
          </cell>
          <cell r="P557">
            <v>1315</v>
          </cell>
          <cell r="Q557">
            <v>0.3194138525051276</v>
          </cell>
          <cell r="R557">
            <v>0.3</v>
          </cell>
        </row>
        <row r="558">
          <cell r="C558" t="str">
            <v>Contact</v>
          </cell>
          <cell r="D558">
            <v>1052249</v>
          </cell>
          <cell r="E558">
            <v>9268</v>
          </cell>
          <cell r="F558">
            <v>8.8078011953444477</v>
          </cell>
          <cell r="G558">
            <v>9.4485246594790073</v>
          </cell>
          <cell r="H558">
            <v>15</v>
          </cell>
          <cell r="I558">
            <v>0</v>
          </cell>
          <cell r="J558">
            <v>0</v>
          </cell>
          <cell r="K558">
            <v>0</v>
          </cell>
          <cell r="L558">
            <v>13264</v>
          </cell>
          <cell r="M558">
            <v>6735</v>
          </cell>
          <cell r="N558">
            <v>0.50776537997587456</v>
          </cell>
          <cell r="O558">
            <v>0.6</v>
          </cell>
          <cell r="P558">
            <v>1215</v>
          </cell>
          <cell r="Q558">
            <v>0.28866741617240788</v>
          </cell>
          <cell r="R558">
            <v>0.3</v>
          </cell>
        </row>
        <row r="559">
          <cell r="C559" t="str">
            <v>Contact</v>
          </cell>
          <cell r="D559">
            <v>1052249</v>
          </cell>
          <cell r="E559">
            <v>13285</v>
          </cell>
          <cell r="F559">
            <v>12.625338679343008</v>
          </cell>
          <cell r="G559">
            <v>10.693962542215159</v>
          </cell>
          <cell r="H559">
            <v>15</v>
          </cell>
          <cell r="I559">
            <v>0</v>
          </cell>
          <cell r="J559">
            <v>0</v>
          </cell>
          <cell r="K559">
            <v>0</v>
          </cell>
          <cell r="L559">
            <v>15663</v>
          </cell>
          <cell r="M559">
            <v>8090</v>
          </cell>
          <cell r="N559">
            <v>0.51650386260614189</v>
          </cell>
          <cell r="O559">
            <v>0.6</v>
          </cell>
          <cell r="P559">
            <v>1488</v>
          </cell>
          <cell r="Q559">
            <v>0.28282279194373194</v>
          </cell>
          <cell r="R559">
            <v>0.3</v>
          </cell>
        </row>
        <row r="560">
          <cell r="C560" t="str">
            <v>Contact</v>
          </cell>
          <cell r="D560">
            <v>1042231</v>
          </cell>
          <cell r="E560">
            <v>10999</v>
          </cell>
          <cell r="F560">
            <v>10.553322631930925</v>
          </cell>
          <cell r="G560">
            <v>10.662154168872794</v>
          </cell>
          <cell r="H560">
            <v>10</v>
          </cell>
          <cell r="I560">
            <v>0</v>
          </cell>
          <cell r="J560">
            <v>0</v>
          </cell>
          <cell r="K560">
            <v>0</v>
          </cell>
          <cell r="L560">
            <v>11140</v>
          </cell>
          <cell r="M560">
            <v>7294</v>
          </cell>
          <cell r="N560">
            <v>0.65475763016157984</v>
          </cell>
          <cell r="O560">
            <v>0.82</v>
          </cell>
          <cell r="P560">
            <v>1150</v>
          </cell>
          <cell r="Q560">
            <v>0.27585055520321311</v>
          </cell>
          <cell r="R560">
            <v>0.3</v>
          </cell>
        </row>
        <row r="561">
          <cell r="C561" t="str">
            <v>Contact</v>
          </cell>
          <cell r="D561">
            <v>1019105</v>
          </cell>
          <cell r="E561">
            <v>12724</v>
          </cell>
          <cell r="F561">
            <v>12.485465187591073</v>
          </cell>
          <cell r="G561">
            <v>11.888042166288336</v>
          </cell>
          <cell r="H561">
            <v>10</v>
          </cell>
          <cell r="I561">
            <v>0</v>
          </cell>
          <cell r="J561">
            <v>0</v>
          </cell>
          <cell r="K561">
            <v>0</v>
          </cell>
          <cell r="L561">
            <v>9502</v>
          </cell>
          <cell r="M561">
            <v>4040</v>
          </cell>
          <cell r="N561">
            <v>0.42517364765312565</v>
          </cell>
          <cell r="O561">
            <v>0.82</v>
          </cell>
          <cell r="P561">
            <v>1303</v>
          </cell>
          <cell r="Q561">
            <v>0.31964321635160264</v>
          </cell>
          <cell r="R561">
            <v>0.3</v>
          </cell>
        </row>
        <row r="562">
          <cell r="C562" t="str">
            <v>Contact</v>
          </cell>
          <cell r="D562">
            <v>1047041</v>
          </cell>
          <cell r="E562">
            <v>13801</v>
          </cell>
          <cell r="F562">
            <v>13.180954709509944</v>
          </cell>
          <cell r="G562">
            <v>12.073247509677316</v>
          </cell>
          <cell r="H562">
            <v>10</v>
          </cell>
          <cell r="I562">
            <v>0</v>
          </cell>
          <cell r="J562">
            <v>0</v>
          </cell>
          <cell r="K562">
            <v>0</v>
          </cell>
          <cell r="L562">
            <v>16238</v>
          </cell>
          <cell r="M562">
            <v>9582</v>
          </cell>
          <cell r="N562">
            <v>0.59009730262347582</v>
          </cell>
          <cell r="O562">
            <v>0.82</v>
          </cell>
          <cell r="P562">
            <v>1686</v>
          </cell>
          <cell r="Q562">
            <v>0.32205042591455352</v>
          </cell>
          <cell r="R562">
            <v>0.3</v>
          </cell>
        </row>
        <row r="563">
          <cell r="C563" t="str">
            <v>Contact</v>
          </cell>
          <cell r="D563">
            <v>1035257</v>
          </cell>
          <cell r="E563">
            <v>11598</v>
          </cell>
          <cell r="F563">
            <v>11.203015289923178</v>
          </cell>
          <cell r="G563">
            <v>12.289811729008065</v>
          </cell>
          <cell r="H563">
            <v>10</v>
          </cell>
          <cell r="I563">
            <v>0</v>
          </cell>
          <cell r="J563">
            <v>0</v>
          </cell>
          <cell r="K563">
            <v>0</v>
          </cell>
          <cell r="L563">
            <v>15280</v>
          </cell>
          <cell r="M563">
            <v>9644</v>
          </cell>
          <cell r="N563">
            <v>0.63115183246073303</v>
          </cell>
          <cell r="O563">
            <v>0.82</v>
          </cell>
          <cell r="P563">
            <v>1355</v>
          </cell>
          <cell r="Q563">
            <v>0.3272134358907981</v>
          </cell>
          <cell r="R563">
            <v>0.3</v>
          </cell>
        </row>
        <row r="564">
          <cell r="C564" t="str">
            <v>Contact</v>
          </cell>
          <cell r="D564">
            <v>1036177</v>
          </cell>
          <cell r="E564">
            <v>11802</v>
          </cell>
          <cell r="F564">
            <v>11.389945926226892</v>
          </cell>
          <cell r="G564">
            <v>11.924638641886672</v>
          </cell>
          <cell r="H564">
            <v>10</v>
          </cell>
          <cell r="I564">
            <v>0</v>
          </cell>
          <cell r="J564">
            <v>0</v>
          </cell>
          <cell r="K564">
            <v>0</v>
          </cell>
          <cell r="L564">
            <v>14912</v>
          </cell>
          <cell r="M564">
            <v>8734</v>
          </cell>
          <cell r="N564">
            <v>0.58570278969957079</v>
          </cell>
          <cell r="O564">
            <v>0.82</v>
          </cell>
          <cell r="P564">
            <v>1376</v>
          </cell>
          <cell r="Q564">
            <v>0.33198961181342573</v>
          </cell>
          <cell r="R564">
            <v>0.3</v>
          </cell>
        </row>
        <row r="565">
          <cell r="C565" t="str">
            <v>Contact</v>
          </cell>
          <cell r="D565">
            <v>1063205</v>
          </cell>
          <cell r="E565">
            <v>13127</v>
          </cell>
          <cell r="F565">
            <v>12.346631176489954</v>
          </cell>
          <cell r="G565">
            <v>11.646530797546674</v>
          </cell>
          <cell r="H565">
            <v>10</v>
          </cell>
          <cell r="I565">
            <v>0</v>
          </cell>
          <cell r="J565">
            <v>0</v>
          </cell>
          <cell r="K565">
            <v>0</v>
          </cell>
          <cell r="L565">
            <v>16983</v>
          </cell>
          <cell r="M565">
            <v>8886</v>
          </cell>
          <cell r="N565">
            <v>0.52322911146440554</v>
          </cell>
          <cell r="O565">
            <v>0.82</v>
          </cell>
          <cell r="P565">
            <v>1624</v>
          </cell>
          <cell r="Q565">
            <v>0.38186426888511626</v>
          </cell>
          <cell r="R565">
            <v>0.3</v>
          </cell>
        </row>
        <row r="566">
          <cell r="C566" t="str">
            <v>Contact</v>
          </cell>
          <cell r="D566">
            <v>1016752</v>
          </cell>
          <cell r="E566">
            <v>8386</v>
          </cell>
          <cell r="F566">
            <v>8.2478323130910987</v>
          </cell>
          <cell r="G566">
            <v>10.661469805269315</v>
          </cell>
          <cell r="H566">
            <v>10</v>
          </cell>
          <cell r="I566">
            <v>0</v>
          </cell>
          <cell r="J566">
            <v>0</v>
          </cell>
          <cell r="K566">
            <v>0</v>
          </cell>
          <cell r="L566">
            <v>9205</v>
          </cell>
          <cell r="M566">
            <v>4975</v>
          </cell>
          <cell r="N566">
            <v>0.54046713742531238</v>
          </cell>
          <cell r="O566">
            <v>0.82</v>
          </cell>
          <cell r="P566">
            <v>1009</v>
          </cell>
          <cell r="Q566">
            <v>0.24809393047665509</v>
          </cell>
          <cell r="R566">
            <v>0.3</v>
          </cell>
        </row>
        <row r="567">
          <cell r="C567" t="str">
            <v>Contact</v>
          </cell>
          <cell r="D567">
            <v>1067221</v>
          </cell>
          <cell r="E567">
            <v>12874</v>
          </cell>
          <cell r="F567">
            <v>12.063105954624206</v>
          </cell>
          <cell r="G567">
            <v>10.885856481401753</v>
          </cell>
          <cell r="H567">
            <v>10</v>
          </cell>
          <cell r="I567">
            <v>0</v>
          </cell>
          <cell r="J567">
            <v>0</v>
          </cell>
          <cell r="K567">
            <v>0</v>
          </cell>
          <cell r="L567">
            <v>15325</v>
          </cell>
          <cell r="M567">
            <v>7080</v>
          </cell>
          <cell r="N567">
            <v>0.46199021207177815</v>
          </cell>
          <cell r="O567">
            <v>0.82</v>
          </cell>
          <cell r="P567">
            <v>1522</v>
          </cell>
          <cell r="Q567">
            <v>0.35653346401541947</v>
          </cell>
          <cell r="R567">
            <v>0.3</v>
          </cell>
        </row>
        <row r="568">
          <cell r="C568" t="str">
            <v>Contact</v>
          </cell>
          <cell r="D568">
            <v>1000165</v>
          </cell>
          <cell r="E568">
            <v>11451</v>
          </cell>
          <cell r="F568">
            <v>11.449110896702045</v>
          </cell>
          <cell r="G568">
            <v>10.586683054805784</v>
          </cell>
          <cell r="H568">
            <v>10</v>
          </cell>
          <cell r="I568">
            <v>0</v>
          </cell>
          <cell r="J568">
            <v>0</v>
          </cell>
          <cell r="K568">
            <v>0</v>
          </cell>
          <cell r="L568">
            <v>11332</v>
          </cell>
          <cell r="M568">
            <v>5501</v>
          </cell>
          <cell r="N568">
            <v>0.48543946346629013</v>
          </cell>
          <cell r="O568">
            <v>0.82</v>
          </cell>
          <cell r="P568">
            <v>1040</v>
          </cell>
          <cell r="Q568">
            <v>0.25995710707733227</v>
          </cell>
          <cell r="R568">
            <v>0.3</v>
          </cell>
        </row>
        <row r="569">
          <cell r="C569" t="str">
            <v>Contact</v>
          </cell>
          <cell r="D569">
            <v>979788</v>
          </cell>
          <cell r="E569">
            <v>9878</v>
          </cell>
          <cell r="F569">
            <v>10.081772791665136</v>
          </cell>
          <cell r="G569">
            <v>11.197996547663797</v>
          </cell>
          <cell r="H569">
            <v>10</v>
          </cell>
          <cell r="I569">
            <v>0</v>
          </cell>
          <cell r="J569">
            <v>0</v>
          </cell>
          <cell r="K569">
            <v>0</v>
          </cell>
          <cell r="L569">
            <v>13075</v>
          </cell>
          <cell r="M569">
            <v>6621</v>
          </cell>
          <cell r="N569">
            <v>0.50638623326959842</v>
          </cell>
          <cell r="O569">
            <v>0.82</v>
          </cell>
          <cell r="P569">
            <v>1021</v>
          </cell>
          <cell r="Q569">
            <v>0.26051554009642902</v>
          </cell>
          <cell r="R569">
            <v>0.3</v>
          </cell>
        </row>
        <row r="570">
          <cell r="C570" t="str">
            <v>Contact</v>
          </cell>
          <cell r="D570">
            <v>996639</v>
          </cell>
          <cell r="E570">
            <v>12918</v>
          </cell>
          <cell r="F570">
            <v>12.961563815985528</v>
          </cell>
          <cell r="G570">
            <v>11.497482501450904</v>
          </cell>
          <cell r="H570">
            <v>10</v>
          </cell>
          <cell r="I570">
            <v>0</v>
          </cell>
          <cell r="J570">
            <v>0</v>
          </cell>
          <cell r="K570">
            <v>0</v>
          </cell>
          <cell r="L570">
            <v>13756</v>
          </cell>
          <cell r="M570">
            <v>7061</v>
          </cell>
          <cell r="N570">
            <v>0.51330328583890661</v>
          </cell>
          <cell r="O570">
            <v>0.82</v>
          </cell>
          <cell r="P570">
            <v>1239</v>
          </cell>
          <cell r="Q570">
            <v>0.31079458058534737</v>
          </cell>
          <cell r="R570">
            <v>0.3</v>
          </cell>
        </row>
        <row r="571">
          <cell r="C571" t="str">
            <v>Contact</v>
          </cell>
          <cell r="D571">
            <v>1027490</v>
          </cell>
          <cell r="E571">
            <v>10909</v>
          </cell>
          <cell r="F571">
            <v>10.617134959950949</v>
          </cell>
          <cell r="G571">
            <v>11.22015718920054</v>
          </cell>
          <cell r="H571">
            <v>10</v>
          </cell>
          <cell r="I571">
            <v>0</v>
          </cell>
          <cell r="J571">
            <v>0</v>
          </cell>
          <cell r="K571">
            <v>0</v>
          </cell>
          <cell r="L571">
            <v>11119</v>
          </cell>
          <cell r="M571">
            <v>5622</v>
          </cell>
          <cell r="N571">
            <v>0.50562100908355068</v>
          </cell>
          <cell r="O571">
            <v>0.82</v>
          </cell>
          <cell r="P571">
            <v>1078</v>
          </cell>
          <cell r="Q571">
            <v>0.26228965732026588</v>
          </cell>
          <cell r="R571">
            <v>0.3</v>
          </cell>
        </row>
        <row r="572">
          <cell r="C572" t="str">
            <v>Contact</v>
          </cell>
          <cell r="D572">
            <v>642522</v>
          </cell>
          <cell r="E572">
            <v>7997</v>
          </cell>
          <cell r="F572">
            <v>12.446266431343984</v>
          </cell>
          <cell r="G572">
            <v>12.008321735760154</v>
          </cell>
          <cell r="H572">
            <v>11</v>
          </cell>
          <cell r="J572">
            <v>0</v>
          </cell>
          <cell r="K572">
            <v>0</v>
          </cell>
          <cell r="L572">
            <v>9223</v>
          </cell>
          <cell r="M572">
            <v>4701</v>
          </cell>
          <cell r="N572">
            <v>0.50970400086739676</v>
          </cell>
          <cell r="O572">
            <v>0.55000000000000004</v>
          </cell>
          <cell r="P572">
            <v>1088</v>
          </cell>
          <cell r="Q572">
            <v>0.42333180809373061</v>
          </cell>
          <cell r="R572">
            <v>0.3</v>
          </cell>
        </row>
        <row r="573">
          <cell r="C573" t="str">
            <v>Contact</v>
          </cell>
          <cell r="D573">
            <v>633310</v>
          </cell>
          <cell r="E573">
            <v>6869</v>
          </cell>
          <cell r="F573">
            <v>10.846189070123637</v>
          </cell>
          <cell r="G573">
            <v>11.303196820472856</v>
          </cell>
          <cell r="H573">
            <v>11</v>
          </cell>
          <cell r="J573">
            <v>0</v>
          </cell>
          <cell r="K573">
            <v>0</v>
          </cell>
          <cell r="L573">
            <v>9105</v>
          </cell>
          <cell r="M573">
            <v>5204</v>
          </cell>
          <cell r="N573">
            <v>0.57155409115870404</v>
          </cell>
          <cell r="O573">
            <v>0.55000000000000004</v>
          </cell>
          <cell r="P573">
            <v>921</v>
          </cell>
          <cell r="Q573">
            <v>0.36356602611675171</v>
          </cell>
          <cell r="R573">
            <v>0.3</v>
          </cell>
        </row>
        <row r="574">
          <cell r="C574" t="str">
            <v>Contact</v>
          </cell>
          <cell r="D574">
            <v>623592</v>
          </cell>
          <cell r="E574">
            <v>8044</v>
          </cell>
          <cell r="F574">
            <v>12.899459903270087</v>
          </cell>
          <cell r="G574">
            <v>12.063971801579235</v>
          </cell>
          <cell r="H574">
            <v>11</v>
          </cell>
          <cell r="J574">
            <v>0</v>
          </cell>
          <cell r="K574">
            <v>0</v>
          </cell>
          <cell r="L574">
            <v>8109</v>
          </cell>
          <cell r="M574">
            <v>4399</v>
          </cell>
          <cell r="N574">
            <v>0.54248366013071891</v>
          </cell>
          <cell r="O574">
            <v>0.55000000000000004</v>
          </cell>
          <cell r="P574">
            <v>1074</v>
          </cell>
          <cell r="Q574">
            <v>0.34445599045529768</v>
          </cell>
          <cell r="R574">
            <v>0.3</v>
          </cell>
        </row>
        <row r="575">
          <cell r="C575" t="str">
            <v>Contact</v>
          </cell>
          <cell r="D575">
            <v>626065</v>
          </cell>
          <cell r="E575">
            <v>6148</v>
          </cell>
          <cell r="F575">
            <v>9.8200666065025182</v>
          </cell>
          <cell r="G575">
            <v>11.188571859965414</v>
          </cell>
          <cell r="H575">
            <v>11</v>
          </cell>
          <cell r="J575">
            <v>0</v>
          </cell>
          <cell r="K575">
            <v>0</v>
          </cell>
          <cell r="L575">
            <v>6642</v>
          </cell>
          <cell r="M575">
            <v>4536</v>
          </cell>
          <cell r="N575">
            <v>0.68292682926829273</v>
          </cell>
          <cell r="O575">
            <v>0.55000000000000004</v>
          </cell>
          <cell r="P575">
            <v>794</v>
          </cell>
          <cell r="Q575">
            <v>0.31705973021970557</v>
          </cell>
          <cell r="R575">
            <v>0.3</v>
          </cell>
        </row>
        <row r="576">
          <cell r="C576" t="str">
            <v>Contact</v>
          </cell>
          <cell r="D576">
            <v>627656</v>
          </cell>
          <cell r="E576">
            <v>8103</v>
          </cell>
          <cell r="F576">
            <v>12.909937927782098</v>
          </cell>
          <cell r="G576">
            <v>11.876488145851567</v>
          </cell>
          <cell r="H576">
            <v>11</v>
          </cell>
          <cell r="J576">
            <v>0</v>
          </cell>
          <cell r="K576">
            <v>0</v>
          </cell>
          <cell r="L576">
            <v>8078</v>
          </cell>
          <cell r="M576">
            <v>5198</v>
          </cell>
          <cell r="N576">
            <v>0.64347610794751176</v>
          </cell>
          <cell r="O576">
            <v>0.55000000000000004</v>
          </cell>
          <cell r="P576">
            <v>904</v>
          </cell>
          <cell r="Q576">
            <v>0.36006984717743479</v>
          </cell>
          <cell r="R576">
            <v>0.3</v>
          </cell>
        </row>
        <row r="577">
          <cell r="C577" t="str">
            <v>Contact</v>
          </cell>
          <cell r="D577">
            <v>628579</v>
          </cell>
          <cell r="E577">
            <v>5637</v>
          </cell>
          <cell r="F577">
            <v>8.967846523666875</v>
          </cell>
          <cell r="G577">
            <v>10.565950352650498</v>
          </cell>
          <cell r="H577">
            <v>11</v>
          </cell>
          <cell r="J577">
            <v>0</v>
          </cell>
          <cell r="K577">
            <v>0</v>
          </cell>
          <cell r="L577">
            <v>5968</v>
          </cell>
          <cell r="M577">
            <v>4184</v>
          </cell>
          <cell r="N577">
            <v>0.70107238605898126</v>
          </cell>
          <cell r="O577">
            <v>0.55000000000000004</v>
          </cell>
          <cell r="P577">
            <v>782</v>
          </cell>
          <cell r="Q577">
            <v>0.31101898090773</v>
          </cell>
          <cell r="R577">
            <v>0.3</v>
          </cell>
        </row>
        <row r="578">
          <cell r="C578" t="str">
            <v>Contact</v>
          </cell>
          <cell r="D578">
            <v>634038</v>
          </cell>
          <cell r="E578">
            <v>5180</v>
          </cell>
          <cell r="F578">
            <v>8.1698573271633563</v>
          </cell>
          <cell r="G578">
            <v>10.015880592870777</v>
          </cell>
          <cell r="H578">
            <v>11</v>
          </cell>
          <cell r="J578">
            <v>0</v>
          </cell>
          <cell r="K578">
            <v>0</v>
          </cell>
          <cell r="L578">
            <v>5655</v>
          </cell>
          <cell r="M578">
            <v>3441</v>
          </cell>
          <cell r="N578">
            <v>0.60848806366047747</v>
          </cell>
          <cell r="O578">
            <v>0.55000000000000004</v>
          </cell>
          <cell r="P578">
            <v>730</v>
          </cell>
          <cell r="Q578">
            <v>0.28783763749175917</v>
          </cell>
          <cell r="R578">
            <v>0.3</v>
          </cell>
        </row>
        <row r="579">
          <cell r="C579" t="str">
            <v>ContactMTD</v>
          </cell>
          <cell r="D579">
            <v>620449</v>
          </cell>
          <cell r="E579">
            <v>7867</v>
          </cell>
          <cell r="F579">
            <v>12.679527245591499</v>
          </cell>
          <cell r="G579">
            <v>9.9390770321405757</v>
          </cell>
          <cell r="H579">
            <v>11</v>
          </cell>
          <cell r="J579">
            <v>0</v>
          </cell>
          <cell r="K579">
            <v>0</v>
          </cell>
          <cell r="L579">
            <v>7835</v>
          </cell>
          <cell r="M579">
            <v>4470</v>
          </cell>
          <cell r="N579">
            <v>0.570516911295469</v>
          </cell>
          <cell r="O579">
            <v>0.55000000000000004</v>
          </cell>
          <cell r="P579">
            <v>1086</v>
          </cell>
          <cell r="Q579">
            <v>0.43758632861040958</v>
          </cell>
          <cell r="R579">
            <v>0.3</v>
          </cell>
        </row>
        <row r="580">
          <cell r="C580" t="str">
            <v>Contact</v>
          </cell>
          <cell r="F580">
            <v>0</v>
          </cell>
          <cell r="G580">
            <v>0</v>
          </cell>
          <cell r="H580">
            <v>11</v>
          </cell>
          <cell r="J580">
            <v>0</v>
          </cell>
          <cell r="K580">
            <v>0</v>
          </cell>
          <cell r="N580">
            <v>0</v>
          </cell>
          <cell r="O580">
            <v>0.55000000000000004</v>
          </cell>
          <cell r="Q580">
            <v>0</v>
          </cell>
          <cell r="R580">
            <v>0.3</v>
          </cell>
        </row>
        <row r="581">
          <cell r="C581" t="str">
            <v>Contact</v>
          </cell>
          <cell r="F581">
            <v>0</v>
          </cell>
          <cell r="G581">
            <v>0</v>
          </cell>
          <cell r="H581">
            <v>11</v>
          </cell>
          <cell r="J581">
            <v>0</v>
          </cell>
          <cell r="K581">
            <v>0</v>
          </cell>
          <cell r="N581">
            <v>0</v>
          </cell>
          <cell r="O581">
            <v>0.55000000000000004</v>
          </cell>
          <cell r="Q581">
            <v>0</v>
          </cell>
          <cell r="R581">
            <v>0.3</v>
          </cell>
        </row>
        <row r="582">
          <cell r="C582" t="str">
            <v>Contact</v>
          </cell>
          <cell r="F582">
            <v>0</v>
          </cell>
          <cell r="G582">
            <v>0</v>
          </cell>
          <cell r="H582">
            <v>11</v>
          </cell>
          <cell r="J582">
            <v>0</v>
          </cell>
          <cell r="K582">
            <v>0</v>
          </cell>
          <cell r="N582">
            <v>0</v>
          </cell>
          <cell r="O582">
            <v>0.55000000000000004</v>
          </cell>
          <cell r="Q582">
            <v>0</v>
          </cell>
          <cell r="R582">
            <v>0.3</v>
          </cell>
        </row>
        <row r="583">
          <cell r="C583" t="str">
            <v>Contact</v>
          </cell>
          <cell r="F583">
            <v>0</v>
          </cell>
          <cell r="G583">
            <v>0</v>
          </cell>
          <cell r="H583">
            <v>11</v>
          </cell>
          <cell r="J583">
            <v>0</v>
          </cell>
          <cell r="K583">
            <v>0</v>
          </cell>
          <cell r="N583">
            <v>0</v>
          </cell>
          <cell r="O583">
            <v>0.55000000000000004</v>
          </cell>
          <cell r="Q583">
            <v>0</v>
          </cell>
          <cell r="R583">
            <v>0.3</v>
          </cell>
        </row>
        <row r="584">
          <cell r="C584" t="str">
            <v>Contact04YTD</v>
          </cell>
          <cell r="D584">
            <v>8380304</v>
          </cell>
          <cell r="E584">
            <v>68079</v>
          </cell>
          <cell r="F584">
            <v>8.123690978274773</v>
          </cell>
          <cell r="G584">
            <v>8.123690978274773</v>
          </cell>
          <cell r="H584">
            <v>11.25</v>
          </cell>
          <cell r="I584">
            <v>0</v>
          </cell>
          <cell r="J584">
            <v>0</v>
          </cell>
          <cell r="K584">
            <v>0</v>
          </cell>
          <cell r="L584">
            <v>78813</v>
          </cell>
          <cell r="M584">
            <v>55479</v>
          </cell>
          <cell r="N584">
            <v>0.70393209242130106</v>
          </cell>
          <cell r="O584">
            <v>0.44999999999999996</v>
          </cell>
          <cell r="P584">
            <v>8660</v>
          </cell>
          <cell r="Q584">
            <v>0.2431471529939164</v>
          </cell>
          <cell r="R584">
            <v>0.3</v>
          </cell>
        </row>
        <row r="585">
          <cell r="C585" t="str">
            <v>Contact05YTD</v>
          </cell>
          <cell r="D585">
            <v>12331071</v>
          </cell>
          <cell r="E585">
            <v>140467</v>
          </cell>
          <cell r="F585">
            <v>11.391305751138729</v>
          </cell>
          <cell r="G585">
            <v>11.391305751138729</v>
          </cell>
          <cell r="H585">
            <v>10</v>
          </cell>
          <cell r="I585">
            <v>0</v>
          </cell>
          <cell r="J585">
            <v>0</v>
          </cell>
          <cell r="K585">
            <v>0</v>
          </cell>
          <cell r="L585">
            <v>157867</v>
          </cell>
          <cell r="M585">
            <v>85040</v>
          </cell>
          <cell r="N585">
            <v>0.53868129501415751</v>
          </cell>
          <cell r="O585">
            <v>0.82000000000000017</v>
          </cell>
          <cell r="P585">
            <v>15403</v>
          </cell>
          <cell r="Q585">
            <v>0.29391082851746186</v>
          </cell>
          <cell r="R585">
            <v>0.29999999999999993</v>
          </cell>
        </row>
        <row r="586">
          <cell r="C586" t="str">
            <v>Contact06YTD</v>
          </cell>
          <cell r="D586">
            <v>5036211</v>
          </cell>
          <cell r="E586">
            <v>55845</v>
          </cell>
          <cell r="F586">
            <v>11.088693464193616</v>
          </cell>
          <cell r="G586">
            <v>11.088693464193616</v>
          </cell>
          <cell r="H586">
            <v>11</v>
          </cell>
          <cell r="I586">
            <v>0</v>
          </cell>
          <cell r="J586">
            <v>0</v>
          </cell>
          <cell r="K586">
            <v>0</v>
          </cell>
          <cell r="L586">
            <v>60615</v>
          </cell>
          <cell r="M586">
            <v>36133</v>
          </cell>
          <cell r="N586">
            <v>0.59610657428029368</v>
          </cell>
          <cell r="O586">
            <v>0.54999999999999993</v>
          </cell>
          <cell r="P586">
            <v>7379</v>
          </cell>
          <cell r="Q586">
            <v>0.3447503081419041</v>
          </cell>
          <cell r="R586">
            <v>0.3</v>
          </cell>
        </row>
        <row r="587">
          <cell r="C587" t="str">
            <v>Medicaid Total</v>
          </cell>
          <cell r="D587">
            <v>461723</v>
          </cell>
          <cell r="E587">
            <v>550862</v>
          </cell>
          <cell r="F587">
            <v>1193.0573092525171</v>
          </cell>
          <cell r="G587">
            <v>1193.0573092525171</v>
          </cell>
          <cell r="H587">
            <v>0</v>
          </cell>
          <cell r="I587">
            <v>220871</v>
          </cell>
          <cell r="J587">
            <v>0.400955230166539</v>
          </cell>
          <cell r="K587">
            <v>0</v>
          </cell>
          <cell r="L587">
            <v>538593</v>
          </cell>
          <cell r="M587">
            <v>392808</v>
          </cell>
          <cell r="N587">
            <v>0.72932251254657965</v>
          </cell>
          <cell r="O587">
            <v>0</v>
          </cell>
          <cell r="P587">
            <v>24221</v>
          </cell>
          <cell r="Q587">
            <v>13.114464733184182</v>
          </cell>
          <cell r="R587">
            <v>0</v>
          </cell>
        </row>
        <row r="588">
          <cell r="C588" t="str">
            <v>Medicaid Total</v>
          </cell>
          <cell r="D588">
            <v>462679</v>
          </cell>
          <cell r="E588">
            <v>426603</v>
          </cell>
          <cell r="F588">
            <v>922.02801510334382</v>
          </cell>
          <cell r="G588">
            <v>1057.5426621779304</v>
          </cell>
          <cell r="H588">
            <v>0</v>
          </cell>
          <cell r="I588">
            <v>152877</v>
          </cell>
          <cell r="J588">
            <v>0.35835894262346962</v>
          </cell>
          <cell r="K588">
            <v>0</v>
          </cell>
          <cell r="L588">
            <v>409804</v>
          </cell>
          <cell r="M588">
            <v>294992</v>
          </cell>
          <cell r="N588">
            <v>0.7198368000312344</v>
          </cell>
          <cell r="O588">
            <v>0</v>
          </cell>
          <cell r="P588">
            <v>22340</v>
          </cell>
          <cell r="Q588">
            <v>12.071003870934277</v>
          </cell>
          <cell r="R588">
            <v>0</v>
          </cell>
        </row>
        <row r="589">
          <cell r="C589" t="str">
            <v>Medicaid Total</v>
          </cell>
          <cell r="D589">
            <v>461017</v>
          </cell>
          <cell r="E589">
            <v>471028</v>
          </cell>
          <cell r="F589">
            <v>1021.7150343696653</v>
          </cell>
          <cell r="G589">
            <v>1045.6001195751753</v>
          </cell>
          <cell r="H589">
            <v>0</v>
          </cell>
          <cell r="I589">
            <v>166157</v>
          </cell>
          <cell r="J589">
            <v>0.35275397640904577</v>
          </cell>
          <cell r="K589">
            <v>0</v>
          </cell>
          <cell r="L589">
            <v>493546</v>
          </cell>
          <cell r="M589">
            <v>308086</v>
          </cell>
          <cell r="N589">
            <v>0.62422955509719458</v>
          </cell>
          <cell r="O589">
            <v>0</v>
          </cell>
          <cell r="P589">
            <v>20918</v>
          </cell>
          <cell r="Q589">
            <v>11.34339948418388</v>
          </cell>
          <cell r="R589">
            <v>0</v>
          </cell>
        </row>
        <row r="590">
          <cell r="C590" t="str">
            <v>Medicaid Total</v>
          </cell>
          <cell r="D590">
            <v>462088</v>
          </cell>
          <cell r="E590">
            <v>542157</v>
          </cell>
          <cell r="F590">
            <v>1173.2765187583316</v>
          </cell>
          <cell r="G590">
            <v>1039.0065227437801</v>
          </cell>
          <cell r="H590">
            <v>0</v>
          </cell>
          <cell r="I590">
            <v>198642</v>
          </cell>
          <cell r="J590">
            <v>0.3663920229748947</v>
          </cell>
          <cell r="K590">
            <v>0</v>
          </cell>
          <cell r="L590">
            <v>534350</v>
          </cell>
          <cell r="M590">
            <v>368997</v>
          </cell>
          <cell r="N590">
            <v>0.69055300832787503</v>
          </cell>
          <cell r="O590">
            <v>0</v>
          </cell>
          <cell r="P590">
            <v>23503</v>
          </cell>
          <cell r="Q590">
            <v>10.172521251363376</v>
          </cell>
          <cell r="R590">
            <v>0</v>
          </cell>
        </row>
        <row r="591">
          <cell r="C591" t="str">
            <v>Medicaid Total</v>
          </cell>
          <cell r="D591">
            <v>461492</v>
          </cell>
          <cell r="E591">
            <v>493668</v>
          </cell>
          <cell r="F591">
            <v>1069.7216853163218</v>
          </cell>
          <cell r="G591">
            <v>1088.2377461481062</v>
          </cell>
          <cell r="H591">
            <v>0</v>
          </cell>
          <cell r="I591">
            <v>212507</v>
          </cell>
          <cell r="J591">
            <v>0.43046541400293314</v>
          </cell>
          <cell r="K591">
            <v>0</v>
          </cell>
          <cell r="L591">
            <v>524472</v>
          </cell>
          <cell r="M591">
            <v>380725</v>
          </cell>
          <cell r="N591">
            <v>0.72592054485272806</v>
          </cell>
          <cell r="O591">
            <v>0</v>
          </cell>
          <cell r="P591">
            <v>20281</v>
          </cell>
          <cell r="Q591">
            <v>10.986647655864024</v>
          </cell>
          <cell r="R591">
            <v>0</v>
          </cell>
        </row>
        <row r="592">
          <cell r="C592" t="str">
            <v>Medicaid Total</v>
          </cell>
          <cell r="D592">
            <v>459628</v>
          </cell>
          <cell r="E592">
            <v>543342</v>
          </cell>
          <cell r="F592">
            <v>1182.1342476959628</v>
          </cell>
          <cell r="G592">
            <v>1141.7108172568721</v>
          </cell>
          <cell r="H592">
            <v>0</v>
          </cell>
          <cell r="I592">
            <v>220483</v>
          </cell>
          <cell r="J592">
            <v>0.40579045978407707</v>
          </cell>
          <cell r="K592">
            <v>0</v>
          </cell>
          <cell r="L592">
            <v>531597</v>
          </cell>
          <cell r="M592">
            <v>378414</v>
          </cell>
          <cell r="N592">
            <v>0.71184374629653668</v>
          </cell>
          <cell r="O592">
            <v>0</v>
          </cell>
          <cell r="P592">
            <v>22547</v>
          </cell>
          <cell r="Q592">
            <v>9.8109775731678663</v>
          </cell>
          <cell r="R592">
            <v>0</v>
          </cell>
        </row>
        <row r="593">
          <cell r="C593" t="str">
            <v>Medicaid Total</v>
          </cell>
          <cell r="D593">
            <v>553460</v>
          </cell>
          <cell r="E593">
            <v>456614</v>
          </cell>
          <cell r="F593">
            <v>825.01716474541968</v>
          </cell>
          <cell r="G593">
            <v>1025.6243659192348</v>
          </cell>
          <cell r="H593">
            <v>0</v>
          </cell>
          <cell r="I593">
            <v>182212</v>
          </cell>
          <cell r="J593">
            <v>0.39905040143315801</v>
          </cell>
          <cell r="K593">
            <v>0</v>
          </cell>
          <cell r="L593">
            <v>419923</v>
          </cell>
          <cell r="M593">
            <v>282495</v>
          </cell>
          <cell r="N593">
            <v>0.67273047677788544</v>
          </cell>
          <cell r="O593">
            <v>0</v>
          </cell>
          <cell r="P593">
            <v>18133</v>
          </cell>
          <cell r="Q593">
            <v>8.1907454919958074</v>
          </cell>
          <cell r="R593">
            <v>0</v>
          </cell>
        </row>
        <row r="594">
          <cell r="C594" t="str">
            <v>Medicaid Total</v>
          </cell>
          <cell r="D594">
            <v>558876</v>
          </cell>
          <cell r="E594">
            <v>486248</v>
          </cell>
          <cell r="F594">
            <v>870.04630723094215</v>
          </cell>
          <cell r="G594">
            <v>959.06590655744151</v>
          </cell>
          <cell r="H594">
            <v>0</v>
          </cell>
          <cell r="I594">
            <v>178322</v>
          </cell>
          <cell r="J594">
            <v>0.36673055724650794</v>
          </cell>
          <cell r="K594">
            <v>0</v>
          </cell>
          <cell r="L594">
            <v>497727</v>
          </cell>
          <cell r="M594">
            <v>297644</v>
          </cell>
          <cell r="N594">
            <v>0.59800653772047729</v>
          </cell>
          <cell r="O594">
            <v>0</v>
          </cell>
          <cell r="P594">
            <v>18838</v>
          </cell>
          <cell r="Q594">
            <v>8.4267350897157876</v>
          </cell>
          <cell r="R594">
            <v>0</v>
          </cell>
        </row>
        <row r="595">
          <cell r="C595" t="str">
            <v>Medicaid Total</v>
          </cell>
          <cell r="D595">
            <v>562745</v>
          </cell>
          <cell r="E595">
            <v>643798</v>
          </cell>
          <cell r="F595">
            <v>1144.031488507228</v>
          </cell>
          <cell r="G595">
            <v>946.36498682786316</v>
          </cell>
          <cell r="H595">
            <v>0</v>
          </cell>
          <cell r="I595">
            <v>278582</v>
          </cell>
          <cell r="J595">
            <v>0.43271647317947554</v>
          </cell>
          <cell r="K595">
            <v>0</v>
          </cell>
          <cell r="L595">
            <v>693024</v>
          </cell>
          <cell r="M595">
            <v>453000</v>
          </cell>
          <cell r="N595">
            <v>0.65365701620723093</v>
          </cell>
          <cell r="O595">
            <v>0</v>
          </cell>
          <cell r="P595">
            <v>22102</v>
          </cell>
          <cell r="Q595">
            <v>7.855067570569263</v>
          </cell>
          <cell r="R595">
            <v>0</v>
          </cell>
        </row>
        <row r="596">
          <cell r="C596" t="str">
            <v>Medicaid Total</v>
          </cell>
          <cell r="D596">
            <v>569783</v>
          </cell>
          <cell r="E596">
            <v>568534</v>
          </cell>
          <cell r="F596">
            <v>997.80793740774993</v>
          </cell>
          <cell r="G596">
            <v>1003.9619110486401</v>
          </cell>
          <cell r="H596">
            <v>0</v>
          </cell>
          <cell r="I596">
            <v>258550</v>
          </cell>
          <cell r="J596">
            <v>0.45476611776956172</v>
          </cell>
          <cell r="K596">
            <v>0</v>
          </cell>
          <cell r="L596">
            <v>604655</v>
          </cell>
          <cell r="M596">
            <v>404704</v>
          </cell>
          <cell r="N596">
            <v>0.66931390627713327</v>
          </cell>
          <cell r="O596">
            <v>0</v>
          </cell>
          <cell r="P596">
            <v>21364</v>
          </cell>
          <cell r="Q596">
            <v>9.3737440393974545</v>
          </cell>
          <cell r="R596">
            <v>0</v>
          </cell>
        </row>
        <row r="597">
          <cell r="C597" t="str">
            <v>Medicaid Total</v>
          </cell>
          <cell r="D597">
            <v>583277</v>
          </cell>
          <cell r="E597">
            <v>548981</v>
          </cell>
          <cell r="F597">
            <v>941.20117885670095</v>
          </cell>
          <cell r="G597">
            <v>1027.6802015905598</v>
          </cell>
          <cell r="H597">
            <v>0</v>
          </cell>
          <cell r="I597">
            <v>253283</v>
          </cell>
          <cell r="J597">
            <v>0.4613693370080203</v>
          </cell>
          <cell r="K597">
            <v>0</v>
          </cell>
          <cell r="L597">
            <v>518843</v>
          </cell>
          <cell r="M597">
            <v>345335</v>
          </cell>
          <cell r="N597">
            <v>0.66558669963746253</v>
          </cell>
          <cell r="O597">
            <v>0</v>
          </cell>
          <cell r="P597">
            <v>20220</v>
          </cell>
          <cell r="Q597">
            <v>8.6665512269470586</v>
          </cell>
          <cell r="R597">
            <v>0</v>
          </cell>
        </row>
        <row r="598">
          <cell r="C598" t="str">
            <v>Medicaid Total</v>
          </cell>
          <cell r="D598">
            <v>585627</v>
          </cell>
          <cell r="E598">
            <v>663546</v>
          </cell>
          <cell r="F598">
            <v>1133.0522670573591</v>
          </cell>
          <cell r="G598">
            <v>1024.02046110727</v>
          </cell>
          <cell r="H598">
            <v>0</v>
          </cell>
          <cell r="I598">
            <v>319390</v>
          </cell>
          <cell r="J598">
            <v>0.48133814385136825</v>
          </cell>
          <cell r="K598">
            <v>0</v>
          </cell>
          <cell r="L598">
            <v>719007</v>
          </cell>
          <cell r="M598">
            <v>464795</v>
          </cell>
          <cell r="N598">
            <v>0.64644015983154546</v>
          </cell>
          <cell r="O598">
            <v>0</v>
          </cell>
          <cell r="P598">
            <v>24328</v>
          </cell>
          <cell r="Q598">
            <v>8.3083600995172695</v>
          </cell>
          <cell r="R598">
            <v>0</v>
          </cell>
        </row>
        <row r="599">
          <cell r="C599" t="str">
            <v>Medicaid Total</v>
          </cell>
          <cell r="D599">
            <v>587270</v>
          </cell>
          <cell r="E599">
            <v>587860</v>
          </cell>
          <cell r="F599">
            <v>1001.0046486283992</v>
          </cell>
          <cell r="G599">
            <v>1025.0860315141531</v>
          </cell>
          <cell r="H599">
            <v>1047.1008195840764</v>
          </cell>
          <cell r="I599">
            <v>309824</v>
          </cell>
          <cell r="J599">
            <v>0.52703704963766884</v>
          </cell>
          <cell r="K599">
            <v>0.51630489401092405</v>
          </cell>
          <cell r="L599">
            <v>565201</v>
          </cell>
          <cell r="M599">
            <v>392109</v>
          </cell>
          <cell r="N599">
            <v>0.69375142648367571</v>
          </cell>
          <cell r="O599">
            <v>0.72099323909035029</v>
          </cell>
          <cell r="P599">
            <v>23031</v>
          </cell>
          <cell r="Q599">
            <v>9.804263796890698</v>
          </cell>
          <cell r="R599">
            <v>0</v>
          </cell>
        </row>
        <row r="600">
          <cell r="C600" t="str">
            <v>Medicaid Total</v>
          </cell>
          <cell r="D600">
            <v>592337</v>
          </cell>
          <cell r="E600">
            <v>614011</v>
          </cell>
          <cell r="F600">
            <v>1036.5906570077507</v>
          </cell>
          <cell r="G600">
            <v>1056.8825242311696</v>
          </cell>
          <cell r="H600">
            <v>1045.8131364160859</v>
          </cell>
          <cell r="I600">
            <v>302859</v>
          </cell>
          <cell r="J600">
            <v>0.4932468636555371</v>
          </cell>
          <cell r="K600">
            <v>0.5162776190430225</v>
          </cell>
          <cell r="L600">
            <v>605042</v>
          </cell>
          <cell r="M600">
            <v>401382</v>
          </cell>
          <cell r="N600">
            <v>0.6633952684276464</v>
          </cell>
          <cell r="O600">
            <v>0.72080586320284001</v>
          </cell>
          <cell r="P600">
            <v>23109</v>
          </cell>
          <cell r="Q600">
            <v>9.7533161021513095</v>
          </cell>
          <cell r="R600">
            <v>0</v>
          </cell>
        </row>
        <row r="601">
          <cell r="C601" t="str">
            <v>Medicaid Total</v>
          </cell>
          <cell r="D601">
            <v>591766</v>
          </cell>
          <cell r="E601">
            <v>776543</v>
          </cell>
          <cell r="F601">
            <v>1312.2467326612209</v>
          </cell>
          <cell r="G601">
            <v>1116.6140127657902</v>
          </cell>
          <cell r="H601">
            <v>1046.1041993559875</v>
          </cell>
          <cell r="I601">
            <v>413368</v>
          </cell>
          <cell r="J601">
            <v>0.53231823607965045</v>
          </cell>
          <cell r="K601">
            <v>0.5162496219934577</v>
          </cell>
          <cell r="L601">
            <v>917146</v>
          </cell>
          <cell r="M601">
            <v>657303</v>
          </cell>
          <cell r="N601">
            <v>0.71668305809543953</v>
          </cell>
          <cell r="O601">
            <v>0.73690440476345753</v>
          </cell>
          <cell r="P601">
            <v>30459</v>
          </cell>
          <cell r="Q601">
            <v>10.294271722268601</v>
          </cell>
          <cell r="R601">
            <v>0</v>
          </cell>
        </row>
        <row r="602">
          <cell r="C602" t="str">
            <v>Medicaid Total</v>
          </cell>
          <cell r="D602">
            <v>597818</v>
          </cell>
          <cell r="E602">
            <v>638107</v>
          </cell>
          <cell r="F602">
            <v>1067.3934207400914</v>
          </cell>
          <cell r="G602">
            <v>1138.7436034696877</v>
          </cell>
          <cell r="H602">
            <v>1033.3633812346693</v>
          </cell>
          <cell r="I602">
            <v>358530</v>
          </cell>
          <cell r="J602">
            <v>0.5618650163687281</v>
          </cell>
          <cell r="K602">
            <v>0.55945897809810774</v>
          </cell>
          <cell r="L602">
            <v>692009</v>
          </cell>
          <cell r="M602">
            <v>493976</v>
          </cell>
          <cell r="N602">
            <v>0.71382886638757592</v>
          </cell>
          <cell r="O602">
            <v>0.74834264916157545</v>
          </cell>
          <cell r="P602">
            <v>23574</v>
          </cell>
          <cell r="Q602">
            <v>9.8583515384280833</v>
          </cell>
          <cell r="R602">
            <v>0</v>
          </cell>
        </row>
        <row r="603">
          <cell r="C603" t="str">
            <v>Medicaid Total</v>
          </cell>
          <cell r="D603">
            <v>601282</v>
          </cell>
          <cell r="E603">
            <v>607566</v>
          </cell>
          <cell r="F603">
            <v>1010.4510030235397</v>
          </cell>
          <cell r="G603">
            <v>1130.0303854749507</v>
          </cell>
          <cell r="H603">
            <v>1032.3051841562522</v>
          </cell>
          <cell r="I603">
            <v>333073</v>
          </cell>
          <cell r="J603">
            <v>0.54820875427525573</v>
          </cell>
          <cell r="K603">
            <v>0.55943708589213481</v>
          </cell>
          <cell r="L603">
            <v>612576</v>
          </cell>
          <cell r="M603">
            <v>446509</v>
          </cell>
          <cell r="N603">
            <v>0.72890384213550641</v>
          </cell>
          <cell r="O603">
            <v>0.7515053094279085</v>
          </cell>
          <cell r="P603">
            <v>23138</v>
          </cell>
          <cell r="Q603">
            <v>9.6202780059938586</v>
          </cell>
          <cell r="R603">
            <v>0</v>
          </cell>
        </row>
        <row r="604">
          <cell r="C604" t="str">
            <v>Medicaid Total</v>
          </cell>
          <cell r="D604">
            <v>600413</v>
          </cell>
          <cell r="E604">
            <v>724227</v>
          </cell>
          <cell r="F604">
            <v>1206.2147221995526</v>
          </cell>
          <cell r="G604">
            <v>1094.6863819877281</v>
          </cell>
          <cell r="H604">
            <v>1032.5815120208222</v>
          </cell>
          <cell r="I604">
            <v>411500</v>
          </cell>
          <cell r="J604">
            <v>0.56819201714379608</v>
          </cell>
          <cell r="K604">
            <v>0.55941518067343565</v>
          </cell>
          <cell r="L604">
            <v>786394</v>
          </cell>
          <cell r="M604">
            <v>554675</v>
          </cell>
          <cell r="N604">
            <v>0.70533981693654835</v>
          </cell>
          <cell r="O604">
            <v>0.75150311095691791</v>
          </cell>
          <cell r="P604">
            <v>26983</v>
          </cell>
          <cell r="Q604">
            <v>11.23518311562208</v>
          </cell>
          <cell r="R604">
            <v>0</v>
          </cell>
        </row>
        <row r="605">
          <cell r="C605" t="str">
            <v>Medicaid Total</v>
          </cell>
          <cell r="D605">
            <v>599872</v>
          </cell>
          <cell r="E605">
            <v>541266</v>
          </cell>
          <cell r="F605">
            <v>902.30249119812231</v>
          </cell>
          <cell r="G605">
            <v>1039.6560721404051</v>
          </cell>
          <cell r="H605">
            <v>1010.1056229088183</v>
          </cell>
          <cell r="I605">
            <v>304667</v>
          </cell>
          <cell r="J605">
            <v>0.56287851075072148</v>
          </cell>
          <cell r="K605">
            <v>0.59938332265801275</v>
          </cell>
          <cell r="L605">
            <v>550515</v>
          </cell>
          <cell r="M605">
            <v>386943</v>
          </cell>
          <cell r="N605">
            <v>0.70287458107408518</v>
          </cell>
          <cell r="O605">
            <v>0.74780571190327283</v>
          </cell>
          <cell r="P605">
            <v>21996</v>
          </cell>
          <cell r="Q605">
            <v>9.1669556171983366</v>
          </cell>
          <cell r="R605">
            <v>0</v>
          </cell>
        </row>
        <row r="606">
          <cell r="C606" t="str">
            <v>Medicaid Total</v>
          </cell>
          <cell r="D606">
            <v>601160</v>
          </cell>
          <cell r="E606">
            <v>722827</v>
          </cell>
          <cell r="F606">
            <v>1202.3870517000466</v>
          </cell>
          <cell r="G606">
            <v>1103.6347550325738</v>
          </cell>
          <cell r="H606">
            <v>1008.0267708017831</v>
          </cell>
          <cell r="I606">
            <v>403765</v>
          </cell>
          <cell r="J606">
            <v>0.55859147486189642</v>
          </cell>
          <cell r="K606">
            <v>0.59937325802416852</v>
          </cell>
          <cell r="L606">
            <v>766062</v>
          </cell>
          <cell r="M606">
            <v>529554</v>
          </cell>
          <cell r="N606">
            <v>0.69126780861079129</v>
          </cell>
          <cell r="O606">
            <v>0.74778216300956102</v>
          </cell>
          <cell r="P606">
            <v>28372</v>
          </cell>
          <cell r="Q606">
            <v>11.798855545944507</v>
          </cell>
          <cell r="R606">
            <v>0</v>
          </cell>
        </row>
        <row r="607">
          <cell r="C607" t="str">
            <v>Medicaid Total</v>
          </cell>
          <cell r="D607">
            <v>598017</v>
          </cell>
          <cell r="E607">
            <v>598222</v>
          </cell>
          <cell r="F607">
            <v>1000.3427996194088</v>
          </cell>
          <cell r="G607">
            <v>1035.0107808391924</v>
          </cell>
          <cell r="H607">
            <v>1008.2793725574103</v>
          </cell>
          <cell r="I607">
            <v>340182</v>
          </cell>
          <cell r="J607">
            <v>0.56865511465643193</v>
          </cell>
          <cell r="K607">
            <v>0.59936155190488549</v>
          </cell>
          <cell r="L607">
            <v>596818</v>
          </cell>
          <cell r="M607">
            <v>445385</v>
          </cell>
          <cell r="N607">
            <v>0.74626603085027599</v>
          </cell>
          <cell r="O607">
            <v>0.74777878693788902</v>
          </cell>
          <cell r="P607">
            <v>21681</v>
          </cell>
          <cell r="Q607">
            <v>9.0637055468322796</v>
          </cell>
          <cell r="R607">
            <v>0</v>
          </cell>
        </row>
        <row r="608">
          <cell r="C608" t="str">
            <v>Medicaid Total</v>
          </cell>
          <cell r="D608">
            <v>601041</v>
          </cell>
          <cell r="E608">
            <v>558035</v>
          </cell>
          <cell r="F608">
            <v>928.44747696080628</v>
          </cell>
          <cell r="G608">
            <v>1043.7257760934206</v>
          </cell>
          <cell r="H608">
            <v>986.42323278264587</v>
          </cell>
          <cell r="I608">
            <v>320589</v>
          </cell>
          <cell r="J608">
            <v>0.57449622335516592</v>
          </cell>
          <cell r="K608">
            <v>0.5984367869770747</v>
          </cell>
          <cell r="L608">
            <v>598152</v>
          </cell>
          <cell r="M608">
            <v>433715</v>
          </cell>
          <cell r="N608">
            <v>0.72509161550910139</v>
          </cell>
          <cell r="O608">
            <v>0.74428760200257515</v>
          </cell>
          <cell r="P608">
            <v>21815</v>
          </cell>
          <cell r="Q608">
            <v>9.073840220550677</v>
          </cell>
          <cell r="R608">
            <v>0</v>
          </cell>
        </row>
        <row r="609">
          <cell r="C609" t="str">
            <v>Medicaid Total</v>
          </cell>
          <cell r="D609">
            <v>603606</v>
          </cell>
          <cell r="E609">
            <v>737091</v>
          </cell>
          <cell r="F609">
            <v>1221.1459130624944</v>
          </cell>
          <cell r="G609">
            <v>1049.9787298809031</v>
          </cell>
          <cell r="H609">
            <v>984.38668863420162</v>
          </cell>
          <cell r="I609">
            <v>444090</v>
          </cell>
          <cell r="J609">
            <v>0.60249005889367802</v>
          </cell>
          <cell r="K609">
            <v>0.59842587165386696</v>
          </cell>
          <cell r="L609">
            <v>753062</v>
          </cell>
          <cell r="M609">
            <v>568416</v>
          </cell>
          <cell r="N609">
            <v>0.75480637716416443</v>
          </cell>
          <cell r="O609">
            <v>0.74426898380627704</v>
          </cell>
          <cell r="P609">
            <v>25712</v>
          </cell>
          <cell r="Q609">
            <v>10.649330854895412</v>
          </cell>
          <cell r="R609">
            <v>0</v>
          </cell>
        </row>
        <row r="610">
          <cell r="C610" t="str">
            <v>Medicaid Total</v>
          </cell>
          <cell r="D610">
            <v>605637</v>
          </cell>
          <cell r="E610">
            <v>580193</v>
          </cell>
          <cell r="F610">
            <v>957.98803573757891</v>
          </cell>
          <cell r="G610">
            <v>1035.8604752536266</v>
          </cell>
          <cell r="H610">
            <v>984.6138535216794</v>
          </cell>
          <cell r="I610">
            <v>356736</v>
          </cell>
          <cell r="J610">
            <v>0.6148574698419319</v>
          </cell>
          <cell r="K610">
            <v>0.59841455971802204</v>
          </cell>
          <cell r="L610">
            <v>576886</v>
          </cell>
          <cell r="M610">
            <v>436630</v>
          </cell>
          <cell r="N610">
            <v>0.75687397510079979</v>
          </cell>
          <cell r="O610">
            <v>0.74426533833535202</v>
          </cell>
          <cell r="P610">
            <v>19309</v>
          </cell>
          <cell r="Q610">
            <v>7.970533504392896</v>
          </cell>
          <cell r="R610">
            <v>0</v>
          </cell>
        </row>
        <row r="611">
          <cell r="C611" t="str">
            <v>Medicaid Total</v>
          </cell>
          <cell r="D611">
            <v>586813</v>
          </cell>
          <cell r="E611">
            <v>616146</v>
          </cell>
          <cell r="F611">
            <v>1049.9869634789959</v>
          </cell>
          <cell r="G611">
            <v>1076.3736374263563</v>
          </cell>
          <cell r="H611">
            <v>1197.5062147730189</v>
          </cell>
          <cell r="I611">
            <v>382384</v>
          </cell>
          <cell r="J611">
            <v>0.6206061550346833</v>
          </cell>
          <cell r="K611">
            <v>0.55414293195621012</v>
          </cell>
          <cell r="L611">
            <v>617542</v>
          </cell>
          <cell r="M611">
            <v>464042</v>
          </cell>
          <cell r="N611">
            <v>0.75143391056802611</v>
          </cell>
          <cell r="O611">
            <v>0.74572894589126226</v>
          </cell>
          <cell r="P611">
            <v>21798</v>
          </cell>
          <cell r="Q611">
            <v>9.2866040800050449</v>
          </cell>
          <cell r="R611">
            <v>11.039183519661846</v>
          </cell>
        </row>
        <row r="612">
          <cell r="C612" t="str">
            <v>Medicaid Total</v>
          </cell>
          <cell r="D612">
            <v>589846</v>
          </cell>
          <cell r="E612">
            <v>654618</v>
          </cell>
          <cell r="F612">
            <v>1109.8117135659138</v>
          </cell>
          <cell r="G612">
            <v>1039.2622375941628</v>
          </cell>
          <cell r="H612">
            <v>1196.3555668674098</v>
          </cell>
          <cell r="I612">
            <v>406641</v>
          </cell>
          <cell r="J612">
            <v>0.62118823497062414</v>
          </cell>
          <cell r="K612">
            <v>0.5340598088103613</v>
          </cell>
          <cell r="L612">
            <v>711884</v>
          </cell>
          <cell r="M612">
            <v>546720</v>
          </cell>
          <cell r="N612">
            <v>0.7679902905529552</v>
          </cell>
          <cell r="O612">
            <v>0.74627325296257851</v>
          </cell>
          <cell r="P612">
            <v>24317</v>
          </cell>
          <cell r="Q612">
            <v>10.306503731482454</v>
          </cell>
          <cell r="R612">
            <v>9.9870643828991703</v>
          </cell>
        </row>
        <row r="613">
          <cell r="C613" t="str">
            <v>Medicaid Total</v>
          </cell>
          <cell r="D613">
            <v>590014</v>
          </cell>
          <cell r="E613">
            <v>825086</v>
          </cell>
          <cell r="F613">
            <v>1398.4176646655842</v>
          </cell>
          <cell r="G613">
            <v>1186.0721139034979</v>
          </cell>
          <cell r="H613">
            <v>1195.9750870779126</v>
          </cell>
          <cell r="I613">
            <v>524534</v>
          </cell>
          <cell r="J613">
            <v>0.63573251757998561</v>
          </cell>
          <cell r="K613">
            <v>0.53421578943220416</v>
          </cell>
          <cell r="L613">
            <v>855303</v>
          </cell>
          <cell r="M613">
            <v>660667</v>
          </cell>
          <cell r="N613">
            <v>0.77243620097205323</v>
          </cell>
          <cell r="O613">
            <v>0.74656628243508016</v>
          </cell>
          <cell r="P613">
            <v>30225</v>
          </cell>
          <cell r="Q613">
            <v>12.806899497300064</v>
          </cell>
          <cell r="R613">
            <v>11.076802351997085</v>
          </cell>
        </row>
        <row r="614">
          <cell r="C614" t="str">
            <v>Medicaid Total</v>
          </cell>
          <cell r="D614">
            <v>589867</v>
          </cell>
          <cell r="E614">
            <v>619592</v>
          </cell>
          <cell r="F614">
            <v>1050.3927156460695</v>
          </cell>
          <cell r="G614">
            <v>1186.2073646258559</v>
          </cell>
          <cell r="H614">
            <v>1195.5589330921343</v>
          </cell>
          <cell r="I614">
            <v>431495</v>
          </cell>
          <cell r="J614">
            <v>0.69641796537076006</v>
          </cell>
          <cell r="K614">
            <v>0.53459823945367368</v>
          </cell>
          <cell r="L614">
            <v>718872</v>
          </cell>
          <cell r="M614">
            <v>552627</v>
          </cell>
          <cell r="N614">
            <v>0.76874186225085972</v>
          </cell>
          <cell r="O614">
            <v>0.74687103929024079</v>
          </cell>
          <cell r="P614">
            <v>22927</v>
          </cell>
          <cell r="Q614">
            <v>9.7170209555713409</v>
          </cell>
          <cell r="R614">
            <v>10.697783726475175</v>
          </cell>
        </row>
        <row r="615">
          <cell r="C615" t="str">
            <v>Medicaid Total</v>
          </cell>
          <cell r="D615">
            <v>592345</v>
          </cell>
          <cell r="E615">
            <v>804215</v>
          </cell>
          <cell r="F615">
            <v>1357.6800682034961</v>
          </cell>
          <cell r="G615">
            <v>1268.83014950505</v>
          </cell>
          <cell r="H615">
            <v>1195.232467319506</v>
          </cell>
          <cell r="I615">
            <v>515623</v>
          </cell>
          <cell r="J615">
            <v>0.64115068731620273</v>
          </cell>
          <cell r="K615">
            <v>0.53491154955561393</v>
          </cell>
          <cell r="L615">
            <v>787235</v>
          </cell>
          <cell r="M615">
            <v>636407</v>
          </cell>
          <cell r="N615">
            <v>0.80840790869308399</v>
          </cell>
          <cell r="O615">
            <v>0.74715841493548096</v>
          </cell>
          <cell r="P615">
            <v>27390</v>
          </cell>
          <cell r="Q615">
            <v>11.559986156716102</v>
          </cell>
          <cell r="R615">
            <v>11.069813857610443</v>
          </cell>
        </row>
        <row r="616">
          <cell r="C616" t="str">
            <v>Medicaid Total</v>
          </cell>
          <cell r="D616">
            <v>594024</v>
          </cell>
          <cell r="E616">
            <v>653440</v>
          </cell>
          <cell r="F616">
            <v>1100.0228946978573</v>
          </cell>
          <cell r="G616">
            <v>1169.3652261824743</v>
          </cell>
          <cell r="H616">
            <v>1195.410708664853</v>
          </cell>
          <cell r="I616">
            <v>418058</v>
          </cell>
          <cell r="J616">
            <v>0.63978023996082267</v>
          </cell>
          <cell r="K616">
            <v>0.5347823171192686</v>
          </cell>
          <cell r="L616">
            <v>691982</v>
          </cell>
          <cell r="M616">
            <v>551805</v>
          </cell>
          <cell r="N616">
            <v>0.79742681168007257</v>
          </cell>
          <cell r="O616">
            <v>0.74882139409639281</v>
          </cell>
          <cell r="P616">
            <v>21817</v>
          </cell>
          <cell r="Q616">
            <v>9.1818680726704649</v>
          </cell>
          <cell r="R616">
            <v>10.728273824137489</v>
          </cell>
        </row>
        <row r="617">
          <cell r="C617" t="str">
            <v>Medicaid Total</v>
          </cell>
          <cell r="D617">
            <v>595470.26</v>
          </cell>
          <cell r="E617">
            <v>613816</v>
          </cell>
          <cell r="F617">
            <v>1030.8088266238517</v>
          </cell>
          <cell r="G617">
            <v>1162.8372631750683</v>
          </cell>
          <cell r="H617">
            <v>1195.7239551731263</v>
          </cell>
          <cell r="I617">
            <v>393090</v>
          </cell>
          <cell r="J617">
            <v>0.64040363887549367</v>
          </cell>
          <cell r="K617">
            <v>0.53461455381729117</v>
          </cell>
          <cell r="L617">
            <v>633574</v>
          </cell>
          <cell r="M617">
            <v>486138</v>
          </cell>
          <cell r="N617">
            <v>0.76729474378683471</v>
          </cell>
          <cell r="O617">
            <v>0.74880059562400403</v>
          </cell>
          <cell r="P617">
            <v>22121</v>
          </cell>
          <cell r="Q617">
            <v>9.2871976511471779</v>
          </cell>
          <cell r="R617">
            <v>11.102590351503567</v>
          </cell>
        </row>
        <row r="618">
          <cell r="C618" t="str">
            <v>Medicaid TotalMTD</v>
          </cell>
          <cell r="D618">
            <v>592399</v>
          </cell>
          <cell r="E618">
            <v>817432</v>
          </cell>
          <cell r="F618">
            <v>1379.8672853937971</v>
          </cell>
          <cell r="G618">
            <v>1170.233002238502</v>
          </cell>
          <cell r="H618">
            <v>1196.0539514062521</v>
          </cell>
          <cell r="I618">
            <v>537200</v>
          </cell>
          <cell r="J618">
            <v>0.65718004678064967</v>
          </cell>
          <cell r="K618">
            <v>0.53439723076879664</v>
          </cell>
          <cell r="L618">
            <v>790198</v>
          </cell>
          <cell r="M618">
            <v>629070</v>
          </cell>
          <cell r="N618">
            <v>0.79609161248193494</v>
          </cell>
          <cell r="O618">
            <v>0.74876226458043305</v>
          </cell>
          <cell r="P618">
            <v>28675</v>
          </cell>
          <cell r="Q618">
            <v>12.101218941963102</v>
          </cell>
          <cell r="R618">
            <v>11.120386733105581</v>
          </cell>
        </row>
        <row r="619">
          <cell r="C619" t="str">
            <v>Medicaid Total</v>
          </cell>
          <cell r="D619">
            <v>0</v>
          </cell>
          <cell r="E619">
            <v>0</v>
          </cell>
          <cell r="F619">
            <v>0</v>
          </cell>
          <cell r="H619">
            <v>1196.6209167652639</v>
          </cell>
          <cell r="I619">
            <v>0</v>
          </cell>
          <cell r="J619">
            <v>0</v>
          </cell>
          <cell r="K619">
            <v>0.53423870619803215</v>
          </cell>
          <cell r="L619">
            <v>0</v>
          </cell>
          <cell r="M619">
            <v>0</v>
          </cell>
          <cell r="N619">
            <v>0</v>
          </cell>
          <cell r="O619">
            <v>0.7486872806090521</v>
          </cell>
          <cell r="P619">
            <v>0</v>
          </cell>
          <cell r="Q619">
            <v>0</v>
          </cell>
          <cell r="R619">
            <v>10.778222634076597</v>
          </cell>
        </row>
        <row r="620">
          <cell r="C620" t="str">
            <v>Medicaid Total</v>
          </cell>
          <cell r="D620">
            <v>0</v>
          </cell>
          <cell r="E620">
            <v>0</v>
          </cell>
          <cell r="F620">
            <v>0</v>
          </cell>
          <cell r="H620">
            <v>1196.6960824221214</v>
          </cell>
          <cell r="I620">
            <v>0</v>
          </cell>
          <cell r="J620">
            <v>0</v>
          </cell>
          <cell r="K620">
            <v>0.534047919491629</v>
          </cell>
          <cell r="L620">
            <v>0</v>
          </cell>
          <cell r="M620">
            <v>0</v>
          </cell>
          <cell r="N620">
            <v>0</v>
          </cell>
          <cell r="O620">
            <v>0.74869175471965388</v>
          </cell>
          <cell r="P620">
            <v>0</v>
          </cell>
          <cell r="Q620">
            <v>0</v>
          </cell>
          <cell r="R620">
            <v>11.118128179516445</v>
          </cell>
        </row>
        <row r="621">
          <cell r="C621" t="str">
            <v>Medicaid Total</v>
          </cell>
          <cell r="D621">
            <v>0</v>
          </cell>
          <cell r="E621">
            <v>0</v>
          </cell>
          <cell r="F621">
            <v>0</v>
          </cell>
          <cell r="H621">
            <v>1196.9856323001341</v>
          </cell>
          <cell r="I621">
            <v>0</v>
          </cell>
          <cell r="J621">
            <v>0</v>
          </cell>
          <cell r="K621">
            <v>0.53391082359368802</v>
          </cell>
          <cell r="L621">
            <v>0</v>
          </cell>
          <cell r="M621">
            <v>0</v>
          </cell>
          <cell r="N621">
            <v>0</v>
          </cell>
          <cell r="O621">
            <v>0.74867392069121752</v>
          </cell>
          <cell r="P621">
            <v>0</v>
          </cell>
          <cell r="Q621">
            <v>0</v>
          </cell>
          <cell r="R621">
            <v>10.77507145757817</v>
          </cell>
        </row>
        <row r="622">
          <cell r="C622" t="str">
            <v>Medicaid Total</v>
          </cell>
          <cell r="D622">
            <v>0</v>
          </cell>
          <cell r="E622">
            <v>0</v>
          </cell>
          <cell r="F622">
            <v>0</v>
          </cell>
          <cell r="H622">
            <v>1196.9955087852018</v>
          </cell>
          <cell r="I622">
            <v>0</v>
          </cell>
          <cell r="J622">
            <v>0</v>
          </cell>
          <cell r="K622">
            <v>0.53373882582983756</v>
          </cell>
          <cell r="L622">
            <v>0</v>
          </cell>
          <cell r="M622">
            <v>0</v>
          </cell>
          <cell r="N622">
            <v>0</v>
          </cell>
          <cell r="O622">
            <v>0.74869747836171874</v>
          </cell>
          <cell r="P622">
            <v>0</v>
          </cell>
          <cell r="Q622">
            <v>0</v>
          </cell>
          <cell r="R622">
            <v>11.150046479755067</v>
          </cell>
        </row>
        <row r="623">
          <cell r="C623" t="str">
            <v>Medicaid Total04YTD</v>
          </cell>
          <cell r="D623">
            <v>6182395</v>
          </cell>
          <cell r="E623">
            <v>6395381</v>
          </cell>
          <cell r="F623">
            <v>1034.4504031204735</v>
          </cell>
          <cell r="G623">
            <v>1034.4504031204735</v>
          </cell>
          <cell r="H623">
            <v>0</v>
          </cell>
          <cell r="I623">
            <v>2641876</v>
          </cell>
          <cell r="J623">
            <v>0.41309126070831431</v>
          </cell>
          <cell r="K623">
            <v>0</v>
          </cell>
          <cell r="L623">
            <v>6485541</v>
          </cell>
          <cell r="M623">
            <v>4371995</v>
          </cell>
          <cell r="N623">
            <v>0.67411415639805528</v>
          </cell>
          <cell r="O623">
            <v>0</v>
          </cell>
          <cell r="P623">
            <v>258795</v>
          </cell>
          <cell r="Q623">
            <v>9.8494096828932118</v>
          </cell>
          <cell r="R623">
            <v>0</v>
          </cell>
        </row>
        <row r="624">
          <cell r="C624" t="str">
            <v>Medicaid Total05YTD</v>
          </cell>
          <cell r="D624">
            <v>7180219</v>
          </cell>
          <cell r="E624">
            <v>7685948</v>
          </cell>
          <cell r="F624">
            <v>1070.43364554758</v>
          </cell>
          <cell r="G624">
            <v>1070.43364554758</v>
          </cell>
          <cell r="H624">
            <v>1018.2586478312028</v>
          </cell>
          <cell r="I624">
            <v>4299183</v>
          </cell>
          <cell r="J624">
            <v>0.55935624336776668</v>
          </cell>
          <cell r="K624">
            <v>0.56837822755392609</v>
          </cell>
          <cell r="L624">
            <v>8019863</v>
          </cell>
          <cell r="M624">
            <v>5746597</v>
          </cell>
          <cell r="N624">
            <v>0.71654553201220517</v>
          </cell>
          <cell r="O624">
            <v>0.74218693021649795</v>
          </cell>
          <cell r="P624">
            <v>289179</v>
          </cell>
          <cell r="Q624">
            <v>9.4763290154602267</v>
          </cell>
          <cell r="R624">
            <v>0</v>
          </cell>
        </row>
        <row r="625">
          <cell r="C625" t="str">
            <v>Medicaid Total06YTD</v>
          </cell>
          <cell r="D625">
            <v>4730778.26</v>
          </cell>
          <cell r="E625">
            <v>5604345</v>
          </cell>
          <cell r="F625">
            <v>1184.656031627236</v>
          </cell>
          <cell r="G625">
            <v>1184.656031627236</v>
          </cell>
          <cell r="H625">
            <v>1195.9771105467767</v>
          </cell>
          <cell r="I625">
            <v>3609025</v>
          </cell>
          <cell r="J625">
            <v>0.64396909897588384</v>
          </cell>
          <cell r="K625">
            <v>0.53696530261417741</v>
          </cell>
          <cell r="L625">
            <v>5806590</v>
          </cell>
          <cell r="M625">
            <v>4527476</v>
          </cell>
          <cell r="N625">
            <v>0.77971339460853961</v>
          </cell>
          <cell r="O625">
            <v>0.74737277372693423</v>
          </cell>
          <cell r="P625">
            <v>199270</v>
          </cell>
          <cell r="Q625">
            <v>9.9110666885345449</v>
          </cell>
          <cell r="R625">
            <v>10.852737343423794</v>
          </cell>
        </row>
        <row r="626">
          <cell r="C626" t="str">
            <v>Commercial Total</v>
          </cell>
          <cell r="D626">
            <v>44880</v>
          </cell>
          <cell r="E626">
            <v>26345</v>
          </cell>
          <cell r="F626">
            <v>587.00980392156862</v>
          </cell>
          <cell r="G626">
            <v>587.00980392156862</v>
          </cell>
          <cell r="H626">
            <v>0</v>
          </cell>
          <cell r="I626">
            <v>11792</v>
          </cell>
          <cell r="J626">
            <v>0.44759916492693108</v>
          </cell>
          <cell r="K626">
            <v>0</v>
          </cell>
          <cell r="L626">
            <v>24194</v>
          </cell>
          <cell r="M626">
            <v>18217</v>
          </cell>
          <cell r="N626">
            <v>0.7529552781681409</v>
          </cell>
          <cell r="O626">
            <v>0</v>
          </cell>
          <cell r="P626">
            <v>2036</v>
          </cell>
          <cell r="Q626">
            <v>11.341354723707664</v>
          </cell>
          <cell r="R626">
            <v>0</v>
          </cell>
        </row>
        <row r="627">
          <cell r="C627" t="str">
            <v>Commercial Total</v>
          </cell>
          <cell r="D627">
            <v>45405</v>
          </cell>
          <cell r="E627">
            <v>34872</v>
          </cell>
          <cell r="F627">
            <v>768.02114304591998</v>
          </cell>
          <cell r="G627">
            <v>677.51547348374424</v>
          </cell>
          <cell r="H627">
            <v>0</v>
          </cell>
          <cell r="I627">
            <v>10152</v>
          </cell>
          <cell r="J627">
            <v>0.29112181693048866</v>
          </cell>
          <cell r="K627">
            <v>0</v>
          </cell>
          <cell r="L627">
            <v>28503</v>
          </cell>
          <cell r="M627">
            <v>22189</v>
          </cell>
          <cell r="N627">
            <v>0.77847945830263476</v>
          </cell>
          <cell r="O627">
            <v>0</v>
          </cell>
          <cell r="P627">
            <v>1625</v>
          </cell>
          <cell r="Q627">
            <v>8.9472525052307006</v>
          </cell>
          <cell r="R627">
            <v>0</v>
          </cell>
        </row>
        <row r="628">
          <cell r="C628" t="str">
            <v>Commercial Total</v>
          </cell>
          <cell r="D628">
            <v>45397</v>
          </cell>
          <cell r="E628">
            <v>43007</v>
          </cell>
          <cell r="F628">
            <v>947.3533493402648</v>
          </cell>
          <cell r="G628">
            <v>767.46143210258435</v>
          </cell>
          <cell r="H628">
            <v>0</v>
          </cell>
          <cell r="I628">
            <v>13135</v>
          </cell>
          <cell r="J628">
            <v>0.30541539749343133</v>
          </cell>
          <cell r="K628">
            <v>0</v>
          </cell>
          <cell r="L628">
            <v>42537</v>
          </cell>
          <cell r="M628">
            <v>33778</v>
          </cell>
          <cell r="N628">
            <v>0.79408514939934649</v>
          </cell>
          <cell r="O628">
            <v>0</v>
          </cell>
          <cell r="P628">
            <v>2362</v>
          </cell>
          <cell r="Q628">
            <v>13.007467453796506</v>
          </cell>
          <cell r="R628">
            <v>0</v>
          </cell>
        </row>
        <row r="629">
          <cell r="C629" t="str">
            <v>Commercial Total</v>
          </cell>
          <cell r="D629">
            <v>45457</v>
          </cell>
          <cell r="E629">
            <v>51856</v>
          </cell>
          <cell r="F629">
            <v>1140.7703983984863</v>
          </cell>
          <cell r="G629">
            <v>952.04829692822375</v>
          </cell>
          <cell r="H629">
            <v>0</v>
          </cell>
          <cell r="I629">
            <v>15693</v>
          </cell>
          <cell r="J629">
            <v>0.30262650416538106</v>
          </cell>
          <cell r="K629">
            <v>0</v>
          </cell>
          <cell r="L629">
            <v>52007</v>
          </cell>
          <cell r="M629">
            <v>37220</v>
          </cell>
          <cell r="N629">
            <v>0.71567289018785929</v>
          </cell>
          <cell r="O629">
            <v>0</v>
          </cell>
          <cell r="P629">
            <v>3261</v>
          </cell>
          <cell r="Q629">
            <v>14.347625228237675</v>
          </cell>
          <cell r="R629">
            <v>0</v>
          </cell>
        </row>
        <row r="630">
          <cell r="C630" t="str">
            <v>Commercial Total</v>
          </cell>
          <cell r="D630">
            <v>45286</v>
          </cell>
          <cell r="E630">
            <v>44576</v>
          </cell>
          <cell r="F630">
            <v>984.32186547718936</v>
          </cell>
          <cell r="G630">
            <v>1024.1485377386468</v>
          </cell>
          <cell r="H630">
            <v>0</v>
          </cell>
          <cell r="I630">
            <v>14750</v>
          </cell>
          <cell r="J630">
            <v>0.33089554917444364</v>
          </cell>
          <cell r="K630">
            <v>0</v>
          </cell>
          <cell r="L630">
            <v>45019</v>
          </cell>
          <cell r="M630">
            <v>29152</v>
          </cell>
          <cell r="N630">
            <v>0.64754881272351672</v>
          </cell>
          <cell r="O630">
            <v>0</v>
          </cell>
          <cell r="P630">
            <v>2911</v>
          </cell>
          <cell r="Q630">
            <v>16.070087885880845</v>
          </cell>
          <cell r="R630">
            <v>0</v>
          </cell>
        </row>
        <row r="631">
          <cell r="C631" t="str">
            <v>Commercial Total</v>
          </cell>
          <cell r="D631">
            <v>45398</v>
          </cell>
          <cell r="E631">
            <v>50928</v>
          </cell>
          <cell r="F631">
            <v>1121.8115335477332</v>
          </cell>
          <cell r="G631">
            <v>1082.301265807803</v>
          </cell>
          <cell r="H631">
            <v>0</v>
          </cell>
          <cell r="I631">
            <v>14493</v>
          </cell>
          <cell r="J631">
            <v>0.28457822808671063</v>
          </cell>
          <cell r="K631">
            <v>0</v>
          </cell>
          <cell r="L631">
            <v>49503</v>
          </cell>
          <cell r="M631">
            <v>33535</v>
          </cell>
          <cell r="N631">
            <v>0.677433690887421</v>
          </cell>
          <cell r="O631">
            <v>0</v>
          </cell>
          <cell r="P631">
            <v>3298</v>
          </cell>
          <cell r="Q631">
            <v>14.529274417375214</v>
          </cell>
          <cell r="R631">
            <v>0</v>
          </cell>
        </row>
        <row r="632">
          <cell r="C632" t="str">
            <v>Commercial Total</v>
          </cell>
          <cell r="D632">
            <v>45454</v>
          </cell>
          <cell r="E632">
            <v>38967</v>
          </cell>
          <cell r="F632">
            <v>857.28428741144887</v>
          </cell>
          <cell r="G632">
            <v>987.8058954787906</v>
          </cell>
          <cell r="H632">
            <v>0</v>
          </cell>
          <cell r="I632">
            <v>11147</v>
          </cell>
          <cell r="J632">
            <v>0.28606256576077194</v>
          </cell>
          <cell r="K632">
            <v>0</v>
          </cell>
          <cell r="L632">
            <v>44662</v>
          </cell>
          <cell r="M632">
            <v>26660</v>
          </cell>
          <cell r="N632">
            <v>0.59692803725762389</v>
          </cell>
          <cell r="O632">
            <v>0</v>
          </cell>
          <cell r="P632">
            <v>2629</v>
          </cell>
          <cell r="Q632">
            <v>14.459673516082193</v>
          </cell>
          <cell r="R632">
            <v>0</v>
          </cell>
        </row>
        <row r="633">
          <cell r="C633" t="str">
            <v>Commercial Total</v>
          </cell>
          <cell r="D633">
            <v>45428</v>
          </cell>
          <cell r="E633">
            <v>41382</v>
          </cell>
          <cell r="F633">
            <v>910.93598661618387</v>
          </cell>
          <cell r="G633">
            <v>963.34393585845544</v>
          </cell>
          <cell r="H633">
            <v>0</v>
          </cell>
          <cell r="I633">
            <v>11690</v>
          </cell>
          <cell r="J633">
            <v>0.28248997148518679</v>
          </cell>
          <cell r="K633">
            <v>0</v>
          </cell>
          <cell r="L633">
            <v>43337</v>
          </cell>
          <cell r="M633">
            <v>27798</v>
          </cell>
          <cell r="N633">
            <v>0.64143803216650896</v>
          </cell>
          <cell r="O633">
            <v>0</v>
          </cell>
          <cell r="P633">
            <v>3071</v>
          </cell>
          <cell r="Q633">
            <v>16.900369815972528</v>
          </cell>
          <cell r="R633">
            <v>0</v>
          </cell>
        </row>
        <row r="634">
          <cell r="C634" t="str">
            <v>Commercial Total</v>
          </cell>
          <cell r="D634">
            <v>45585</v>
          </cell>
          <cell r="E634">
            <v>51451</v>
          </cell>
          <cell r="F634">
            <v>1128.6826807063726</v>
          </cell>
          <cell r="G634">
            <v>965.63431824466841</v>
          </cell>
          <cell r="H634">
            <v>0</v>
          </cell>
          <cell r="I634">
            <v>13274</v>
          </cell>
          <cell r="J634">
            <v>0.2579930419233834</v>
          </cell>
          <cell r="K634">
            <v>0</v>
          </cell>
          <cell r="L634">
            <v>58061</v>
          </cell>
          <cell r="M634">
            <v>39113</v>
          </cell>
          <cell r="N634">
            <v>0.67365357124403646</v>
          </cell>
          <cell r="O634">
            <v>0</v>
          </cell>
          <cell r="P634">
            <v>3878</v>
          </cell>
          <cell r="Q634">
            <v>17.014368761654051</v>
          </cell>
          <cell r="R634">
            <v>0</v>
          </cell>
        </row>
        <row r="635">
          <cell r="C635" t="str">
            <v>Commercial Total</v>
          </cell>
          <cell r="D635">
            <v>60258</v>
          </cell>
          <cell r="E635">
            <v>43045</v>
          </cell>
          <cell r="F635">
            <v>714.34498323874004</v>
          </cell>
          <cell r="G635">
            <v>917.98788352043221</v>
          </cell>
          <cell r="H635">
            <v>0</v>
          </cell>
          <cell r="I635">
            <v>13964</v>
          </cell>
          <cell r="J635">
            <v>0.32440469276338713</v>
          </cell>
          <cell r="K635">
            <v>0</v>
          </cell>
          <cell r="L635">
            <v>42225</v>
          </cell>
          <cell r="M635">
            <v>24091</v>
          </cell>
          <cell r="N635">
            <v>0.57053878034339844</v>
          </cell>
          <cell r="O635">
            <v>0</v>
          </cell>
          <cell r="P635">
            <v>3651</v>
          </cell>
          <cell r="Q635">
            <v>19.97483313272787</v>
          </cell>
          <cell r="R635">
            <v>0</v>
          </cell>
        </row>
        <row r="636">
          <cell r="C636" t="str">
            <v>Commercial Total</v>
          </cell>
          <cell r="D636">
            <v>75307</v>
          </cell>
          <cell r="E636">
            <v>48076</v>
          </cell>
          <cell r="F636">
            <v>638.40014872455413</v>
          </cell>
          <cell r="G636">
            <v>827.14260422322229</v>
          </cell>
          <cell r="H636">
            <v>0</v>
          </cell>
          <cell r="I636">
            <v>20061</v>
          </cell>
          <cell r="J636">
            <v>0.41727681171478492</v>
          </cell>
          <cell r="K636">
            <v>0</v>
          </cell>
          <cell r="L636">
            <v>38181</v>
          </cell>
          <cell r="M636">
            <v>22691</v>
          </cell>
          <cell r="N636">
            <v>0.59430083025588643</v>
          </cell>
          <cell r="O636">
            <v>0</v>
          </cell>
          <cell r="P636">
            <v>3545</v>
          </cell>
          <cell r="Q636">
            <v>14.589918345844858</v>
          </cell>
          <cell r="R636">
            <v>0</v>
          </cell>
        </row>
        <row r="637">
          <cell r="C637" t="str">
            <v>Commercial Total</v>
          </cell>
          <cell r="D637">
            <v>75634</v>
          </cell>
          <cell r="E637">
            <v>70964</v>
          </cell>
          <cell r="F637">
            <v>938.25528201602458</v>
          </cell>
          <cell r="G637">
            <v>763.66680465977288</v>
          </cell>
          <cell r="H637">
            <v>0</v>
          </cell>
          <cell r="I637">
            <v>39743</v>
          </cell>
          <cell r="J637">
            <v>0.56004452962065276</v>
          </cell>
          <cell r="K637">
            <v>0</v>
          </cell>
          <cell r="L637">
            <v>93642</v>
          </cell>
          <cell r="M637">
            <v>53573</v>
          </cell>
          <cell r="N637">
            <v>0.57210439759936782</v>
          </cell>
          <cell r="O637">
            <v>0</v>
          </cell>
          <cell r="P637">
            <v>3944</v>
          </cell>
          <cell r="Q637">
            <v>17.079138248349032</v>
          </cell>
          <cell r="R637">
            <v>0</v>
          </cell>
        </row>
        <row r="638">
          <cell r="C638" t="str">
            <v>Commercial Total</v>
          </cell>
          <cell r="D638">
            <v>76029</v>
          </cell>
          <cell r="E638">
            <v>65759</v>
          </cell>
          <cell r="F638">
            <v>864.91996475029271</v>
          </cell>
          <cell r="G638">
            <v>813.8584651636238</v>
          </cell>
          <cell r="H638">
            <v>834.38979156863286</v>
          </cell>
          <cell r="I638">
            <v>38397</v>
          </cell>
          <cell r="J638">
            <v>0.58390486473334446</v>
          </cell>
          <cell r="K638">
            <v>0.55916810176863219</v>
          </cell>
          <cell r="L638">
            <v>63770</v>
          </cell>
          <cell r="M638">
            <v>44359</v>
          </cell>
          <cell r="N638">
            <v>0.69560922063666297</v>
          </cell>
          <cell r="O638">
            <v>0.6762373938428875</v>
          </cell>
          <cell r="P638">
            <v>3182</v>
          </cell>
          <cell r="Q638">
            <v>17.123729981057345</v>
          </cell>
          <cell r="R638">
            <v>0</v>
          </cell>
        </row>
        <row r="639">
          <cell r="C639" t="str">
            <v>Commercial Total</v>
          </cell>
          <cell r="D639">
            <v>77505</v>
          </cell>
          <cell r="E639">
            <v>68713</v>
          </cell>
          <cell r="F639">
            <v>886.56215728017548</v>
          </cell>
          <cell r="G639">
            <v>896.57913468216429</v>
          </cell>
          <cell r="H639">
            <v>834.65132997843284</v>
          </cell>
          <cell r="I639">
            <v>39405</v>
          </cell>
          <cell r="J639">
            <v>0.57347226871188861</v>
          </cell>
          <cell r="K639">
            <v>0.55920127554863652</v>
          </cell>
          <cell r="L639">
            <v>68015</v>
          </cell>
          <cell r="M639">
            <v>47482</v>
          </cell>
          <cell r="N639">
            <v>0.69811071087260168</v>
          </cell>
          <cell r="O639">
            <v>0.6763565891472868</v>
          </cell>
          <cell r="P639">
            <v>3149</v>
          </cell>
          <cell r="Q639">
            <v>16.546165325038356</v>
          </cell>
          <cell r="R639">
            <v>0</v>
          </cell>
        </row>
        <row r="640">
          <cell r="C640" t="str">
            <v>Commercial Total</v>
          </cell>
          <cell r="D640">
            <v>77367</v>
          </cell>
          <cell r="E640">
            <v>90496</v>
          </cell>
          <cell r="F640">
            <v>1169.6976747191954</v>
          </cell>
          <cell r="G640">
            <v>973.72659891655451</v>
          </cell>
          <cell r="H640">
            <v>834.66600378395549</v>
          </cell>
          <cell r="I640">
            <v>52368</v>
          </cell>
          <cell r="J640">
            <v>0.57867751060820372</v>
          </cell>
          <cell r="K640">
            <v>0.55923638757405725</v>
          </cell>
          <cell r="L640">
            <v>94693</v>
          </cell>
          <cell r="M640">
            <v>68224</v>
          </cell>
          <cell r="N640">
            <v>0.7204756423389268</v>
          </cell>
          <cell r="O640">
            <v>0.68268833038269994</v>
          </cell>
          <cell r="P640">
            <v>4585</v>
          </cell>
          <cell r="Q640">
            <v>19.472521872080186</v>
          </cell>
          <cell r="R640">
            <v>0</v>
          </cell>
        </row>
        <row r="641">
          <cell r="C641" t="str">
            <v>Commercial Total</v>
          </cell>
          <cell r="D641">
            <v>77521</v>
          </cell>
          <cell r="E641">
            <v>70972</v>
          </cell>
          <cell r="F641">
            <v>915.51966563898816</v>
          </cell>
          <cell r="G641">
            <v>990.59316587945295</v>
          </cell>
          <cell r="H641">
            <v>831.0410947565905</v>
          </cell>
          <cell r="I641">
            <v>41397</v>
          </cell>
          <cell r="J641">
            <v>0.58328636645437637</v>
          </cell>
          <cell r="K641">
            <v>0.55943311885364599</v>
          </cell>
          <cell r="L641">
            <v>71986</v>
          </cell>
          <cell r="M641">
            <v>56733</v>
          </cell>
          <cell r="N641">
            <v>0.78811157725113212</v>
          </cell>
          <cell r="O641">
            <v>0.71691316833491026</v>
          </cell>
          <cell r="P641">
            <v>3562</v>
          </cell>
          <cell r="Q641">
            <v>18.994901985879142</v>
          </cell>
          <cell r="R641">
            <v>0</v>
          </cell>
        </row>
        <row r="642">
          <cell r="C642" t="str">
            <v>Commercial Total</v>
          </cell>
          <cell r="D642">
            <v>76300</v>
          </cell>
          <cell r="E642">
            <v>70913</v>
          </cell>
          <cell r="F642">
            <v>929.39711664482309</v>
          </cell>
          <cell r="G642">
            <v>1004.8714856676689</v>
          </cell>
          <cell r="H642">
            <v>1114.8696134640281</v>
          </cell>
          <cell r="I642">
            <v>40061</v>
          </cell>
          <cell r="J642">
            <v>0.56493167684345602</v>
          </cell>
          <cell r="K642">
            <v>0.55947230746013377</v>
          </cell>
          <cell r="L642">
            <v>69315</v>
          </cell>
          <cell r="M642">
            <v>52766</v>
          </cell>
          <cell r="N642">
            <v>0.76124936882348693</v>
          </cell>
          <cell r="O642">
            <v>0.71692573115907166</v>
          </cell>
          <cell r="P642">
            <v>3212</v>
          </cell>
          <cell r="Q642">
            <v>17.692290744045653</v>
          </cell>
          <cell r="R642">
            <v>0</v>
          </cell>
        </row>
        <row r="643">
          <cell r="C643" t="str">
            <v>Commercial Total</v>
          </cell>
          <cell r="D643">
            <v>53181</v>
          </cell>
          <cell r="E643">
            <v>75549</v>
          </cell>
          <cell r="F643">
            <v>1420.6013425847577</v>
          </cell>
          <cell r="G643">
            <v>1088.5060416228564</v>
          </cell>
          <cell r="H643">
            <v>1114.459833795014</v>
          </cell>
          <cell r="I643">
            <v>48360</v>
          </cell>
          <cell r="J643">
            <v>0.64011436286383672</v>
          </cell>
          <cell r="K643">
            <v>0.55951065112540188</v>
          </cell>
          <cell r="L643">
            <v>81571</v>
          </cell>
          <cell r="M643">
            <v>62858</v>
          </cell>
          <cell r="N643">
            <v>0.77059248997805596</v>
          </cell>
          <cell r="O643">
            <v>0.71699144959236427</v>
          </cell>
          <cell r="P643">
            <v>4040</v>
          </cell>
          <cell r="Q643">
            <v>42.989699497744105</v>
          </cell>
          <cell r="R643">
            <v>0</v>
          </cell>
        </row>
        <row r="644">
          <cell r="C644" t="str">
            <v>Commercial Total</v>
          </cell>
          <cell r="D644">
            <v>56302</v>
          </cell>
          <cell r="E644">
            <v>49148</v>
          </cell>
          <cell r="F644">
            <v>872.9352420873148</v>
          </cell>
          <cell r="G644">
            <v>1074.3112337722985</v>
          </cell>
          <cell r="H644">
            <v>1007.0625115249862</v>
          </cell>
          <cell r="I644">
            <v>36667</v>
          </cell>
          <cell r="J644">
            <v>0.74605273866688371</v>
          </cell>
          <cell r="K644">
            <v>0.6064165641656416</v>
          </cell>
          <cell r="L644">
            <v>57630</v>
          </cell>
          <cell r="M644">
            <v>43010</v>
          </cell>
          <cell r="N644">
            <v>0.74631268436578169</v>
          </cell>
          <cell r="O644">
            <v>0.73145588046802046</v>
          </cell>
          <cell r="P644">
            <v>3108</v>
          </cell>
          <cell r="Q644">
            <v>26.211921870256045</v>
          </cell>
          <cell r="R644">
            <v>0</v>
          </cell>
        </row>
        <row r="645">
          <cell r="C645" t="str">
            <v>Commercial Total</v>
          </cell>
          <cell r="D645">
            <v>56485</v>
          </cell>
          <cell r="E645">
            <v>58171</v>
          </cell>
          <cell r="F645">
            <v>1029.8486323802779</v>
          </cell>
          <cell r="G645">
            <v>1107.7950723507836</v>
          </cell>
          <cell r="H645">
            <v>949.47616504943755</v>
          </cell>
          <cell r="I645">
            <v>44043</v>
          </cell>
          <cell r="J645">
            <v>0.75712984132987227</v>
          </cell>
          <cell r="K645">
            <v>0.6302574650684446</v>
          </cell>
          <cell r="L645">
            <v>69821</v>
          </cell>
          <cell r="M645">
            <v>56991</v>
          </cell>
          <cell r="N645">
            <v>0.81624439638504176</v>
          </cell>
          <cell r="O645">
            <v>0.74154013225512438</v>
          </cell>
          <cell r="P645">
            <v>3763</v>
          </cell>
          <cell r="Q645">
            <v>35.106541777064599</v>
          </cell>
          <cell r="R645">
            <v>0</v>
          </cell>
        </row>
        <row r="646">
          <cell r="C646" t="str">
            <v>Commercial Total</v>
          </cell>
          <cell r="D646">
            <v>56551</v>
          </cell>
          <cell r="E646">
            <v>46935</v>
          </cell>
          <cell r="F646">
            <v>829.95879825290444</v>
          </cell>
          <cell r="G646">
            <v>910.91422424016582</v>
          </cell>
          <cell r="H646">
            <v>913.67898510755651</v>
          </cell>
          <cell r="I646">
            <v>36261</v>
          </cell>
          <cell r="J646">
            <v>0.77257909875359543</v>
          </cell>
          <cell r="K646">
            <v>0.64715423500745539</v>
          </cell>
          <cell r="L646">
            <v>48514</v>
          </cell>
          <cell r="M646">
            <v>38857</v>
          </cell>
          <cell r="N646">
            <v>0.80094405738549701</v>
          </cell>
          <cell r="O646">
            <v>0.74852600865278196</v>
          </cell>
          <cell r="P646">
            <v>2282</v>
          </cell>
          <cell r="Q646">
            <v>21.162549150530456</v>
          </cell>
          <cell r="R646">
            <v>0</v>
          </cell>
        </row>
        <row r="647">
          <cell r="C647" t="str">
            <v>Commercial Total</v>
          </cell>
          <cell r="D647">
            <v>56707</v>
          </cell>
          <cell r="E647">
            <v>45357</v>
          </cell>
          <cell r="F647">
            <v>799.84834323804819</v>
          </cell>
          <cell r="G647">
            <v>886.5519246237435</v>
          </cell>
          <cell r="H647">
            <v>843.8618714545355</v>
          </cell>
          <cell r="I647">
            <v>35231</v>
          </cell>
          <cell r="J647">
            <v>0.77674890314615164</v>
          </cell>
          <cell r="K647">
            <v>0.68487963213416281</v>
          </cell>
          <cell r="L647">
            <v>46615</v>
          </cell>
          <cell r="M647">
            <v>38431</v>
          </cell>
          <cell r="N647">
            <v>0.82443419500160897</v>
          </cell>
          <cell r="O647">
            <v>0.76154113910281518</v>
          </cell>
          <cell r="P647">
            <v>2124</v>
          </cell>
          <cell r="Q647">
            <v>19.491960942662065</v>
          </cell>
          <cell r="R647">
            <v>0</v>
          </cell>
        </row>
        <row r="648">
          <cell r="C648" t="str">
            <v>Commercial Total</v>
          </cell>
          <cell r="D648">
            <v>56154</v>
          </cell>
          <cell r="E648">
            <v>56102</v>
          </cell>
          <cell r="F648">
            <v>999.07397513979413</v>
          </cell>
          <cell r="G648">
            <v>876.29370554358229</v>
          </cell>
          <cell r="H648">
            <v>744.72531299836862</v>
          </cell>
          <cell r="I648">
            <v>44352</v>
          </cell>
          <cell r="J648">
            <v>0.79056005133506824</v>
          </cell>
          <cell r="K648">
            <v>0.74888391915270691</v>
          </cell>
          <cell r="L648">
            <v>58564</v>
          </cell>
          <cell r="M648">
            <v>48111</v>
          </cell>
          <cell r="N648">
            <v>0.82151150877672285</v>
          </cell>
          <cell r="O648">
            <v>0.7878012159401383</v>
          </cell>
          <cell r="P648">
            <v>2591</v>
          </cell>
          <cell r="Q648">
            <v>24.289410529473528</v>
          </cell>
          <cell r="R648">
            <v>0</v>
          </cell>
        </row>
        <row r="649">
          <cell r="C649" t="str">
            <v>Commercial Total</v>
          </cell>
          <cell r="D649">
            <v>56109</v>
          </cell>
          <cell r="E649">
            <v>44150</v>
          </cell>
          <cell r="F649">
            <v>786.861287850434</v>
          </cell>
          <cell r="G649">
            <v>861.92786874275873</v>
          </cell>
          <cell r="H649">
            <v>727.66043123329791</v>
          </cell>
          <cell r="I649">
            <v>35303</v>
          </cell>
          <cell r="J649">
            <v>0.79961494903737262</v>
          </cell>
          <cell r="K649">
            <v>0.75449828899437021</v>
          </cell>
          <cell r="L649">
            <v>45628</v>
          </cell>
          <cell r="M649">
            <v>38318</v>
          </cell>
          <cell r="N649">
            <v>0.83979135618479883</v>
          </cell>
          <cell r="O649">
            <v>0.79308263111558297</v>
          </cell>
          <cell r="P649">
            <v>1819</v>
          </cell>
          <cell r="Q649">
            <v>16.752007662270685</v>
          </cell>
          <cell r="R649">
            <v>0</v>
          </cell>
        </row>
        <row r="650">
          <cell r="C650" t="str">
            <v>Commercial Total</v>
          </cell>
          <cell r="D650">
            <v>56062</v>
          </cell>
          <cell r="E650">
            <v>44275</v>
          </cell>
          <cell r="F650">
            <v>789.75063322749816</v>
          </cell>
          <cell r="G650">
            <v>858.56196540590884</v>
          </cell>
          <cell r="H650">
            <v>944.90062952488881</v>
          </cell>
          <cell r="I650">
            <v>35303</v>
          </cell>
          <cell r="J650">
            <v>0.79735742518351216</v>
          </cell>
          <cell r="K650">
            <v>0.7967607836801065</v>
          </cell>
          <cell r="L650">
            <v>46185</v>
          </cell>
          <cell r="M650">
            <v>38757</v>
          </cell>
          <cell r="N650">
            <v>0.83916856122117567</v>
          </cell>
          <cell r="O650">
            <v>0.87141479444226166</v>
          </cell>
          <cell r="P650">
            <v>1668</v>
          </cell>
          <cell r="Q650">
            <v>7.0006526387801742</v>
          </cell>
          <cell r="R650">
            <v>8.1297499887929305</v>
          </cell>
        </row>
        <row r="651">
          <cell r="C651" t="str">
            <v>Commercial Total</v>
          </cell>
          <cell r="D651">
            <v>57899</v>
          </cell>
          <cell r="E651">
            <v>44937</v>
          </cell>
          <cell r="F651">
            <v>776.12739425551388</v>
          </cell>
          <cell r="G651">
            <v>784.24643844448201</v>
          </cell>
          <cell r="H651">
            <v>968.88733686663113</v>
          </cell>
          <cell r="I651">
            <v>34479</v>
          </cell>
          <cell r="J651">
            <v>0.76727418385740032</v>
          </cell>
          <cell r="K651">
            <v>0.81520452243470043</v>
          </cell>
          <cell r="L651">
            <v>47436</v>
          </cell>
          <cell r="M651">
            <v>38503</v>
          </cell>
          <cell r="N651">
            <v>0.81168310987435699</v>
          </cell>
          <cell r="O651">
            <v>0.86664640469124321</v>
          </cell>
          <cell r="P651">
            <v>1789</v>
          </cell>
          <cell r="Q651">
            <v>7.2702667830288652</v>
          </cell>
          <cell r="R651">
            <v>7.9456436367122842</v>
          </cell>
        </row>
        <row r="652">
          <cell r="C652" t="str">
            <v>Commercial Total</v>
          </cell>
          <cell r="D652">
            <v>58695</v>
          </cell>
          <cell r="E652">
            <v>64003</v>
          </cell>
          <cell r="F652">
            <v>1090.4335974103417</v>
          </cell>
          <cell r="G652">
            <v>885.43720829778465</v>
          </cell>
          <cell r="H652">
            <v>968.86401189763956</v>
          </cell>
          <cell r="I652">
            <v>50852</v>
          </cell>
          <cell r="J652">
            <v>0.79452525662859552</v>
          </cell>
          <cell r="K652">
            <v>0.81305893437603483</v>
          </cell>
          <cell r="L652">
            <v>64481</v>
          </cell>
          <cell r="M652">
            <v>56432</v>
          </cell>
          <cell r="N652">
            <v>0.87517253144337093</v>
          </cell>
          <cell r="O652">
            <v>0.86616530634066369</v>
          </cell>
          <cell r="P652">
            <v>2417</v>
          </cell>
          <cell r="Q652">
            <v>9.6891708382816439</v>
          </cell>
          <cell r="R652">
            <v>8.8019849354057431</v>
          </cell>
        </row>
        <row r="653">
          <cell r="C653" t="str">
            <v>Commercial Total</v>
          </cell>
          <cell r="D653">
            <v>59181</v>
          </cell>
          <cell r="E653">
            <v>49004</v>
          </cell>
          <cell r="F653">
            <v>828.0360250756155</v>
          </cell>
          <cell r="G653">
            <v>898.19900558049028</v>
          </cell>
          <cell r="H653">
            <v>968.81116619880095</v>
          </cell>
          <cell r="I653">
            <v>37869</v>
          </cell>
          <cell r="J653">
            <v>0.77277365113051999</v>
          </cell>
          <cell r="K653">
            <v>0.81278646250719555</v>
          </cell>
          <cell r="L653">
            <v>50517</v>
          </cell>
          <cell r="M653">
            <v>42868</v>
          </cell>
          <cell r="N653">
            <v>0.8485856246412099</v>
          </cell>
          <cell r="O653">
            <v>0.86601057108789659</v>
          </cell>
          <cell r="P653">
            <v>2053</v>
          </cell>
          <cell r="Q653">
            <v>8.1623971127458432</v>
          </cell>
          <cell r="R653">
            <v>8.5320058475610416</v>
          </cell>
        </row>
        <row r="654">
          <cell r="C654" t="str">
            <v>Commercial Total</v>
          </cell>
          <cell r="D654">
            <v>59159</v>
          </cell>
          <cell r="E654">
            <v>59976</v>
          </cell>
          <cell r="F654">
            <v>1013.8102402001387</v>
          </cell>
          <cell r="G654">
            <v>977.42662089536532</v>
          </cell>
          <cell r="H654">
            <v>968.78796620209857</v>
          </cell>
          <cell r="I654">
            <v>47133</v>
          </cell>
          <cell r="J654">
            <v>0.78586434573829533</v>
          </cell>
          <cell r="K654">
            <v>0.81251124280403841</v>
          </cell>
          <cell r="L654">
            <v>61587</v>
          </cell>
          <cell r="M654">
            <v>51940</v>
          </cell>
          <cell r="N654">
            <v>0.84335979995778332</v>
          </cell>
          <cell r="O654">
            <v>0.86593887239300893</v>
          </cell>
          <cell r="P654">
            <v>2441</v>
          </cell>
          <cell r="Q654">
            <v>9.7086316735656553</v>
          </cell>
          <cell r="R654">
            <v>8.82139869382131</v>
          </cell>
        </row>
        <row r="655">
          <cell r="C655" t="str">
            <v>Commercial Total</v>
          </cell>
          <cell r="D655">
            <v>59297</v>
          </cell>
          <cell r="E655">
            <v>48380</v>
          </cell>
          <cell r="F655">
            <v>815.8928782231817</v>
          </cell>
          <cell r="G655">
            <v>885.91304783297858</v>
          </cell>
          <cell r="H655">
            <v>968.75712644541545</v>
          </cell>
          <cell r="I655">
            <v>37029</v>
          </cell>
          <cell r="J655">
            <v>0.76537825547747007</v>
          </cell>
          <cell r="K655">
            <v>0.81226395733266521</v>
          </cell>
          <cell r="L655">
            <v>48526</v>
          </cell>
          <cell r="M655">
            <v>42448</v>
          </cell>
          <cell r="N655">
            <v>0.87474755801013893</v>
          </cell>
          <cell r="O655">
            <v>0.8658779222624885</v>
          </cell>
          <cell r="P655">
            <v>2020</v>
          </cell>
          <cell r="Q655">
            <v>17.389807162534435</v>
          </cell>
          <cell r="R655">
            <v>8.5416602307141556</v>
          </cell>
        </row>
        <row r="656">
          <cell r="C656" t="str">
            <v>Commercial Total</v>
          </cell>
          <cell r="D656">
            <v>59873.180000000008</v>
          </cell>
          <cell r="E656">
            <v>46330</v>
          </cell>
          <cell r="F656">
            <v>773.80222663970744</v>
          </cell>
          <cell r="G656">
            <v>867.83511502100919</v>
          </cell>
          <cell r="H656">
            <v>968.70860140082777</v>
          </cell>
          <cell r="I656">
            <v>36386</v>
          </cell>
          <cell r="J656">
            <v>0.78536585365853662</v>
          </cell>
          <cell r="K656">
            <v>0.8119752280185939</v>
          </cell>
          <cell r="L656">
            <v>52451</v>
          </cell>
          <cell r="M656">
            <v>41299</v>
          </cell>
          <cell r="N656">
            <v>0.7873825093897161</v>
          </cell>
          <cell r="O656">
            <v>0.86574419017207738</v>
          </cell>
          <cell r="P656">
            <v>1877</v>
          </cell>
          <cell r="Q656">
            <v>15.845984794608343</v>
          </cell>
          <cell r="R656">
            <v>8.8405275165497663</v>
          </cell>
        </row>
        <row r="657">
          <cell r="C657" t="str">
            <v>Commercial TotalMTD</v>
          </cell>
          <cell r="D657">
            <v>60347</v>
          </cell>
          <cell r="E657">
            <v>61508</v>
          </cell>
          <cell r="F657">
            <v>1019.2387359769334</v>
          </cell>
          <cell r="G657">
            <v>869.64461361327415</v>
          </cell>
          <cell r="H657">
            <v>968.68557079407014</v>
          </cell>
          <cell r="I657">
            <v>48873</v>
          </cell>
          <cell r="J657">
            <v>0.79457956688560838</v>
          </cell>
          <cell r="K657">
            <v>0.81169371679703695</v>
          </cell>
          <cell r="L657">
            <v>61653</v>
          </cell>
          <cell r="M657">
            <v>52571</v>
          </cell>
          <cell r="N657">
            <v>0.85269167761503906</v>
          </cell>
          <cell r="O657">
            <v>0.86567296444649255</v>
          </cell>
          <cell r="P657">
            <v>2876</v>
          </cell>
          <cell r="Q657">
            <v>23.923850948086574</v>
          </cell>
          <cell r="R657">
            <v>8.8454818503597572</v>
          </cell>
        </row>
        <row r="658">
          <cell r="C658" t="str">
            <v>Commercial Total</v>
          </cell>
          <cell r="D658">
            <v>0</v>
          </cell>
          <cell r="E658">
            <v>0</v>
          </cell>
          <cell r="F658">
            <v>0</v>
          </cell>
          <cell r="H658">
            <v>968.65492514671269</v>
          </cell>
          <cell r="I658">
            <v>0</v>
          </cell>
          <cell r="J658">
            <v>0</v>
          </cell>
          <cell r="K658">
            <v>0.81144146080954638</v>
          </cell>
          <cell r="L658">
            <v>0</v>
          </cell>
          <cell r="M658">
            <v>0</v>
          </cell>
          <cell r="N658">
            <v>0</v>
          </cell>
          <cell r="O658">
            <v>0.86561481796288431</v>
          </cell>
          <cell r="P658">
            <v>0</v>
          </cell>
          <cell r="Q658">
            <v>0</v>
          </cell>
          <cell r="R658">
            <v>8.564929526040082</v>
          </cell>
        </row>
        <row r="659">
          <cell r="C659" t="str">
            <v>Commercial Total</v>
          </cell>
          <cell r="D659">
            <v>0</v>
          </cell>
          <cell r="E659">
            <v>0</v>
          </cell>
          <cell r="F659">
            <v>0</v>
          </cell>
          <cell r="H659">
            <v>968.60778063691077</v>
          </cell>
          <cell r="I659">
            <v>0</v>
          </cell>
          <cell r="J659">
            <v>0</v>
          </cell>
          <cell r="K659">
            <v>0.81116783553412064</v>
          </cell>
          <cell r="L659">
            <v>0</v>
          </cell>
          <cell r="M659">
            <v>0</v>
          </cell>
          <cell r="N659">
            <v>0</v>
          </cell>
          <cell r="O659">
            <v>0.86546419098143235</v>
          </cell>
          <cell r="P659">
            <v>0</v>
          </cell>
          <cell r="Q659">
            <v>0</v>
          </cell>
          <cell r="R659">
            <v>8.8648690967541501</v>
          </cell>
        </row>
        <row r="660">
          <cell r="C660" t="str">
            <v>Commercial Total</v>
          </cell>
          <cell r="D660">
            <v>0</v>
          </cell>
          <cell r="E660">
            <v>0</v>
          </cell>
          <cell r="F660">
            <v>0</v>
          </cell>
          <cell r="H660">
            <v>968.57727894391951</v>
          </cell>
          <cell r="I660">
            <v>0</v>
          </cell>
          <cell r="J660">
            <v>0</v>
          </cell>
          <cell r="K660">
            <v>0.81087363541099966</v>
          </cell>
          <cell r="L660">
            <v>0</v>
          </cell>
          <cell r="M660">
            <v>0</v>
          </cell>
          <cell r="N660">
            <v>0</v>
          </cell>
          <cell r="O660">
            <v>0.86539582707630336</v>
          </cell>
          <cell r="P660">
            <v>0</v>
          </cell>
          <cell r="Q660">
            <v>0</v>
          </cell>
          <cell r="R660">
            <v>8.5836628990152306</v>
          </cell>
        </row>
        <row r="661">
          <cell r="C661" t="str">
            <v>Commercial Total</v>
          </cell>
          <cell r="D661">
            <v>0</v>
          </cell>
          <cell r="E661">
            <v>0</v>
          </cell>
          <cell r="F661">
            <v>0</v>
          </cell>
          <cell r="H661">
            <v>968.55317015524111</v>
          </cell>
          <cell r="I661">
            <v>0</v>
          </cell>
          <cell r="J661">
            <v>0</v>
          </cell>
          <cell r="K661">
            <v>0.81063866923244932</v>
          </cell>
          <cell r="L661">
            <v>0</v>
          </cell>
          <cell r="M661">
            <v>0</v>
          </cell>
          <cell r="N661">
            <v>0</v>
          </cell>
          <cell r="O661">
            <v>0.86533811095617175</v>
          </cell>
          <cell r="P661">
            <v>0</v>
          </cell>
          <cell r="Q661">
            <v>0</v>
          </cell>
          <cell r="R661">
            <v>8.8747844859164946</v>
          </cell>
        </row>
        <row r="662">
          <cell r="C662" t="str">
            <v>Commercial Total04YTD</v>
          </cell>
          <cell r="D662">
            <v>619489</v>
          </cell>
          <cell r="E662">
            <v>545469</v>
          </cell>
          <cell r="F662">
            <v>880.51442398492952</v>
          </cell>
          <cell r="G662">
            <v>880.51442398492952</v>
          </cell>
          <cell r="H662">
            <v>0</v>
          </cell>
          <cell r="I662">
            <v>189894</v>
          </cell>
          <cell r="J662">
            <v>0.34812977456097416</v>
          </cell>
          <cell r="K662">
            <v>0</v>
          </cell>
          <cell r="L662">
            <v>561871</v>
          </cell>
          <cell r="M662">
            <v>368017</v>
          </cell>
          <cell r="N662">
            <v>0.65498486307355253</v>
          </cell>
          <cell r="O662">
            <v>0</v>
          </cell>
          <cell r="P662">
            <v>36211</v>
          </cell>
          <cell r="Q662">
            <v>13.753650660653614</v>
          </cell>
          <cell r="R662">
            <v>0</v>
          </cell>
        </row>
        <row r="663">
          <cell r="C663" t="str">
            <v>Commercial Total05YTD</v>
          </cell>
          <cell r="D663">
            <v>776211</v>
          </cell>
          <cell r="E663">
            <v>742265</v>
          </cell>
          <cell r="F663">
            <v>956.26704594498142</v>
          </cell>
          <cell r="G663">
            <v>956.26704594498142</v>
          </cell>
          <cell r="H663">
            <v>895.87857872623636</v>
          </cell>
          <cell r="I663">
            <v>491845</v>
          </cell>
          <cell r="J663">
            <v>0.66262722881989589</v>
          </cell>
          <cell r="K663">
            <v>0.61900932890444083</v>
          </cell>
          <cell r="L663">
            <v>776122</v>
          </cell>
          <cell r="M663">
            <v>596140</v>
          </cell>
          <cell r="N663">
            <v>0.76810089135470971</v>
          </cell>
          <cell r="O663">
            <v>0.72917163916614036</v>
          </cell>
          <cell r="P663">
            <v>37417</v>
          </cell>
          <cell r="Q663">
            <v>11.342276777834893</v>
          </cell>
          <cell r="R663">
            <v>0</v>
          </cell>
        </row>
        <row r="664">
          <cell r="C664" t="str">
            <v>Commercial Total06YTD</v>
          </cell>
          <cell r="D664">
            <v>470513.18</v>
          </cell>
          <cell r="E664">
            <v>418413</v>
          </cell>
          <cell r="F664">
            <v>889.26945680884012</v>
          </cell>
          <cell r="G664">
            <v>889.26945680884012</v>
          </cell>
          <cell r="H664">
            <v>965.80030116629655</v>
          </cell>
          <cell r="I664">
            <v>327924</v>
          </cell>
          <cell r="J664">
            <v>0.78373281900896963</v>
          </cell>
          <cell r="K664">
            <v>0.81078185599379649</v>
          </cell>
          <cell r="L664">
            <v>432836</v>
          </cell>
          <cell r="M664">
            <v>364818</v>
          </cell>
          <cell r="N664">
            <v>0.84285503054274602</v>
          </cell>
          <cell r="O664">
            <v>0.86668387822951665</v>
          </cell>
          <cell r="P664">
            <v>17141</v>
          </cell>
          <cell r="Q664">
            <v>8.5718671485211857</v>
          </cell>
          <cell r="R664">
            <v>8.5573065874896237</v>
          </cell>
        </row>
        <row r="665">
          <cell r="C665" t="str">
            <v>Medicare Total</v>
          </cell>
          <cell r="D665">
            <v>14680</v>
          </cell>
          <cell r="E665">
            <v>904</v>
          </cell>
          <cell r="F665">
            <v>61.58038147138965</v>
          </cell>
          <cell r="G665">
            <v>0</v>
          </cell>
          <cell r="H665">
            <v>1110</v>
          </cell>
          <cell r="I665">
            <v>0</v>
          </cell>
          <cell r="J665">
            <v>0</v>
          </cell>
          <cell r="K665">
            <v>0.56999999999999995</v>
          </cell>
          <cell r="L665">
            <v>904</v>
          </cell>
          <cell r="M665">
            <v>847</v>
          </cell>
          <cell r="N665">
            <v>0.93694690265486724</v>
          </cell>
          <cell r="O665">
            <v>0.78</v>
          </cell>
          <cell r="P665">
            <v>28</v>
          </cell>
          <cell r="Q665">
            <v>0.4768392370572207</v>
          </cell>
          <cell r="R665">
            <v>11.224489795918368</v>
          </cell>
        </row>
        <row r="666">
          <cell r="C666" t="str">
            <v>Medicare Total</v>
          </cell>
          <cell r="D666">
            <v>14680</v>
          </cell>
          <cell r="E666">
            <v>12583</v>
          </cell>
          <cell r="F666">
            <v>857.1525885558583</v>
          </cell>
          <cell r="G666">
            <v>0</v>
          </cell>
          <cell r="H666">
            <v>1110</v>
          </cell>
          <cell r="I666">
            <v>0</v>
          </cell>
          <cell r="J666">
            <v>0</v>
          </cell>
          <cell r="K666">
            <v>0.56999999999999995</v>
          </cell>
          <cell r="L666">
            <v>12583</v>
          </cell>
          <cell r="M666">
            <v>5901</v>
          </cell>
          <cell r="N666">
            <v>0.46896606532623381</v>
          </cell>
          <cell r="O666">
            <v>0.78</v>
          </cell>
          <cell r="P666">
            <v>71</v>
          </cell>
          <cell r="Q666">
            <v>1.2091280653950953</v>
          </cell>
          <cell r="R666">
            <v>10.138248847926267</v>
          </cell>
        </row>
        <row r="667">
          <cell r="C667" t="str">
            <v>Medicare Total</v>
          </cell>
          <cell r="D667">
            <v>14680</v>
          </cell>
          <cell r="E667">
            <v>32705</v>
          </cell>
          <cell r="F667">
            <v>2227.8610354223433</v>
          </cell>
          <cell r="G667">
            <v>1048.8646684831972</v>
          </cell>
          <cell r="H667">
            <v>1110</v>
          </cell>
          <cell r="I667">
            <v>0</v>
          </cell>
          <cell r="J667">
            <v>0</v>
          </cell>
          <cell r="K667">
            <v>0.56999999999999995</v>
          </cell>
          <cell r="L667">
            <v>32705</v>
          </cell>
          <cell r="M667">
            <v>17214</v>
          </cell>
          <cell r="N667">
            <v>0.52634153799113281</v>
          </cell>
          <cell r="O667">
            <v>0.78</v>
          </cell>
          <cell r="P667">
            <v>168</v>
          </cell>
          <cell r="Q667">
            <v>2.8610354223433241</v>
          </cell>
          <cell r="R667">
            <v>11.224489795918368</v>
          </cell>
        </row>
        <row r="668">
          <cell r="C668" t="str">
            <v>Medicare Total</v>
          </cell>
          <cell r="D668">
            <v>14611</v>
          </cell>
          <cell r="E668">
            <v>49128</v>
          </cell>
          <cell r="F668">
            <v>3362.3981931421531</v>
          </cell>
          <cell r="G668">
            <v>2149.1372723734517</v>
          </cell>
          <cell r="H668">
            <v>1110</v>
          </cell>
          <cell r="I668">
            <v>0</v>
          </cell>
          <cell r="J668">
            <v>0</v>
          </cell>
          <cell r="K668">
            <v>0.56999999999999995</v>
          </cell>
          <cell r="L668">
            <v>49128</v>
          </cell>
          <cell r="M668">
            <v>33691</v>
          </cell>
          <cell r="N668">
            <v>0.68578000325679855</v>
          </cell>
          <cell r="O668">
            <v>0.78</v>
          </cell>
          <cell r="P668">
            <v>160</v>
          </cell>
          <cell r="Q668">
            <v>2.7376634042844432</v>
          </cell>
          <cell r="R668">
            <v>10.862409479921002</v>
          </cell>
        </row>
        <row r="669">
          <cell r="C669" t="str">
            <v>Medicare Total</v>
          </cell>
          <cell r="D669">
            <v>14247</v>
          </cell>
          <cell r="E669">
            <v>65066</v>
          </cell>
          <cell r="F669">
            <v>4566.9965606794412</v>
          </cell>
          <cell r="G669">
            <v>3385.7519297479794</v>
          </cell>
          <cell r="H669">
            <v>1110</v>
          </cell>
          <cell r="I669">
            <v>0</v>
          </cell>
          <cell r="J669">
            <v>0</v>
          </cell>
          <cell r="K669">
            <v>0.56999999999999995</v>
          </cell>
          <cell r="L669">
            <v>65066</v>
          </cell>
          <cell r="M669">
            <v>53580</v>
          </cell>
          <cell r="N669">
            <v>0.82347155196262256</v>
          </cell>
          <cell r="O669">
            <v>0.78</v>
          </cell>
          <cell r="P669">
            <v>220</v>
          </cell>
          <cell r="Q669">
            <v>3.8604618516178846</v>
          </cell>
          <cell r="R669">
            <v>11.224489795918368</v>
          </cell>
        </row>
        <row r="670">
          <cell r="C670" t="str">
            <v>Medicare Total</v>
          </cell>
          <cell r="D670">
            <v>14029</v>
          </cell>
          <cell r="E670">
            <v>64630</v>
          </cell>
          <cell r="F670">
            <v>4606.8857366882885</v>
          </cell>
          <cell r="G670">
            <v>4178.7601635032943</v>
          </cell>
          <cell r="H670">
            <v>1110</v>
          </cell>
          <cell r="I670">
            <v>0</v>
          </cell>
          <cell r="J670">
            <v>0</v>
          </cell>
          <cell r="K670">
            <v>0.56999999999999995</v>
          </cell>
          <cell r="L670">
            <v>64630</v>
          </cell>
          <cell r="M670">
            <v>32758</v>
          </cell>
          <cell r="N670">
            <v>0.50685440198050435</v>
          </cell>
          <cell r="O670">
            <v>0.78</v>
          </cell>
          <cell r="P670">
            <v>253</v>
          </cell>
          <cell r="Q670">
            <v>4.5085180697127383</v>
          </cell>
          <cell r="R670">
            <v>10.862409479921002</v>
          </cell>
        </row>
        <row r="671">
          <cell r="C671" t="str">
            <v>Medicare Total</v>
          </cell>
          <cell r="D671">
            <v>13837.12</v>
          </cell>
          <cell r="E671">
            <v>56048</v>
          </cell>
          <cell r="F671">
            <v>4050.5538724821349</v>
          </cell>
          <cell r="G671">
            <v>4408.1453899499547</v>
          </cell>
          <cell r="H671">
            <v>1110</v>
          </cell>
          <cell r="I671">
            <v>0</v>
          </cell>
          <cell r="J671">
            <v>0</v>
          </cell>
          <cell r="K671">
            <v>0.56999999999999995</v>
          </cell>
          <cell r="L671">
            <v>53871</v>
          </cell>
          <cell r="M671">
            <v>43655</v>
          </cell>
          <cell r="N671">
            <v>0.81036179020252086</v>
          </cell>
          <cell r="O671">
            <v>0.78</v>
          </cell>
          <cell r="P671">
            <v>353</v>
          </cell>
          <cell r="Q671">
            <v>6.3777722531856336</v>
          </cell>
          <cell r="R671">
            <v>11.224489795918368</v>
          </cell>
        </row>
        <row r="672">
          <cell r="C672" t="str">
            <v>Medicare TotalMTD</v>
          </cell>
          <cell r="D672">
            <v>13695</v>
          </cell>
          <cell r="E672">
            <v>51546</v>
          </cell>
          <cell r="F672">
            <v>3763.8554216867469</v>
          </cell>
          <cell r="G672">
            <v>4140.4316769523903</v>
          </cell>
          <cell r="H672">
            <v>1110</v>
          </cell>
          <cell r="I672">
            <v>0</v>
          </cell>
          <cell r="J672">
            <v>0</v>
          </cell>
          <cell r="K672">
            <v>0.56999999999999995</v>
          </cell>
          <cell r="L672">
            <v>80050</v>
          </cell>
          <cell r="M672">
            <v>63664</v>
          </cell>
          <cell r="N672">
            <v>0.79530293566520927</v>
          </cell>
          <cell r="O672">
            <v>0.78</v>
          </cell>
          <cell r="P672">
            <v>454</v>
          </cell>
          <cell r="Q672">
            <v>8.2876962395034681</v>
          </cell>
          <cell r="R672">
            <v>11.224489795918368</v>
          </cell>
        </row>
        <row r="673">
          <cell r="C673" t="str">
            <v>Medicare Total</v>
          </cell>
          <cell r="D673">
            <v>0</v>
          </cell>
          <cell r="E673">
            <v>0</v>
          </cell>
          <cell r="H673">
            <v>1110</v>
          </cell>
          <cell r="I673">
            <v>0</v>
          </cell>
          <cell r="J673">
            <v>0</v>
          </cell>
          <cell r="K673">
            <v>0.56999999999999995</v>
          </cell>
          <cell r="L673">
            <v>0</v>
          </cell>
          <cell r="M673">
            <v>0</v>
          </cell>
          <cell r="N673">
            <v>0</v>
          </cell>
          <cell r="O673">
            <v>0.78</v>
          </cell>
          <cell r="P673">
            <v>0</v>
          </cell>
          <cell r="Q673">
            <v>0</v>
          </cell>
          <cell r="R673">
            <v>10.862409479921002</v>
          </cell>
        </row>
        <row r="674">
          <cell r="C674" t="str">
            <v>Medicare Total</v>
          </cell>
          <cell r="D674">
            <v>0</v>
          </cell>
          <cell r="E674">
            <v>0</v>
          </cell>
          <cell r="H674">
            <v>1110</v>
          </cell>
          <cell r="I674">
            <v>0</v>
          </cell>
          <cell r="J674">
            <v>0</v>
          </cell>
          <cell r="K674">
            <v>0.56999999999999995</v>
          </cell>
          <cell r="L674">
            <v>0</v>
          </cell>
          <cell r="M674">
            <v>0</v>
          </cell>
          <cell r="N674">
            <v>0</v>
          </cell>
          <cell r="O674">
            <v>0.78</v>
          </cell>
          <cell r="P674">
            <v>0</v>
          </cell>
          <cell r="Q674">
            <v>0</v>
          </cell>
          <cell r="R674">
            <v>11.224489795918368</v>
          </cell>
        </row>
        <row r="675">
          <cell r="C675" t="str">
            <v>Medicare Total</v>
          </cell>
          <cell r="D675">
            <v>0</v>
          </cell>
          <cell r="E675">
            <v>0</v>
          </cell>
          <cell r="H675">
            <v>1110</v>
          </cell>
          <cell r="I675">
            <v>0</v>
          </cell>
          <cell r="J675">
            <v>0</v>
          </cell>
          <cell r="K675">
            <v>0.56999999999999995</v>
          </cell>
          <cell r="L675">
            <v>0</v>
          </cell>
          <cell r="M675">
            <v>0</v>
          </cell>
          <cell r="N675">
            <v>0</v>
          </cell>
          <cell r="O675">
            <v>0.78</v>
          </cell>
          <cell r="P675">
            <v>0</v>
          </cell>
          <cell r="Q675">
            <v>0</v>
          </cell>
          <cell r="R675">
            <v>10.862409479921002</v>
          </cell>
        </row>
        <row r="676">
          <cell r="C676" t="str">
            <v>Medicare Total</v>
          </cell>
          <cell r="D676">
            <v>0</v>
          </cell>
          <cell r="E676">
            <v>0</v>
          </cell>
          <cell r="H676">
            <v>1110</v>
          </cell>
          <cell r="I676">
            <v>0</v>
          </cell>
          <cell r="J676">
            <v>0</v>
          </cell>
          <cell r="K676">
            <v>0.56999999999999995</v>
          </cell>
          <cell r="L676">
            <v>0</v>
          </cell>
          <cell r="M676">
            <v>0</v>
          </cell>
          <cell r="N676">
            <v>0</v>
          </cell>
          <cell r="O676">
            <v>0.78</v>
          </cell>
          <cell r="P676">
            <v>0</v>
          </cell>
          <cell r="Q676">
            <v>0</v>
          </cell>
          <cell r="R676">
            <v>11.224489795918368</v>
          </cell>
        </row>
        <row r="677">
          <cell r="C677" t="str">
            <v>Medicare Total06YTD</v>
          </cell>
          <cell r="D677">
            <v>114459.12</v>
          </cell>
          <cell r="E677">
            <v>332610</v>
          </cell>
          <cell r="F677">
            <v>2905.9283349373995</v>
          </cell>
          <cell r="G677">
            <v>2905.9283349373995</v>
          </cell>
          <cell r="H677">
            <v>1110</v>
          </cell>
          <cell r="I677">
            <v>0</v>
          </cell>
          <cell r="J677">
            <v>0</v>
          </cell>
          <cell r="K677">
            <v>0.56999999999999995</v>
          </cell>
          <cell r="L677">
            <v>358937</v>
          </cell>
          <cell r="M677">
            <v>251310</v>
          </cell>
          <cell r="N677">
            <v>0.7001507228287972</v>
          </cell>
          <cell r="O677">
            <v>0.78000000000000014</v>
          </cell>
          <cell r="P677">
            <v>1707</v>
          </cell>
          <cell r="Q677">
            <v>3.5090874263538758</v>
          </cell>
          <cell r="R677">
            <v>10.998189598420016</v>
          </cell>
        </row>
        <row r="678">
          <cell r="C678" t="str">
            <v>SABHI Total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</row>
        <row r="679">
          <cell r="C679" t="str">
            <v>SABHI Total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</row>
        <row r="680">
          <cell r="C680" t="str">
            <v>SABHI Total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</row>
        <row r="681">
          <cell r="C681" t="str">
            <v>SABHI Total</v>
          </cell>
          <cell r="D681">
            <v>0</v>
          </cell>
          <cell r="E681">
            <v>142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</row>
        <row r="682">
          <cell r="C682" t="str">
            <v>SABHI Total</v>
          </cell>
          <cell r="D682">
            <v>1075257</v>
          </cell>
          <cell r="E682">
            <v>2538</v>
          </cell>
          <cell r="F682">
            <v>2.3603659404216852</v>
          </cell>
          <cell r="G682">
            <v>2.3603659404216852</v>
          </cell>
          <cell r="H682">
            <v>0</v>
          </cell>
          <cell r="I682">
            <v>0</v>
          </cell>
          <cell r="J682">
            <v>0</v>
          </cell>
          <cell r="K682">
            <v>0</v>
          </cell>
          <cell r="L682">
            <v>1568</v>
          </cell>
          <cell r="M682">
            <v>1394</v>
          </cell>
          <cell r="N682">
            <v>0.88903061224489799</v>
          </cell>
          <cell r="O682">
            <v>0</v>
          </cell>
          <cell r="P682">
            <v>222</v>
          </cell>
          <cell r="Q682">
            <v>5.1615567255084129E-2</v>
          </cell>
          <cell r="R682">
            <v>0</v>
          </cell>
        </row>
        <row r="683">
          <cell r="C683" t="str">
            <v>SABHI Total</v>
          </cell>
          <cell r="D683">
            <v>1069737</v>
          </cell>
          <cell r="E683">
            <v>8347</v>
          </cell>
          <cell r="F683">
            <v>7.8028524768237419</v>
          </cell>
          <cell r="G683">
            <v>5.081609208622714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  <cell r="L683">
            <v>7804</v>
          </cell>
          <cell r="M683">
            <v>6579</v>
          </cell>
          <cell r="N683">
            <v>0.84302921578677603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</row>
        <row r="684">
          <cell r="C684" t="str">
            <v>SABHI Total</v>
          </cell>
          <cell r="D684">
            <v>1035879</v>
          </cell>
          <cell r="E684">
            <v>6717</v>
          </cell>
          <cell r="F684">
            <v>6.4843480754026297</v>
          </cell>
          <cell r="G684">
            <v>5.5491888308826853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  <cell r="L684">
            <v>7211</v>
          </cell>
          <cell r="M684">
            <v>5913</v>
          </cell>
          <cell r="N684">
            <v>0.81999722645957562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</row>
        <row r="685">
          <cell r="C685" t="str">
            <v>SABHI Total</v>
          </cell>
          <cell r="D685">
            <v>1021045</v>
          </cell>
          <cell r="E685">
            <v>7536</v>
          </cell>
          <cell r="F685">
            <v>7.3806737215303935</v>
          </cell>
          <cell r="G685">
            <v>7.222624757918922</v>
          </cell>
          <cell r="H685">
            <v>0</v>
          </cell>
          <cell r="I685">
            <v>0</v>
          </cell>
          <cell r="J685">
            <v>0</v>
          </cell>
          <cell r="K685">
            <v>0</v>
          </cell>
          <cell r="L685">
            <v>7931</v>
          </cell>
          <cell r="M685">
            <v>6480</v>
          </cell>
          <cell r="N685">
            <v>0.81704703063926365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</row>
        <row r="686">
          <cell r="C686" t="str">
            <v>SABHI Total</v>
          </cell>
          <cell r="D686">
            <v>1044659</v>
          </cell>
          <cell r="E686">
            <v>9286</v>
          </cell>
          <cell r="F686">
            <v>8.88902503113456</v>
          </cell>
          <cell r="G686">
            <v>7.5846822760225274</v>
          </cell>
          <cell r="H686">
            <v>0</v>
          </cell>
          <cell r="I686">
            <v>0</v>
          </cell>
          <cell r="J686">
            <v>0</v>
          </cell>
          <cell r="K686">
            <v>0</v>
          </cell>
          <cell r="L686">
            <v>11711</v>
          </cell>
          <cell r="M686">
            <v>9135</v>
          </cell>
          <cell r="N686">
            <v>0.78003586371787204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</row>
        <row r="687">
          <cell r="C687" t="str">
            <v>SABHI Total</v>
          </cell>
          <cell r="D687">
            <v>1029229</v>
          </cell>
          <cell r="E687">
            <v>10960</v>
          </cell>
          <cell r="F687">
            <v>10.648747751958018</v>
          </cell>
          <cell r="G687">
            <v>8.9728155015409907</v>
          </cell>
          <cell r="H687">
            <v>0</v>
          </cell>
          <cell r="I687">
            <v>0</v>
          </cell>
          <cell r="J687">
            <v>0</v>
          </cell>
          <cell r="K687">
            <v>0</v>
          </cell>
          <cell r="L687">
            <v>13661</v>
          </cell>
          <cell r="M687">
            <v>11153</v>
          </cell>
          <cell r="N687">
            <v>0.81641168289290678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</row>
        <row r="688">
          <cell r="C688" t="str">
            <v>SABHI Total</v>
          </cell>
          <cell r="D688">
            <v>1052249</v>
          </cell>
          <cell r="E688">
            <v>9268</v>
          </cell>
          <cell r="F688">
            <v>8.8078011953444477</v>
          </cell>
          <cell r="G688">
            <v>9.4485246594790073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  <cell r="L688">
            <v>13264</v>
          </cell>
          <cell r="M688">
            <v>6735</v>
          </cell>
          <cell r="N688">
            <v>0.50776537997587456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</row>
        <row r="689">
          <cell r="C689" t="str">
            <v>SABHI Total</v>
          </cell>
          <cell r="D689">
            <v>1052249</v>
          </cell>
          <cell r="E689">
            <v>13285</v>
          </cell>
          <cell r="F689">
            <v>12.625338679343008</v>
          </cell>
          <cell r="G689">
            <v>10.693962542215159</v>
          </cell>
          <cell r="H689">
            <v>0</v>
          </cell>
          <cell r="I689">
            <v>0</v>
          </cell>
          <cell r="J689">
            <v>0</v>
          </cell>
          <cell r="K689">
            <v>0</v>
          </cell>
          <cell r="L689">
            <v>15663</v>
          </cell>
          <cell r="M689">
            <v>8090</v>
          </cell>
          <cell r="N689">
            <v>0.51650386260614189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</row>
        <row r="690">
          <cell r="C690" t="str">
            <v>SABHI Total</v>
          </cell>
          <cell r="D690">
            <v>1042231</v>
          </cell>
          <cell r="E690">
            <v>10999</v>
          </cell>
          <cell r="F690">
            <v>10.553322631930925</v>
          </cell>
          <cell r="G690">
            <v>10.662154168872794</v>
          </cell>
          <cell r="H690">
            <v>13.634610013348766</v>
          </cell>
          <cell r="I690">
            <v>0</v>
          </cell>
          <cell r="J690">
            <v>0</v>
          </cell>
          <cell r="K690">
            <v>0</v>
          </cell>
          <cell r="L690">
            <v>11140</v>
          </cell>
          <cell r="M690">
            <v>7294</v>
          </cell>
          <cell r="N690">
            <v>0.65475763016157984</v>
          </cell>
          <cell r="O690">
            <v>0.80138394080570019</v>
          </cell>
          <cell r="P690">
            <v>0</v>
          </cell>
          <cell r="Q690">
            <v>0</v>
          </cell>
          <cell r="R690">
            <v>0</v>
          </cell>
        </row>
        <row r="691">
          <cell r="C691" t="str">
            <v>SABHI Total</v>
          </cell>
          <cell r="D691">
            <v>1019105</v>
          </cell>
          <cell r="E691">
            <v>12724</v>
          </cell>
          <cell r="F691">
            <v>12.485465187591073</v>
          </cell>
          <cell r="G691">
            <v>11.888042166288336</v>
          </cell>
          <cell r="H691">
            <v>13.626202813422749</v>
          </cell>
          <cell r="I691">
            <v>0</v>
          </cell>
          <cell r="J691">
            <v>0</v>
          </cell>
          <cell r="K691">
            <v>0</v>
          </cell>
          <cell r="L691">
            <v>9502</v>
          </cell>
          <cell r="M691">
            <v>4040</v>
          </cell>
          <cell r="N691">
            <v>0.42517364765312565</v>
          </cell>
          <cell r="O691">
            <v>0.80139850551861247</v>
          </cell>
          <cell r="P691">
            <v>0</v>
          </cell>
          <cell r="Q691">
            <v>0</v>
          </cell>
          <cell r="R691">
            <v>0</v>
          </cell>
        </row>
        <row r="692">
          <cell r="C692" t="str">
            <v>SABHI Total</v>
          </cell>
          <cell r="D692">
            <v>1047041</v>
          </cell>
          <cell r="E692">
            <v>13801</v>
          </cell>
          <cell r="F692">
            <v>13.180954709509944</v>
          </cell>
          <cell r="G692">
            <v>12.073247509677316</v>
          </cell>
          <cell r="H692">
            <v>13.626202813422749</v>
          </cell>
          <cell r="I692">
            <v>0</v>
          </cell>
          <cell r="J692">
            <v>0</v>
          </cell>
          <cell r="K692">
            <v>0</v>
          </cell>
          <cell r="L692">
            <v>16238</v>
          </cell>
          <cell r="M692">
            <v>9582</v>
          </cell>
          <cell r="N692">
            <v>0.59009730262347582</v>
          </cell>
          <cell r="O692">
            <v>0.80139850551861247</v>
          </cell>
          <cell r="P692">
            <v>0</v>
          </cell>
          <cell r="Q692">
            <v>0</v>
          </cell>
          <cell r="R692">
            <v>0</v>
          </cell>
        </row>
        <row r="693">
          <cell r="C693" t="str">
            <v>SABHI Total</v>
          </cell>
          <cell r="D693">
            <v>1035257</v>
          </cell>
          <cell r="E693">
            <v>11598</v>
          </cell>
          <cell r="F693">
            <v>11.203015289923178</v>
          </cell>
          <cell r="G693">
            <v>12.289811729008065</v>
          </cell>
          <cell r="H693">
            <v>13.626202813422749</v>
          </cell>
          <cell r="I693">
            <v>0</v>
          </cell>
          <cell r="J693">
            <v>0</v>
          </cell>
          <cell r="K693">
            <v>0</v>
          </cell>
          <cell r="L693">
            <v>15280</v>
          </cell>
          <cell r="M693">
            <v>9644</v>
          </cell>
          <cell r="N693">
            <v>0.63115183246073303</v>
          </cell>
          <cell r="O693">
            <v>0.80139850551861247</v>
          </cell>
          <cell r="P693">
            <v>0</v>
          </cell>
          <cell r="Q693">
            <v>0</v>
          </cell>
          <cell r="R693">
            <v>0</v>
          </cell>
        </row>
        <row r="694">
          <cell r="C694" t="str">
            <v>SABHI Total</v>
          </cell>
          <cell r="D694">
            <v>1036177</v>
          </cell>
          <cell r="E694">
            <v>11802</v>
          </cell>
          <cell r="F694">
            <v>11.389945926226892</v>
          </cell>
          <cell r="G694">
            <v>11.924638641886672</v>
          </cell>
          <cell r="H694">
            <v>13.626202813422749</v>
          </cell>
          <cell r="I694">
            <v>0</v>
          </cell>
          <cell r="J694">
            <v>0</v>
          </cell>
          <cell r="K694">
            <v>0</v>
          </cell>
          <cell r="L694">
            <v>14912</v>
          </cell>
          <cell r="M694">
            <v>8734</v>
          </cell>
          <cell r="N694">
            <v>0.58570278969957079</v>
          </cell>
          <cell r="O694">
            <v>0.80139850551861247</v>
          </cell>
          <cell r="P694">
            <v>0</v>
          </cell>
          <cell r="Q694">
            <v>0</v>
          </cell>
          <cell r="R694">
            <v>0</v>
          </cell>
        </row>
        <row r="695">
          <cell r="C695" t="str">
            <v>SABHI Total</v>
          </cell>
          <cell r="D695">
            <v>1063205</v>
          </cell>
          <cell r="E695">
            <v>13127</v>
          </cell>
          <cell r="F695">
            <v>12.346631176489954</v>
          </cell>
          <cell r="G695">
            <v>11.646530797546674</v>
          </cell>
          <cell r="H695">
            <v>13.641545556981765</v>
          </cell>
          <cell r="I695">
            <v>0</v>
          </cell>
          <cell r="J695">
            <v>0</v>
          </cell>
          <cell r="K695">
            <v>0</v>
          </cell>
          <cell r="L695">
            <v>16983</v>
          </cell>
          <cell r="M695">
            <v>8886</v>
          </cell>
          <cell r="N695">
            <v>0.52322911146440554</v>
          </cell>
          <cell r="O695">
            <v>0.80135705878280139</v>
          </cell>
          <cell r="P695">
            <v>0</v>
          </cell>
          <cell r="Q695">
            <v>0</v>
          </cell>
          <cell r="R695">
            <v>0</v>
          </cell>
        </row>
        <row r="696">
          <cell r="C696" t="str">
            <v>SABHI Total</v>
          </cell>
          <cell r="D696">
            <v>1016752</v>
          </cell>
          <cell r="E696">
            <v>8386</v>
          </cell>
          <cell r="F696">
            <v>8.2478323130910987</v>
          </cell>
          <cell r="G696">
            <v>10.661469805269315</v>
          </cell>
          <cell r="H696">
            <v>13.626433410688632</v>
          </cell>
          <cell r="I696">
            <v>0</v>
          </cell>
          <cell r="J696">
            <v>0</v>
          </cell>
          <cell r="K696">
            <v>0</v>
          </cell>
          <cell r="L696">
            <v>9205</v>
          </cell>
          <cell r="M696">
            <v>4975</v>
          </cell>
          <cell r="N696">
            <v>0.54046713742531238</v>
          </cell>
          <cell r="O696">
            <v>0.80134470090801968</v>
          </cell>
          <cell r="P696">
            <v>0</v>
          </cell>
          <cell r="Q696">
            <v>0</v>
          </cell>
          <cell r="R696">
            <v>0</v>
          </cell>
        </row>
        <row r="697">
          <cell r="C697" t="str">
            <v>SABHI Total</v>
          </cell>
          <cell r="D697">
            <v>1067221</v>
          </cell>
          <cell r="E697">
            <v>12874</v>
          </cell>
          <cell r="F697">
            <v>12.063105954624206</v>
          </cell>
          <cell r="G697">
            <v>10.885856481401753</v>
          </cell>
          <cell r="H697">
            <v>13.626433410688632</v>
          </cell>
          <cell r="I697">
            <v>0</v>
          </cell>
          <cell r="J697">
            <v>0</v>
          </cell>
          <cell r="K697">
            <v>0</v>
          </cell>
          <cell r="L697">
            <v>15325</v>
          </cell>
          <cell r="M697">
            <v>7080</v>
          </cell>
          <cell r="N697">
            <v>0.46199021207177815</v>
          </cell>
          <cell r="O697">
            <v>0.80134470090801968</v>
          </cell>
          <cell r="P697">
            <v>0</v>
          </cell>
          <cell r="Q697">
            <v>0</v>
          </cell>
          <cell r="R697">
            <v>0</v>
          </cell>
        </row>
        <row r="698">
          <cell r="C698" t="str">
            <v>SABHI Total</v>
          </cell>
          <cell r="D698">
            <v>1000165</v>
          </cell>
          <cell r="E698">
            <v>11451</v>
          </cell>
          <cell r="F698">
            <v>11.449110896702045</v>
          </cell>
          <cell r="G698">
            <v>10.586683054805784</v>
          </cell>
          <cell r="H698">
            <v>13.626433410688632</v>
          </cell>
          <cell r="I698">
            <v>0</v>
          </cell>
          <cell r="J698">
            <v>0</v>
          </cell>
          <cell r="K698">
            <v>0</v>
          </cell>
          <cell r="L698">
            <v>11332</v>
          </cell>
          <cell r="M698">
            <v>5501</v>
          </cell>
          <cell r="N698">
            <v>0.48543946346629013</v>
          </cell>
          <cell r="O698">
            <v>0.80134470090801968</v>
          </cell>
          <cell r="P698">
            <v>0</v>
          </cell>
          <cell r="Q698">
            <v>0</v>
          </cell>
          <cell r="R698">
            <v>0</v>
          </cell>
        </row>
        <row r="699">
          <cell r="C699" t="str">
            <v>SABHI Total</v>
          </cell>
          <cell r="D699">
            <v>979788</v>
          </cell>
          <cell r="E699">
            <v>9878</v>
          </cell>
          <cell r="F699">
            <v>10.081772791665136</v>
          </cell>
          <cell r="G699">
            <v>11.197996547663797</v>
          </cell>
          <cell r="H699">
            <v>13.626433410688632</v>
          </cell>
          <cell r="I699">
            <v>0</v>
          </cell>
          <cell r="J699">
            <v>0</v>
          </cell>
          <cell r="K699">
            <v>0</v>
          </cell>
          <cell r="L699">
            <v>13075</v>
          </cell>
          <cell r="M699">
            <v>6621</v>
          </cell>
          <cell r="N699">
            <v>0.50638623326959842</v>
          </cell>
          <cell r="O699">
            <v>0.80134470090801968</v>
          </cell>
          <cell r="P699">
            <v>0</v>
          </cell>
          <cell r="Q699">
            <v>0</v>
          </cell>
          <cell r="R699">
            <v>0</v>
          </cell>
        </row>
        <row r="700">
          <cell r="C700" t="str">
            <v>SABHI Total</v>
          </cell>
          <cell r="D700">
            <v>996639</v>
          </cell>
          <cell r="E700">
            <v>12918</v>
          </cell>
          <cell r="F700">
            <v>12.961563815985528</v>
          </cell>
          <cell r="G700">
            <v>11.497482501450904</v>
          </cell>
          <cell r="H700">
            <v>13.626433410688632</v>
          </cell>
          <cell r="I700">
            <v>0</v>
          </cell>
          <cell r="J700">
            <v>0</v>
          </cell>
          <cell r="K700">
            <v>0</v>
          </cell>
          <cell r="L700">
            <v>13756</v>
          </cell>
          <cell r="M700">
            <v>7061</v>
          </cell>
          <cell r="N700">
            <v>0.51330328583890661</v>
          </cell>
          <cell r="O700">
            <v>0.80134470090801968</v>
          </cell>
          <cell r="P700">
            <v>0</v>
          </cell>
          <cell r="Q700">
            <v>0</v>
          </cell>
          <cell r="R700">
            <v>0</v>
          </cell>
        </row>
        <row r="701">
          <cell r="C701" t="str">
            <v>SABHI Total</v>
          </cell>
          <cell r="D701">
            <v>1027490</v>
          </cell>
          <cell r="E701">
            <v>10909</v>
          </cell>
          <cell r="F701">
            <v>10.617134959950949</v>
          </cell>
          <cell r="G701">
            <v>11.22015718920054</v>
          </cell>
          <cell r="H701">
            <v>13.626433410688632</v>
          </cell>
          <cell r="I701">
            <v>0</v>
          </cell>
          <cell r="J701">
            <v>0</v>
          </cell>
          <cell r="K701">
            <v>0</v>
          </cell>
          <cell r="L701">
            <v>11119</v>
          </cell>
          <cell r="M701">
            <v>5622</v>
          </cell>
          <cell r="N701">
            <v>0.50562100908355068</v>
          </cell>
          <cell r="O701">
            <v>0.80134470090801968</v>
          </cell>
          <cell r="P701">
            <v>0</v>
          </cell>
          <cell r="Q701">
            <v>0</v>
          </cell>
          <cell r="R701">
            <v>0</v>
          </cell>
        </row>
        <row r="702">
          <cell r="C702" t="str">
            <v>SABHI Total</v>
          </cell>
          <cell r="D702">
            <v>642522</v>
          </cell>
          <cell r="E702">
            <v>7997</v>
          </cell>
          <cell r="F702">
            <v>12.446266431343984</v>
          </cell>
          <cell r="H702">
            <v>11</v>
          </cell>
          <cell r="I702">
            <v>0</v>
          </cell>
          <cell r="J702">
            <v>0</v>
          </cell>
          <cell r="K702">
            <v>0</v>
          </cell>
          <cell r="L702">
            <v>9223</v>
          </cell>
          <cell r="M702">
            <v>4701</v>
          </cell>
          <cell r="N702">
            <v>0.50970400086739676</v>
          </cell>
          <cell r="O702">
            <v>0.55000000000000004</v>
          </cell>
          <cell r="P702">
            <v>1088</v>
          </cell>
          <cell r="Q702">
            <v>0.42333180809373061</v>
          </cell>
          <cell r="R702">
            <v>0.29864021640651628</v>
          </cell>
        </row>
        <row r="703">
          <cell r="C703" t="str">
            <v>SABHI Total</v>
          </cell>
          <cell r="D703">
            <v>633310</v>
          </cell>
          <cell r="E703">
            <v>6869</v>
          </cell>
          <cell r="F703">
            <v>10.846189070123637</v>
          </cell>
          <cell r="G703">
            <v>11.303196820472856</v>
          </cell>
          <cell r="H703">
            <v>11</v>
          </cell>
          <cell r="I703">
            <v>0</v>
          </cell>
          <cell r="J703">
            <v>0</v>
          </cell>
          <cell r="K703">
            <v>0</v>
          </cell>
          <cell r="L703">
            <v>9105</v>
          </cell>
          <cell r="M703">
            <v>5204</v>
          </cell>
          <cell r="N703">
            <v>0.57155409115870404</v>
          </cell>
          <cell r="O703">
            <v>0.55000000000000004</v>
          </cell>
          <cell r="P703">
            <v>921</v>
          </cell>
          <cell r="Q703">
            <v>0.36356602611675171</v>
          </cell>
          <cell r="R703">
            <v>0.27149110582410563</v>
          </cell>
        </row>
        <row r="704">
          <cell r="C704" t="str">
            <v>SABHI Total</v>
          </cell>
          <cell r="D704">
            <v>623592</v>
          </cell>
          <cell r="E704">
            <v>8044</v>
          </cell>
          <cell r="F704">
            <v>12.899459903270087</v>
          </cell>
          <cell r="G704">
            <v>12.063971801579235</v>
          </cell>
          <cell r="H704">
            <v>11</v>
          </cell>
          <cell r="I704">
            <v>0</v>
          </cell>
          <cell r="J704">
            <v>0</v>
          </cell>
          <cell r="K704">
            <v>0</v>
          </cell>
          <cell r="L704">
            <v>8109</v>
          </cell>
          <cell r="M704">
            <v>4399</v>
          </cell>
          <cell r="N704">
            <v>0.54248366013071891</v>
          </cell>
          <cell r="O704">
            <v>0.55000000000000004</v>
          </cell>
          <cell r="P704">
            <v>1074</v>
          </cell>
          <cell r="Q704">
            <v>0.34445599045529768</v>
          </cell>
          <cell r="R704">
            <v>0.30057943859097414</v>
          </cell>
        </row>
        <row r="705">
          <cell r="C705" t="str">
            <v>SABHI Total</v>
          </cell>
          <cell r="D705">
            <v>626065</v>
          </cell>
          <cell r="E705">
            <v>6148</v>
          </cell>
          <cell r="F705">
            <v>9.8200666065025182</v>
          </cell>
          <cell r="G705">
            <v>11.188571859965414</v>
          </cell>
          <cell r="H705">
            <v>11</v>
          </cell>
          <cell r="I705">
            <v>0</v>
          </cell>
          <cell r="J705">
            <v>0</v>
          </cell>
          <cell r="K705">
            <v>0</v>
          </cell>
          <cell r="L705">
            <v>6642</v>
          </cell>
          <cell r="M705">
            <v>4536</v>
          </cell>
          <cell r="N705">
            <v>0.68292682926829273</v>
          </cell>
          <cell r="O705">
            <v>0.55000000000000004</v>
          </cell>
          <cell r="P705">
            <v>794</v>
          </cell>
          <cell r="Q705">
            <v>0.31705973021970557</v>
          </cell>
          <cell r="R705">
            <v>0.29088332766868469</v>
          </cell>
        </row>
        <row r="706">
          <cell r="C706" t="str">
            <v>SABHI Total</v>
          </cell>
          <cell r="D706">
            <v>627656</v>
          </cell>
          <cell r="E706">
            <v>8103</v>
          </cell>
          <cell r="F706">
            <v>12.909937927782098</v>
          </cell>
          <cell r="G706">
            <v>11.876488145851567</v>
          </cell>
          <cell r="H706">
            <v>11</v>
          </cell>
          <cell r="I706">
            <v>0</v>
          </cell>
          <cell r="J706">
            <v>0</v>
          </cell>
          <cell r="K706">
            <v>0</v>
          </cell>
          <cell r="L706">
            <v>8078</v>
          </cell>
          <cell r="M706">
            <v>5198</v>
          </cell>
          <cell r="N706">
            <v>0.64347610794751176</v>
          </cell>
          <cell r="O706">
            <v>0.55000000000000004</v>
          </cell>
          <cell r="P706">
            <v>904</v>
          </cell>
          <cell r="Q706">
            <v>0.36006984717743479</v>
          </cell>
          <cell r="R706">
            <v>0.30057943859097414</v>
          </cell>
        </row>
        <row r="707">
          <cell r="C707" t="str">
            <v>SABHI Total</v>
          </cell>
          <cell r="D707">
            <v>628579</v>
          </cell>
          <cell r="E707">
            <v>5637</v>
          </cell>
          <cell r="F707">
            <v>8.967846523666875</v>
          </cell>
          <cell r="G707">
            <v>10.565950352650498</v>
          </cell>
          <cell r="H707">
            <v>11</v>
          </cell>
          <cell r="I707">
            <v>0</v>
          </cell>
          <cell r="J707">
            <v>0</v>
          </cell>
          <cell r="K707">
            <v>0</v>
          </cell>
          <cell r="L707">
            <v>5968</v>
          </cell>
          <cell r="M707">
            <v>4184</v>
          </cell>
          <cell r="N707">
            <v>0.70107238605898126</v>
          </cell>
          <cell r="O707">
            <v>0.55000000000000004</v>
          </cell>
          <cell r="P707">
            <v>782</v>
          </cell>
          <cell r="Q707">
            <v>0.31101898090773</v>
          </cell>
          <cell r="R707">
            <v>0.29088332766868469</v>
          </cell>
        </row>
        <row r="708">
          <cell r="C708" t="str">
            <v>SABHI Total</v>
          </cell>
          <cell r="D708">
            <v>634038</v>
          </cell>
          <cell r="E708">
            <v>5180</v>
          </cell>
          <cell r="F708">
            <v>8.1698573271633563</v>
          </cell>
          <cell r="G708">
            <v>10.015880592870777</v>
          </cell>
          <cell r="H708">
            <v>11</v>
          </cell>
          <cell r="I708">
            <v>0</v>
          </cell>
          <cell r="J708">
            <v>0</v>
          </cell>
          <cell r="K708">
            <v>0</v>
          </cell>
          <cell r="L708">
            <v>5655</v>
          </cell>
          <cell r="M708">
            <v>3441</v>
          </cell>
          <cell r="N708">
            <v>0.60848806366047747</v>
          </cell>
          <cell r="O708">
            <v>0.55000000000000004</v>
          </cell>
          <cell r="P708">
            <v>730</v>
          </cell>
          <cell r="Q708">
            <v>0.28783763749175917</v>
          </cell>
          <cell r="R708">
            <v>0.30057943859097414</v>
          </cell>
        </row>
        <row r="709">
          <cell r="C709" t="str">
            <v>SABHI TotalMTD</v>
          </cell>
          <cell r="D709">
            <v>620449</v>
          </cell>
          <cell r="E709">
            <v>7867</v>
          </cell>
          <cell r="F709">
            <v>12.679527245591499</v>
          </cell>
          <cell r="G709">
            <v>9.9390770321405757</v>
          </cell>
          <cell r="H709">
            <v>11</v>
          </cell>
          <cell r="I709">
            <v>0</v>
          </cell>
          <cell r="J709">
            <v>0</v>
          </cell>
          <cell r="K709">
            <v>0</v>
          </cell>
          <cell r="L709">
            <v>7835</v>
          </cell>
          <cell r="M709">
            <v>4470</v>
          </cell>
          <cell r="N709">
            <v>0.570516911295469</v>
          </cell>
          <cell r="O709">
            <v>0.55000000000000004</v>
          </cell>
          <cell r="P709">
            <v>1086</v>
          </cell>
          <cell r="Q709">
            <v>0.43758632861040958</v>
          </cell>
          <cell r="R709">
            <v>0.30057943859097414</v>
          </cell>
        </row>
        <row r="710">
          <cell r="C710" t="str">
            <v>SABHI Total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11</v>
          </cell>
          <cell r="I710">
            <v>0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0.55000000000000004</v>
          </cell>
          <cell r="P710">
            <v>0</v>
          </cell>
          <cell r="Q710">
            <v>0</v>
          </cell>
          <cell r="R710">
            <v>0.29088332766868469</v>
          </cell>
        </row>
        <row r="711">
          <cell r="C711" t="str">
            <v>SABHI Total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11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0.55000000000000004</v>
          </cell>
          <cell r="P711">
            <v>0</v>
          </cell>
          <cell r="Q711">
            <v>0</v>
          </cell>
          <cell r="R711">
            <v>0.30057943859097414</v>
          </cell>
        </row>
        <row r="712">
          <cell r="C712" t="str">
            <v>SABHI Total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11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0.55000000000000004</v>
          </cell>
          <cell r="P712">
            <v>0</v>
          </cell>
          <cell r="Q712">
            <v>0</v>
          </cell>
          <cell r="R712">
            <v>0.29088332766868469</v>
          </cell>
        </row>
        <row r="713">
          <cell r="C713" t="str">
            <v>SABHI Total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11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0.55000000000000004</v>
          </cell>
          <cell r="P713">
            <v>0</v>
          </cell>
          <cell r="Q713">
            <v>0</v>
          </cell>
          <cell r="R713">
            <v>0.30057943859097414</v>
          </cell>
        </row>
        <row r="714">
          <cell r="C714" t="str">
            <v>SABHI Total04YTD</v>
          </cell>
          <cell r="D714">
            <v>8380304</v>
          </cell>
          <cell r="E714">
            <v>68079</v>
          </cell>
          <cell r="F714">
            <v>8.123690978274773</v>
          </cell>
          <cell r="G714">
            <v>8.123690978274773</v>
          </cell>
          <cell r="H714">
            <v>0</v>
          </cell>
          <cell r="I714">
            <v>0</v>
          </cell>
          <cell r="J714">
            <v>0</v>
          </cell>
          <cell r="K714">
            <v>0</v>
          </cell>
          <cell r="L714">
            <v>78813</v>
          </cell>
          <cell r="M714">
            <v>55479</v>
          </cell>
          <cell r="N714">
            <v>0.70393209242130106</v>
          </cell>
          <cell r="O714">
            <v>0</v>
          </cell>
          <cell r="P714">
            <v>222</v>
          </cell>
          <cell r="Q714">
            <v>6.2331025363336536E-3</v>
          </cell>
          <cell r="R714">
            <v>0</v>
          </cell>
        </row>
        <row r="715">
          <cell r="C715" t="str">
            <v>SABHI Total05YTD</v>
          </cell>
          <cell r="D715">
            <v>12331071</v>
          </cell>
          <cell r="E715">
            <v>140467</v>
          </cell>
          <cell r="F715">
            <v>11.391305751138729</v>
          </cell>
          <cell r="G715">
            <v>11.391305751138729</v>
          </cell>
          <cell r="H715">
            <v>13.628297274012779</v>
          </cell>
          <cell r="I715">
            <v>0</v>
          </cell>
          <cell r="J715">
            <v>0</v>
          </cell>
          <cell r="K715">
            <v>0</v>
          </cell>
          <cell r="L715">
            <v>157867</v>
          </cell>
          <cell r="M715">
            <v>85040</v>
          </cell>
          <cell r="N715">
            <v>0.53868129501415751</v>
          </cell>
          <cell r="O715">
            <v>0.80136693559258909</v>
          </cell>
          <cell r="P715">
            <v>0</v>
          </cell>
          <cell r="Q715">
            <v>0</v>
          </cell>
          <cell r="R715">
            <v>0</v>
          </cell>
        </row>
        <row r="716">
          <cell r="C716" t="str">
            <v>SABHI Total06YTD</v>
          </cell>
          <cell r="D716">
            <v>5036211</v>
          </cell>
          <cell r="E716">
            <v>55845</v>
          </cell>
          <cell r="F716">
            <v>11.088693464193616</v>
          </cell>
          <cell r="G716">
            <v>11.088693464193616</v>
          </cell>
          <cell r="H716">
            <v>11</v>
          </cell>
          <cell r="I716">
            <v>0</v>
          </cell>
          <cell r="J716">
            <v>0</v>
          </cell>
          <cell r="K716">
            <v>0</v>
          </cell>
          <cell r="L716">
            <v>60615</v>
          </cell>
          <cell r="M716">
            <v>36133</v>
          </cell>
          <cell r="N716">
            <v>0.59610657428029368</v>
          </cell>
          <cell r="O716">
            <v>0.54999999999999993</v>
          </cell>
          <cell r="P716">
            <v>7379</v>
          </cell>
          <cell r="Q716">
            <v>0.3447503081419041</v>
          </cell>
          <cell r="R716">
            <v>0.29427696649148594</v>
          </cell>
        </row>
        <row r="717">
          <cell r="C717" t="str">
            <v>Schaller Anderson Total</v>
          </cell>
          <cell r="D717">
            <v>506603</v>
          </cell>
          <cell r="E717">
            <v>577207</v>
          </cell>
          <cell r="F717">
            <v>1139.3675126282315</v>
          </cell>
          <cell r="G717">
            <v>1139.3675126282315</v>
          </cell>
          <cell r="H717">
            <v>0</v>
          </cell>
          <cell r="I717">
            <v>232663</v>
          </cell>
          <cell r="J717">
            <v>0.40308416218098531</v>
          </cell>
          <cell r="K717">
            <v>0</v>
          </cell>
          <cell r="L717">
            <v>562787</v>
          </cell>
          <cell r="M717">
            <v>411025</v>
          </cell>
          <cell r="N717">
            <v>0.7303384761908146</v>
          </cell>
          <cell r="O717">
            <v>0</v>
          </cell>
          <cell r="P717">
            <v>26257</v>
          </cell>
          <cell r="Q717">
            <v>12.957384776639696</v>
          </cell>
          <cell r="R717">
            <v>0</v>
          </cell>
        </row>
        <row r="718">
          <cell r="C718" t="str">
            <v>Schaller Anderson Total</v>
          </cell>
          <cell r="D718">
            <v>508084</v>
          </cell>
          <cell r="E718">
            <v>461475</v>
          </cell>
          <cell r="F718">
            <v>908.26516875162372</v>
          </cell>
          <cell r="G718">
            <v>1023.8163406899275</v>
          </cell>
          <cell r="H718">
            <v>0</v>
          </cell>
          <cell r="I718">
            <v>163029</v>
          </cell>
          <cell r="J718">
            <v>0.35327807573541364</v>
          </cell>
          <cell r="K718">
            <v>0</v>
          </cell>
          <cell r="L718">
            <v>438307</v>
          </cell>
          <cell r="M718">
            <v>317181</v>
          </cell>
          <cell r="N718">
            <v>0.72365031815599568</v>
          </cell>
          <cell r="O718">
            <v>0</v>
          </cell>
          <cell r="P718">
            <v>23965</v>
          </cell>
          <cell r="Q718">
            <v>11.791849379236504</v>
          </cell>
          <cell r="R718">
            <v>0</v>
          </cell>
        </row>
        <row r="719">
          <cell r="C719" t="str">
            <v>Schaller Anderson Total</v>
          </cell>
          <cell r="D719">
            <v>506414</v>
          </cell>
          <cell r="E719">
            <v>514035</v>
          </cell>
          <cell r="F719">
            <v>1015.04895204319</v>
          </cell>
          <cell r="G719">
            <v>1020.8938778076817</v>
          </cell>
          <cell r="H719">
            <v>0</v>
          </cell>
          <cell r="I719">
            <v>179292</v>
          </cell>
          <cell r="J719">
            <v>0.34879337010125772</v>
          </cell>
          <cell r="K719">
            <v>0</v>
          </cell>
          <cell r="L719">
            <v>536083</v>
          </cell>
          <cell r="M719">
            <v>341864</v>
          </cell>
          <cell r="N719">
            <v>0.6377072207102259</v>
          </cell>
          <cell r="O719">
            <v>0</v>
          </cell>
          <cell r="P719">
            <v>23280</v>
          </cell>
          <cell r="Q719">
            <v>11.492573270091269</v>
          </cell>
          <cell r="R719">
            <v>0</v>
          </cell>
        </row>
        <row r="720">
          <cell r="C720" t="str">
            <v>Schaller Anderson Total</v>
          </cell>
          <cell r="D720">
            <v>507545</v>
          </cell>
          <cell r="E720">
            <v>594013</v>
          </cell>
          <cell r="F720">
            <v>1170.3651892935602</v>
          </cell>
          <cell r="G720">
            <v>1031.2264366961247</v>
          </cell>
          <cell r="H720">
            <v>0</v>
          </cell>
          <cell r="I720">
            <v>214335</v>
          </cell>
          <cell r="J720">
            <v>0.36082543648034637</v>
          </cell>
          <cell r="K720">
            <v>0</v>
          </cell>
          <cell r="L720">
            <v>586357</v>
          </cell>
          <cell r="M720">
            <v>406217</v>
          </cell>
          <cell r="N720">
            <v>0.69278101907199885</v>
          </cell>
          <cell r="O720">
            <v>0</v>
          </cell>
          <cell r="P720">
            <v>26764</v>
          </cell>
          <cell r="Q720">
            <v>10.546454009004126</v>
          </cell>
          <cell r="R720">
            <v>0</v>
          </cell>
        </row>
        <row r="721">
          <cell r="C721" t="str">
            <v>Schaller Anderson Total</v>
          </cell>
          <cell r="D721">
            <v>506778</v>
          </cell>
          <cell r="E721">
            <v>538244</v>
          </cell>
          <cell r="F721">
            <v>1062.0903038411295</v>
          </cell>
          <cell r="G721">
            <v>1082.5014817259598</v>
          </cell>
          <cell r="H721">
            <v>0</v>
          </cell>
          <cell r="I721">
            <v>227257</v>
          </cell>
          <cell r="J721">
            <v>0.42221929087922949</v>
          </cell>
          <cell r="K721">
            <v>0</v>
          </cell>
          <cell r="L721">
            <v>569491</v>
          </cell>
          <cell r="M721">
            <v>409877</v>
          </cell>
          <cell r="N721">
            <v>0.7197251580797589</v>
          </cell>
          <cell r="O721">
            <v>0</v>
          </cell>
          <cell r="P721">
            <v>23192</v>
          </cell>
          <cell r="Q721">
            <v>11.44090706384255</v>
          </cell>
          <cell r="R721">
            <v>0</v>
          </cell>
        </row>
        <row r="722">
          <cell r="C722" t="str">
            <v>Schaller Anderson Total</v>
          </cell>
          <cell r="D722">
            <v>505026</v>
          </cell>
          <cell r="E722">
            <v>594270</v>
          </cell>
          <cell r="F722">
            <v>1176.7116940513954</v>
          </cell>
          <cell r="G722">
            <v>1136.3890623953619</v>
          </cell>
          <cell r="H722">
            <v>0</v>
          </cell>
          <cell r="I722">
            <v>234976</v>
          </cell>
          <cell r="J722">
            <v>0.39540276305383076</v>
          </cell>
          <cell r="K722">
            <v>0</v>
          </cell>
          <cell r="L722">
            <v>581100</v>
          </cell>
          <cell r="M722">
            <v>411949</v>
          </cell>
          <cell r="N722">
            <v>0.70891240750301154</v>
          </cell>
          <cell r="O722">
            <v>0</v>
          </cell>
          <cell r="P722">
            <v>25845</v>
          </cell>
          <cell r="Q722">
            <v>10.235116607857814</v>
          </cell>
          <cell r="R722">
            <v>0</v>
          </cell>
        </row>
        <row r="723">
          <cell r="C723" t="str">
            <v>Schaller Anderson Total</v>
          </cell>
          <cell r="D723">
            <v>598914</v>
          </cell>
          <cell r="E723">
            <v>495581</v>
          </cell>
          <cell r="F723">
            <v>827.46604687818285</v>
          </cell>
          <cell r="G723">
            <v>1022.0893482569027</v>
          </cell>
          <cell r="H723">
            <v>0</v>
          </cell>
          <cell r="I723">
            <v>193359</v>
          </cell>
          <cell r="J723">
            <v>0.39016628966808653</v>
          </cell>
          <cell r="K723">
            <v>0</v>
          </cell>
          <cell r="L723">
            <v>464585</v>
          </cell>
          <cell r="M723">
            <v>309155</v>
          </cell>
          <cell r="N723">
            <v>0.66544335266958687</v>
          </cell>
          <cell r="O723">
            <v>0</v>
          </cell>
          <cell r="P723">
            <v>20762</v>
          </cell>
          <cell r="Q723">
            <v>8.6665197340519669</v>
          </cell>
          <cell r="R723">
            <v>0</v>
          </cell>
        </row>
        <row r="724">
          <cell r="C724" t="str">
            <v>Schaller Anderson Total</v>
          </cell>
          <cell r="D724">
            <v>604304</v>
          </cell>
          <cell r="E724">
            <v>527630</v>
          </cell>
          <cell r="F724">
            <v>873.12015144695386</v>
          </cell>
          <cell r="G724">
            <v>959.09929745884403</v>
          </cell>
          <cell r="H724">
            <v>0</v>
          </cell>
          <cell r="I724">
            <v>190012</v>
          </cell>
          <cell r="J724">
            <v>0.36012357144210905</v>
          </cell>
          <cell r="K724">
            <v>0</v>
          </cell>
          <cell r="L724">
            <v>541064</v>
          </cell>
          <cell r="M724">
            <v>325442</v>
          </cell>
          <cell r="N724">
            <v>0.60148522171129482</v>
          </cell>
          <cell r="O724">
            <v>0</v>
          </cell>
          <cell r="P724">
            <v>21909</v>
          </cell>
          <cell r="Q724">
            <v>9.0637328232148064</v>
          </cell>
          <cell r="R724">
            <v>0</v>
          </cell>
        </row>
        <row r="725">
          <cell r="C725" t="str">
            <v>Schaller Anderson Total</v>
          </cell>
          <cell r="D725">
            <v>608330</v>
          </cell>
          <cell r="E725">
            <v>695249</v>
          </cell>
          <cell r="F725">
            <v>1142.8813308566073</v>
          </cell>
          <cell r="G725">
            <v>947.82250972724796</v>
          </cell>
          <cell r="H725">
            <v>0</v>
          </cell>
          <cell r="I725">
            <v>291856</v>
          </cell>
          <cell r="J725">
            <v>0.41978629239308507</v>
          </cell>
          <cell r="K725">
            <v>0</v>
          </cell>
          <cell r="L725">
            <v>751085</v>
          </cell>
          <cell r="M725">
            <v>492113</v>
          </cell>
          <cell r="N725">
            <v>0.6552028066064427</v>
          </cell>
          <cell r="O725">
            <v>0</v>
          </cell>
          <cell r="P725">
            <v>25980</v>
          </cell>
          <cell r="Q725">
            <v>8.5414166652967953</v>
          </cell>
          <cell r="R725">
            <v>0</v>
          </cell>
        </row>
        <row r="726">
          <cell r="C726" t="str">
            <v>Schaller Anderson Total</v>
          </cell>
          <cell r="D726">
            <v>630041</v>
          </cell>
          <cell r="E726">
            <v>611579</v>
          </cell>
          <cell r="F726">
            <v>970.6971451064295</v>
          </cell>
          <cell r="G726">
            <v>995.56620913666359</v>
          </cell>
          <cell r="H726">
            <v>0</v>
          </cell>
          <cell r="I726">
            <v>272514</v>
          </cell>
          <cell r="J726">
            <v>0.44559083945001382</v>
          </cell>
          <cell r="K726">
            <v>0</v>
          </cell>
          <cell r="L726">
            <v>646880</v>
          </cell>
          <cell r="M726">
            <v>428795</v>
          </cell>
          <cell r="N726">
            <v>0.66286637397971804</v>
          </cell>
          <cell r="O726">
            <v>0</v>
          </cell>
          <cell r="P726">
            <v>25015</v>
          </cell>
          <cell r="Q726">
            <v>10.160801848319519</v>
          </cell>
          <cell r="R726">
            <v>0</v>
          </cell>
        </row>
        <row r="727">
          <cell r="C727" t="str">
            <v>Schaller Anderson Total</v>
          </cell>
          <cell r="D727">
            <v>658584</v>
          </cell>
          <cell r="E727">
            <v>597057</v>
          </cell>
          <cell r="F727">
            <v>906.57683757880557</v>
          </cell>
          <cell r="G727">
            <v>1006.7184378472808</v>
          </cell>
          <cell r="H727">
            <v>0</v>
          </cell>
          <cell r="I727">
            <v>273344</v>
          </cell>
          <cell r="J727">
            <v>0.45781893521054101</v>
          </cell>
          <cell r="K727">
            <v>0</v>
          </cell>
          <cell r="L727">
            <v>557024</v>
          </cell>
          <cell r="M727">
            <v>368026</v>
          </cell>
          <cell r="N727">
            <v>0.66070043660596312</v>
          </cell>
          <cell r="O727">
            <v>0</v>
          </cell>
          <cell r="P727">
            <v>23765</v>
          </cell>
          <cell r="Q727">
            <v>9.4435216606928556</v>
          </cell>
          <cell r="R727">
            <v>0</v>
          </cell>
        </row>
        <row r="728">
          <cell r="C728" t="str">
            <v>Schaller Anderson Total</v>
          </cell>
          <cell r="D728">
            <v>661261</v>
          </cell>
          <cell r="E728">
            <v>734510</v>
          </cell>
          <cell r="F728">
            <v>1110.771692266745</v>
          </cell>
          <cell r="G728">
            <v>996.01522498399333</v>
          </cell>
          <cell r="H728">
            <v>0</v>
          </cell>
          <cell r="I728">
            <v>359133</v>
          </cell>
          <cell r="J728">
            <v>0.48894228805598289</v>
          </cell>
          <cell r="K728">
            <v>0</v>
          </cell>
          <cell r="L728">
            <v>812649</v>
          </cell>
          <cell r="M728">
            <v>518368</v>
          </cell>
          <cell r="N728">
            <v>0.63787440826236175</v>
          </cell>
          <cell r="O728">
            <v>0</v>
          </cell>
          <cell r="P728">
            <v>28272</v>
          </cell>
          <cell r="Q728">
            <v>8.9512544167373775</v>
          </cell>
          <cell r="R728">
            <v>0</v>
          </cell>
        </row>
        <row r="729">
          <cell r="C729" t="str">
            <v>Schaller Anderson Total</v>
          </cell>
          <cell r="D729">
            <v>663299</v>
          </cell>
          <cell r="E729">
            <v>653619</v>
          </cell>
          <cell r="F729">
            <v>985.40627982252352</v>
          </cell>
          <cell r="G729">
            <v>1000.9182698893582</v>
          </cell>
          <cell r="H729">
            <v>1023.6340030508698</v>
          </cell>
          <cell r="I729">
            <v>348221</v>
          </cell>
          <cell r="J729">
            <v>0.53275838064682945</v>
          </cell>
          <cell r="K729">
            <v>0.52007090475349005</v>
          </cell>
          <cell r="L729">
            <v>628971</v>
          </cell>
          <cell r="M729">
            <v>436468</v>
          </cell>
          <cell r="N729">
            <v>0.69393978418718827</v>
          </cell>
          <cell r="O729">
            <v>0.71696849553931685</v>
          </cell>
          <cell r="P729">
            <v>26213</v>
          </cell>
          <cell r="Q729">
            <v>10.346588818910815</v>
          </cell>
          <cell r="R729">
            <v>0</v>
          </cell>
        </row>
        <row r="730">
          <cell r="C730" t="str">
            <v>Schaller Anderson Total</v>
          </cell>
          <cell r="D730">
            <v>669842</v>
          </cell>
          <cell r="E730">
            <v>682724</v>
          </cell>
          <cell r="F730">
            <v>1019.2314008378096</v>
          </cell>
          <cell r="G730">
            <v>1038.4697909756926</v>
          </cell>
          <cell r="H730">
            <v>1022.5592012631228</v>
          </cell>
          <cell r="I730">
            <v>342264</v>
          </cell>
          <cell r="J730">
            <v>0.50132117810418264</v>
          </cell>
          <cell r="K730">
            <v>0.52004121405328763</v>
          </cell>
          <cell r="L730">
            <v>673057</v>
          </cell>
          <cell r="M730">
            <v>448864</v>
          </cell>
          <cell r="N730">
            <v>0.66690339748342264</v>
          </cell>
          <cell r="O730">
            <v>0.71681044365897306</v>
          </cell>
          <cell r="P730">
            <v>26258</v>
          </cell>
          <cell r="Q730">
            <v>10.263975470904533</v>
          </cell>
          <cell r="R730">
            <v>0</v>
          </cell>
        </row>
        <row r="731">
          <cell r="C731" t="str">
            <v>Schaller Anderson Total</v>
          </cell>
          <cell r="D731">
            <v>669133</v>
          </cell>
          <cell r="E731">
            <v>867039</v>
          </cell>
          <cell r="F731">
            <v>1295.7648180556032</v>
          </cell>
          <cell r="G731">
            <v>1100.1341662386455</v>
          </cell>
          <cell r="H731">
            <v>1022.8613239686711</v>
          </cell>
          <cell r="I731">
            <v>465736</v>
          </cell>
          <cell r="J731">
            <v>0.53715692143029325</v>
          </cell>
          <cell r="K731">
            <v>0.52001112552089157</v>
          </cell>
          <cell r="L731">
            <v>1011839</v>
          </cell>
          <cell r="M731">
            <v>725527</v>
          </cell>
          <cell r="N731">
            <v>0.71703798726872559</v>
          </cell>
          <cell r="O731">
            <v>0.7320411116470632</v>
          </cell>
          <cell r="P731">
            <v>35044</v>
          </cell>
          <cell r="Q731">
            <v>10.977097634586439</v>
          </cell>
          <cell r="R731">
            <v>0</v>
          </cell>
        </row>
        <row r="732">
          <cell r="C732" t="str">
            <v>Schaller Anderson Total</v>
          </cell>
          <cell r="D732">
            <v>675339</v>
          </cell>
          <cell r="E732">
            <v>709079</v>
          </cell>
          <cell r="F732">
            <v>1049.9600941156959</v>
          </cell>
          <cell r="G732">
            <v>1121.6521043363696</v>
          </cell>
          <cell r="H732">
            <v>1011.1620700323406</v>
          </cell>
          <cell r="I732">
            <v>399927</v>
          </cell>
          <cell r="J732">
            <v>0.56400908784493686</v>
          </cell>
          <cell r="K732">
            <v>0.55945670123723423</v>
          </cell>
          <cell r="L732">
            <v>763995</v>
          </cell>
          <cell r="M732">
            <v>550709</v>
          </cell>
          <cell r="N732">
            <v>0.72082801589015633</v>
          </cell>
          <cell r="O732">
            <v>0.74550816628991456</v>
          </cell>
          <cell r="P732">
            <v>27136</v>
          </cell>
          <cell r="Q732">
            <v>10.527197847386665</v>
          </cell>
          <cell r="R732">
            <v>0</v>
          </cell>
        </row>
        <row r="733">
          <cell r="C733" t="str">
            <v>Schaller Anderson Total</v>
          </cell>
          <cell r="D733">
            <v>677582</v>
          </cell>
          <cell r="E733">
            <v>678479</v>
          </cell>
          <cell r="F733">
            <v>1001.3238250130612</v>
          </cell>
          <cell r="G733">
            <v>1115.6829123947869</v>
          </cell>
          <cell r="H733">
            <v>1039.2370209397131</v>
          </cell>
          <cell r="I733">
            <v>373134</v>
          </cell>
          <cell r="J733">
            <v>0.54995659408765785</v>
          </cell>
          <cell r="K733">
            <v>0.55944018078646529</v>
          </cell>
          <cell r="L733">
            <v>681891</v>
          </cell>
          <cell r="M733">
            <v>499275</v>
          </cell>
          <cell r="N733">
            <v>0.73219180191555544</v>
          </cell>
          <cell r="O733">
            <v>0.74839083688434949</v>
          </cell>
          <cell r="P733">
            <v>26350</v>
          </cell>
          <cell r="Q733">
            <v>10.167542580202038</v>
          </cell>
          <cell r="R733">
            <v>0</v>
          </cell>
        </row>
        <row r="734">
          <cell r="C734" t="str">
            <v>Schaller Anderson Total</v>
          </cell>
          <cell r="D734">
            <v>653594</v>
          </cell>
          <cell r="E734">
            <v>799776</v>
          </cell>
          <cell r="F734">
            <v>1223.6587239172941</v>
          </cell>
          <cell r="G734">
            <v>1091.6475476820171</v>
          </cell>
          <cell r="H734">
            <v>1039.4455351602073</v>
          </cell>
          <cell r="I734">
            <v>459860</v>
          </cell>
          <cell r="J734">
            <v>0.57498599607890211</v>
          </cell>
          <cell r="K734">
            <v>0.55942355265853516</v>
          </cell>
          <cell r="L734">
            <v>867965</v>
          </cell>
          <cell r="M734">
            <v>617533</v>
          </cell>
          <cell r="N734">
            <v>0.71147223678374127</v>
          </cell>
          <cell r="O734">
            <v>0.74840113551400478</v>
          </cell>
          <cell r="P734">
            <v>31023</v>
          </cell>
          <cell r="Q734">
            <v>12.370899694545688</v>
          </cell>
          <cell r="R734">
            <v>0</v>
          </cell>
        </row>
        <row r="735">
          <cell r="C735" t="str">
            <v>Schaller Anderson Total</v>
          </cell>
          <cell r="D735">
            <v>656174</v>
          </cell>
          <cell r="E735">
            <v>590414</v>
          </cell>
          <cell r="F735">
            <v>899.78267959413211</v>
          </cell>
          <cell r="G735">
            <v>1041.5884095081626</v>
          </cell>
          <cell r="H735">
            <v>1009.850893585658</v>
          </cell>
          <cell r="I735">
            <v>341334</v>
          </cell>
          <cell r="J735">
            <v>0.57812653493988964</v>
          </cell>
          <cell r="K735">
            <v>0.59996635207175508</v>
          </cell>
          <cell r="L735">
            <v>608145</v>
          </cell>
          <cell r="M735">
            <v>429953</v>
          </cell>
          <cell r="N735">
            <v>0.70699093143904823</v>
          </cell>
          <cell r="O735">
            <v>0.74644089765498178</v>
          </cell>
          <cell r="P735">
            <v>25104</v>
          </cell>
          <cell r="Q735">
            <v>10.017781722177352</v>
          </cell>
          <cell r="R735">
            <v>0</v>
          </cell>
        </row>
        <row r="736">
          <cell r="C736" t="str">
            <v>Schaller Anderson Total</v>
          </cell>
          <cell r="D736">
            <v>657645</v>
          </cell>
          <cell r="E736">
            <v>780998</v>
          </cell>
          <cell r="F736">
            <v>1187.56776072197</v>
          </cell>
          <cell r="G736">
            <v>1103.6697214111321</v>
          </cell>
          <cell r="H736">
            <v>1003.132883379458</v>
          </cell>
          <cell r="I736">
            <v>447808</v>
          </cell>
          <cell r="J736">
            <v>0.57337918919126551</v>
          </cell>
          <cell r="K736">
            <v>0.60183950674621745</v>
          </cell>
          <cell r="L736">
            <v>835883</v>
          </cell>
          <cell r="M736">
            <v>586545</v>
          </cell>
          <cell r="N736">
            <v>0.70170705708813319</v>
          </cell>
          <cell r="O736">
            <v>0.74728833685683338</v>
          </cell>
          <cell r="P736">
            <v>32135</v>
          </cell>
          <cell r="Q736">
            <v>12.791536369599969</v>
          </cell>
          <cell r="R736">
            <v>0</v>
          </cell>
        </row>
        <row r="737">
          <cell r="C737" t="str">
            <v>Schaller Anderson Total</v>
          </cell>
          <cell r="D737">
            <v>654568</v>
          </cell>
          <cell r="E737">
            <v>645157</v>
          </cell>
          <cell r="F737">
            <v>985.62257855562757</v>
          </cell>
          <cell r="G737">
            <v>1024.32433962391</v>
          </cell>
          <cell r="H737">
            <v>1000.3842201131697</v>
          </cell>
          <cell r="I737">
            <v>376443</v>
          </cell>
          <cell r="J737">
            <v>0.5834905302120259</v>
          </cell>
          <cell r="K737">
            <v>0.60307871072270669</v>
          </cell>
          <cell r="L737">
            <v>645332</v>
          </cell>
          <cell r="M737">
            <v>484242</v>
          </cell>
          <cell r="N737">
            <v>0.75037655036477346</v>
          </cell>
          <cell r="O737">
            <v>0.74783574351643367</v>
          </cell>
          <cell r="P737">
            <v>23963</v>
          </cell>
          <cell r="Q737">
            <v>9.5836206193219358</v>
          </cell>
          <cell r="R737">
            <v>0</v>
          </cell>
        </row>
        <row r="738">
          <cell r="C738" t="str">
            <v>Schaller Anderson Total</v>
          </cell>
          <cell r="D738">
            <v>657748</v>
          </cell>
          <cell r="E738">
            <v>603392</v>
          </cell>
          <cell r="F738">
            <v>917.36044807433848</v>
          </cell>
          <cell r="G738">
            <v>1030.1835957839787</v>
          </cell>
          <cell r="H738">
            <v>974.5429892734054</v>
          </cell>
          <cell r="I738">
            <v>355820</v>
          </cell>
          <cell r="J738">
            <v>0.58969956512515909</v>
          </cell>
          <cell r="K738">
            <v>0.60493032317691942</v>
          </cell>
          <cell r="L738">
            <v>644767</v>
          </cell>
          <cell r="M738">
            <v>472146</v>
          </cell>
          <cell r="N738">
            <v>0.7322738291506854</v>
          </cell>
          <cell r="O738">
            <v>0.74553260963414725</v>
          </cell>
          <cell r="P738">
            <v>23939</v>
          </cell>
          <cell r="Q738">
            <v>9.5258825139830208</v>
          </cell>
          <cell r="R738">
            <v>0</v>
          </cell>
        </row>
        <row r="739">
          <cell r="C739" t="str">
            <v>Schaller Anderson Total</v>
          </cell>
          <cell r="D739">
            <v>659760</v>
          </cell>
          <cell r="E739">
            <v>793193</v>
          </cell>
          <cell r="F739">
            <v>1202.244755668728</v>
          </cell>
          <cell r="G739">
            <v>1035.075927432898</v>
          </cell>
          <cell r="H739">
            <v>964.44385171004353</v>
          </cell>
          <cell r="I739">
            <v>488442</v>
          </cell>
          <cell r="J739">
            <v>0.61579212121135718</v>
          </cell>
          <cell r="K739">
            <v>0.60880883632462757</v>
          </cell>
          <cell r="L739">
            <v>811626</v>
          </cell>
          <cell r="M739">
            <v>616527</v>
          </cell>
          <cell r="N739">
            <v>0.75961957847580042</v>
          </cell>
          <cell r="O739">
            <v>0.74706615465398019</v>
          </cell>
          <cell r="P739">
            <v>28303</v>
          </cell>
          <cell r="Q739">
            <v>11.217158610456295</v>
          </cell>
          <cell r="R739">
            <v>0</v>
          </cell>
        </row>
        <row r="740">
          <cell r="C740" t="str">
            <v>Schaller Anderson Total</v>
          </cell>
          <cell r="D740">
            <v>661746</v>
          </cell>
          <cell r="E740">
            <v>624343</v>
          </cell>
          <cell r="F740">
            <v>943.47831343143741</v>
          </cell>
          <cell r="G740">
            <v>1021.027839058168</v>
          </cell>
          <cell r="H740">
            <v>963.26389815775383</v>
          </cell>
          <cell r="I740">
            <v>392039</v>
          </cell>
          <cell r="J740">
            <v>0.62792247210267438</v>
          </cell>
          <cell r="K740">
            <v>0.6090899165090855</v>
          </cell>
          <cell r="L740">
            <v>622514</v>
          </cell>
          <cell r="M740">
            <v>474948</v>
          </cell>
          <cell r="N740">
            <v>0.76295151594984212</v>
          </cell>
          <cell r="O740">
            <v>0.74732941573963263</v>
          </cell>
          <cell r="P740">
            <v>21128</v>
          </cell>
          <cell r="Q740">
            <v>8.3453410182516805</v>
          </cell>
          <cell r="R740">
            <v>0</v>
          </cell>
        </row>
        <row r="741">
          <cell r="C741" t="str">
            <v>Schaller Anderson Total</v>
          </cell>
          <cell r="D741">
            <v>657555</v>
          </cell>
          <cell r="E741">
            <v>661325</v>
          </cell>
          <cell r="F741">
            <v>1005.7333607074694</v>
          </cell>
          <cell r="G741">
            <v>1050.4854766025448</v>
          </cell>
          <cell r="H741">
            <v>1042.1499843797055</v>
          </cell>
          <cell r="I741">
            <v>417687</v>
          </cell>
          <cell r="J741">
            <v>0.6315911238800892</v>
          </cell>
          <cell r="K741">
            <v>0.5664679875141998</v>
          </cell>
          <cell r="L741">
            <v>664631</v>
          </cell>
          <cell r="M741">
            <v>503646</v>
          </cell>
          <cell r="N741">
            <v>0.75778289005478228</v>
          </cell>
          <cell r="O741">
            <v>0.75361457186014047</v>
          </cell>
          <cell r="P741">
            <v>23494</v>
          </cell>
          <cell r="Q741">
            <v>9.3419518611534809</v>
          </cell>
          <cell r="R741">
            <v>5.367860655456445</v>
          </cell>
        </row>
        <row r="742">
          <cell r="C742" t="str">
            <v>Schaller Anderson Total</v>
          </cell>
          <cell r="D742">
            <v>662425</v>
          </cell>
          <cell r="E742">
            <v>712138</v>
          </cell>
          <cell r="F742">
            <v>1075.0469864512963</v>
          </cell>
          <cell r="G742">
            <v>1008.0862201967344</v>
          </cell>
          <cell r="H742">
            <v>1043.6643479777663</v>
          </cell>
          <cell r="I742">
            <v>441120</v>
          </cell>
          <cell r="J742">
            <v>0.61943050363833974</v>
          </cell>
          <cell r="K742">
            <v>0.57455020334169138</v>
          </cell>
          <cell r="L742">
            <v>771903</v>
          </cell>
          <cell r="M742">
            <v>591124</v>
          </cell>
          <cell r="N742">
            <v>0.76580088430800242</v>
          </cell>
          <cell r="O742">
            <v>0.75380568958275707</v>
          </cell>
          <cell r="P742">
            <v>26177</v>
          </cell>
          <cell r="Q742">
            <v>10.334614582872737</v>
          </cell>
          <cell r="R742">
            <v>5.0285190022712838</v>
          </cell>
        </row>
        <row r="743">
          <cell r="C743" t="str">
            <v>Schaller Anderson Total</v>
          </cell>
          <cell r="D743">
            <v>663389</v>
          </cell>
          <cell r="E743">
            <v>921794</v>
          </cell>
          <cell r="F743">
            <v>1389.522587802933</v>
          </cell>
          <cell r="G743">
            <v>1156.7676449872331</v>
          </cell>
          <cell r="H743">
            <v>1043.8064260178426</v>
          </cell>
          <cell r="I743">
            <v>575386</v>
          </cell>
          <cell r="J743">
            <v>0.6242023705947316</v>
          </cell>
          <cell r="K743">
            <v>0.57446724612147337</v>
          </cell>
          <cell r="L743">
            <v>952489</v>
          </cell>
          <cell r="M743">
            <v>734313</v>
          </cell>
          <cell r="N743">
            <v>0.77094118672236633</v>
          </cell>
          <cell r="O743">
            <v>0.75403718305257372</v>
          </cell>
          <cell r="P743">
            <v>32810</v>
          </cell>
          <cell r="Q743">
            <v>10.356185224523422</v>
          </cell>
          <cell r="R743">
            <v>5.5854903834281782</v>
          </cell>
        </row>
        <row r="744">
          <cell r="C744" t="str">
            <v>Schaller Anderson Total</v>
          </cell>
          <cell r="D744">
            <v>663659</v>
          </cell>
          <cell r="E744">
            <v>717724</v>
          </cell>
          <cell r="F744">
            <v>1081.4650294805012</v>
          </cell>
          <cell r="G744">
            <v>1182.0115345782435</v>
          </cell>
          <cell r="H744">
            <v>1044.0111508078348</v>
          </cell>
          <cell r="I744">
            <v>469364</v>
          </cell>
          <cell r="J744">
            <v>0.65396169000897286</v>
          </cell>
          <cell r="K744">
            <v>0.57465543043790102</v>
          </cell>
          <cell r="L744">
            <v>818517</v>
          </cell>
          <cell r="M744">
            <v>629186</v>
          </cell>
          <cell r="N744">
            <v>0.76869020435739266</v>
          </cell>
          <cell r="O744">
            <v>0.75428137802346706</v>
          </cell>
          <cell r="P744">
            <v>25140</v>
          </cell>
          <cell r="Q744">
            <v>9.9213709645593156</v>
          </cell>
          <cell r="R744">
            <v>5.4079412933898467</v>
          </cell>
        </row>
        <row r="745">
          <cell r="C745" t="str">
            <v>Schaller Anderson Total</v>
          </cell>
          <cell r="D745">
            <v>665751</v>
          </cell>
          <cell r="E745">
            <v>929257</v>
          </cell>
          <cell r="F745">
            <v>1395.8026349190613</v>
          </cell>
          <cell r="G745">
            <v>1288.9300840674985</v>
          </cell>
          <cell r="H745">
            <v>1044.3403446076568</v>
          </cell>
          <cell r="I745">
            <v>562756</v>
          </cell>
          <cell r="J745">
            <v>0.60559780555863452</v>
          </cell>
          <cell r="K745">
            <v>0.57476529766595241</v>
          </cell>
          <cell r="L745">
            <v>913888</v>
          </cell>
          <cell r="M745">
            <v>741927</v>
          </cell>
          <cell r="N745">
            <v>0.81183580482509887</v>
          </cell>
          <cell r="O745">
            <v>0.75451091276370619</v>
          </cell>
          <cell r="P745">
            <v>30051</v>
          </cell>
          <cell r="Q745">
            <v>11.821905478257859</v>
          </cell>
          <cell r="R745">
            <v>5.6075554525424538</v>
          </cell>
        </row>
        <row r="746">
          <cell r="C746" t="str">
            <v>Schaller Anderson Total</v>
          </cell>
          <cell r="D746">
            <v>653321</v>
          </cell>
          <cell r="E746">
            <v>701820</v>
          </cell>
          <cell r="F746">
            <v>1074.2345646320873</v>
          </cell>
          <cell r="G746">
            <v>1183.8340763438835</v>
          </cell>
          <cell r="H746">
            <v>1045.0480483868516</v>
          </cell>
          <cell r="I746">
            <v>455087</v>
          </cell>
          <cell r="J746">
            <v>0.64843834601464767</v>
          </cell>
          <cell r="K746">
            <v>0.57446985215290913</v>
          </cell>
          <cell r="L746">
            <v>740508</v>
          </cell>
          <cell r="M746">
            <v>594253</v>
          </cell>
          <cell r="N746">
            <v>0.80249369351850353</v>
          </cell>
          <cell r="O746">
            <v>0.75597653862873204</v>
          </cell>
          <cell r="P746">
            <v>23837</v>
          </cell>
          <cell r="Q746">
            <v>9.564472820478251</v>
          </cell>
          <cell r="R746">
            <v>5.4453266236824875</v>
          </cell>
        </row>
        <row r="747">
          <cell r="C747" t="str">
            <v>Schaller Anderson Total</v>
          </cell>
          <cell r="D747">
            <v>655343.44000000006</v>
          </cell>
          <cell r="E747">
            <v>660146</v>
          </cell>
          <cell r="F747">
            <v>1007.3283101758063</v>
          </cell>
          <cell r="G747">
            <v>1159.1218365756515</v>
          </cell>
          <cell r="H747">
            <v>1045.7924617396802</v>
          </cell>
          <cell r="I747">
            <v>429476</v>
          </cell>
          <cell r="J747">
            <v>0.65057729653743268</v>
          </cell>
          <cell r="K747">
            <v>0.57414931206203046</v>
          </cell>
          <cell r="L747">
            <v>686025</v>
          </cell>
          <cell r="M747">
            <v>527437</v>
          </cell>
          <cell r="N747">
            <v>0.7688305819758755</v>
          </cell>
          <cell r="O747">
            <v>0.75592803194231717</v>
          </cell>
          <cell r="P747">
            <v>23998</v>
          </cell>
          <cell r="Q747">
            <v>9.5984301291162044</v>
          </cell>
          <cell r="R747">
            <v>5.6463359101742485</v>
          </cell>
        </row>
        <row r="748">
          <cell r="C748" t="str">
            <v>Schaller Anderson TotalMTD</v>
          </cell>
          <cell r="D748">
            <v>652746</v>
          </cell>
          <cell r="E748">
            <v>878940</v>
          </cell>
          <cell r="F748">
            <v>1346.5268266676471</v>
          </cell>
          <cell r="G748">
            <v>1142.6965671585135</v>
          </cell>
          <cell r="H748">
            <v>1046.5463764774831</v>
          </cell>
          <cell r="I748">
            <v>586073</v>
          </cell>
          <cell r="J748">
            <v>0.66679523061869983</v>
          </cell>
          <cell r="K748">
            <v>0.57378939598057499</v>
          </cell>
          <cell r="L748">
            <v>851851</v>
          </cell>
          <cell r="M748">
            <v>681641</v>
          </cell>
          <cell r="N748">
            <v>0.8001880610576263</v>
          </cell>
          <cell r="O748">
            <v>0.75586681441190695</v>
          </cell>
          <cell r="P748">
            <v>31551</v>
          </cell>
          <cell r="Q748">
            <v>12.672122535340245</v>
          </cell>
          <cell r="R748">
            <v>5.6649765407233579</v>
          </cell>
        </row>
        <row r="749">
          <cell r="C749" t="str">
            <v>Schaller Anderson Total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1047.4966167010643</v>
          </cell>
          <cell r="I749">
            <v>0</v>
          </cell>
          <cell r="J749">
            <v>0</v>
          </cell>
          <cell r="K749">
            <v>0.57347664750001337</v>
          </cell>
          <cell r="L749">
            <v>0</v>
          </cell>
          <cell r="M749">
            <v>0</v>
          </cell>
          <cell r="N749">
            <v>0</v>
          </cell>
          <cell r="O749">
            <v>0.75577190750021461</v>
          </cell>
          <cell r="P749">
            <v>0</v>
          </cell>
          <cell r="Q749">
            <v>0</v>
          </cell>
          <cell r="R749">
            <v>5.5001987087488473</v>
          </cell>
        </row>
        <row r="750">
          <cell r="C750" t="str">
            <v>Schaller Anderson Total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1048.0250396633794</v>
          </cell>
          <cell r="I750">
            <v>0</v>
          </cell>
          <cell r="J750">
            <v>0</v>
          </cell>
          <cell r="K750">
            <v>0.57315113967054332</v>
          </cell>
          <cell r="L750">
            <v>0</v>
          </cell>
          <cell r="M750">
            <v>0</v>
          </cell>
          <cell r="N750">
            <v>0</v>
          </cell>
          <cell r="O750">
            <v>0.75574756427646783</v>
          </cell>
          <cell r="P750">
            <v>0</v>
          </cell>
          <cell r="Q750">
            <v>0</v>
          </cell>
          <cell r="R750">
            <v>5.6863816380247947</v>
          </cell>
        </row>
        <row r="751">
          <cell r="C751" t="str">
            <v>Schaller Anderson Total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1048.7764111848817</v>
          </cell>
          <cell r="I751">
            <v>0</v>
          </cell>
          <cell r="J751">
            <v>0</v>
          </cell>
          <cell r="K751">
            <v>0.57285776538964706</v>
          </cell>
          <cell r="L751">
            <v>0</v>
          </cell>
          <cell r="M751">
            <v>0</v>
          </cell>
          <cell r="N751">
            <v>0</v>
          </cell>
          <cell r="O751">
            <v>0.75570414665373997</v>
          </cell>
          <cell r="P751">
            <v>0</v>
          </cell>
          <cell r="Q751">
            <v>0</v>
          </cell>
          <cell r="R751">
            <v>5.5209854726792225</v>
          </cell>
        </row>
        <row r="752">
          <cell r="C752" t="str">
            <v>Schaller Anderson Total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1049.2924084082604</v>
          </cell>
          <cell r="I752">
            <v>0</v>
          </cell>
          <cell r="J752">
            <v>0</v>
          </cell>
          <cell r="K752">
            <v>0.57254635089681705</v>
          </cell>
          <cell r="L752">
            <v>0</v>
          </cell>
          <cell r="M752">
            <v>0</v>
          </cell>
          <cell r="N752">
            <v>0</v>
          </cell>
          <cell r="O752">
            <v>0.75570018967872554</v>
          </cell>
          <cell r="P752">
            <v>0</v>
          </cell>
          <cell r="Q752">
            <v>0</v>
          </cell>
          <cell r="R752">
            <v>5.7233133760086456</v>
          </cell>
        </row>
        <row r="753">
          <cell r="C753" t="str">
            <v>Schaller Anderson Total04YTD</v>
          </cell>
          <cell r="D753">
            <v>6801884</v>
          </cell>
          <cell r="E753">
            <v>6940850</v>
          </cell>
          <cell r="F753">
            <v>1020.4305160158568</v>
          </cell>
          <cell r="G753">
            <v>1020.4305160158568</v>
          </cell>
          <cell r="H753">
            <v>0</v>
          </cell>
          <cell r="I753">
            <v>2831770</v>
          </cell>
          <cell r="J753">
            <v>0.40798605358133372</v>
          </cell>
          <cell r="K753">
            <v>0</v>
          </cell>
          <cell r="L753">
            <v>7047412</v>
          </cell>
          <cell r="M753">
            <v>4740012</v>
          </cell>
          <cell r="N753">
            <v>0.67258902984528224</v>
          </cell>
          <cell r="O753">
            <v>0</v>
          </cell>
          <cell r="P753">
            <v>295006</v>
          </cell>
          <cell r="Q753">
            <v>10.961388606540821</v>
          </cell>
          <cell r="R753">
            <v>0</v>
          </cell>
        </row>
        <row r="754">
          <cell r="C754" t="str">
            <v>Schaller Anderson Total05YTD</v>
          </cell>
          <cell r="D754">
            <v>7956430</v>
          </cell>
          <cell r="E754">
            <v>8428213</v>
          </cell>
          <cell r="F754">
            <v>1059.2958148315261</v>
          </cell>
          <cell r="G754">
            <v>1059.2958148315261</v>
          </cell>
          <cell r="H754">
            <v>1006.2098242195343</v>
          </cell>
          <cell r="I754">
            <v>4791028</v>
          </cell>
          <cell r="J754">
            <v>0.56845122447664764</v>
          </cell>
          <cell r="K754">
            <v>0.57217977704676792</v>
          </cell>
          <cell r="L754">
            <v>8795985</v>
          </cell>
          <cell r="M754">
            <v>6342737</v>
          </cell>
          <cell r="N754">
            <v>0.72109456757827572</v>
          </cell>
          <cell r="O754">
            <v>0.74080111229913592</v>
          </cell>
          <cell r="P754">
            <v>326596</v>
          </cell>
          <cell r="Q754">
            <v>9.6583665848953384</v>
          </cell>
          <cell r="R754">
            <v>0</v>
          </cell>
        </row>
        <row r="755">
          <cell r="C755" t="str">
            <v>Schaller Anderson Total06YTD</v>
          </cell>
          <cell r="D755">
            <v>5274189.4400000004</v>
          </cell>
          <cell r="E755">
            <v>6183144</v>
          </cell>
          <cell r="F755">
            <v>1172.3401425641623</v>
          </cell>
          <cell r="G755">
            <v>1172.3401425641623</v>
          </cell>
          <cell r="H755">
            <v>1044.4198925493524</v>
          </cell>
          <cell r="I755">
            <v>3936949</v>
          </cell>
          <cell r="J755">
            <v>0.63672283873705671</v>
          </cell>
          <cell r="K755">
            <v>0.57341434065959163</v>
          </cell>
          <cell r="L755">
            <v>6399812</v>
          </cell>
          <cell r="M755">
            <v>5003527</v>
          </cell>
          <cell r="N755">
            <v>0.78182405983175751</v>
          </cell>
          <cell r="O755">
            <v>0.75475264003320008</v>
          </cell>
          <cell r="P755">
            <v>217058</v>
          </cell>
          <cell r="Q755">
            <v>9.6834729145101193</v>
          </cell>
          <cell r="R755">
            <v>5.469250732708538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PM"/>
      <sheetName val="To"/>
      <sheetName val="From"/>
      <sheetName val="Variance"/>
      <sheetName val="By Plan"/>
      <sheetName val="Sheet1"/>
      <sheetName val="Total Fee Calc"/>
      <sheetName val="Jan Fee Calc"/>
      <sheetName val="Feb Fee Calc"/>
      <sheetName val="Mar Fee Calc"/>
      <sheetName val="Apr Fee Calc"/>
      <sheetName val="May Fee Calc"/>
      <sheetName val="Jun Fee Calc"/>
      <sheetName val="Jul Fee Calc"/>
      <sheetName val="Aug Fee Calc"/>
      <sheetName val="Sept Fee Calc"/>
      <sheetName val="Oct Fee Calc"/>
      <sheetName val="Nov Fee Calc"/>
      <sheetName val="Dec Fee Calc"/>
      <sheetName val="Month exp"/>
      <sheetName val="Allocation methods"/>
      <sheetName val="Admin Alloc"/>
      <sheetName val="ASO Vol"/>
      <sheetName val="Finance cc 10740 Salary"/>
      <sheetName val="Membership2"/>
      <sheetName val="DM"/>
      <sheetName val="Contracting"/>
      <sheetName val="PIM"/>
      <sheetName val="BAM"/>
      <sheetName val="Claims"/>
      <sheetName val="Pharmacy"/>
      <sheetName val="Efficiency Rate"/>
      <sheetName val="XR Calculation"/>
      <sheetName val="Actuary cc 10156 Salary"/>
      <sheetName val="Aligned CC 9.10.10"/>
      <sheetName val="JE Coding"/>
      <sheetName val="Verification"/>
      <sheetName val="Monthly Fees"/>
    </sheetNames>
    <sheetDataSet>
      <sheetData sheetId="0"/>
      <sheetData sheetId="1"/>
      <sheetData sheetId="2"/>
      <sheetData sheetId="3"/>
      <sheetData sheetId="4">
        <row r="2">
          <cell r="C2" t="str">
            <v>Texas Risk</v>
          </cell>
        </row>
        <row r="10">
          <cell r="V10" t="str">
            <v>SAI</v>
          </cell>
          <cell r="W10" t="str">
            <v>SAI</v>
          </cell>
        </row>
        <row r="11">
          <cell r="V11" t="str">
            <v>ACS Turbo</v>
          </cell>
          <cell r="W11" t="str">
            <v>ACS Turbo</v>
          </cell>
        </row>
        <row r="12">
          <cell r="V12" t="str">
            <v>Maryland</v>
          </cell>
          <cell r="W12" t="str">
            <v>MPC</v>
          </cell>
        </row>
        <row r="13">
          <cell r="V13" t="str">
            <v>Maryland</v>
          </cell>
          <cell r="W13" t="str">
            <v>MPC SNP</v>
          </cell>
        </row>
        <row r="14">
          <cell r="V14" t="str">
            <v>Maryland</v>
          </cell>
          <cell r="W14" t="str">
            <v>MPC-PAC</v>
          </cell>
        </row>
        <row r="15">
          <cell r="V15" t="str">
            <v>California</v>
          </cell>
          <cell r="W15" t="str">
            <v>CHOC</v>
          </cell>
        </row>
        <row r="16">
          <cell r="V16" t="str">
            <v>NY DD</v>
          </cell>
          <cell r="W16" t="str">
            <v>NY DD</v>
          </cell>
        </row>
        <row r="17">
          <cell r="V17" t="str">
            <v>Missouri</v>
          </cell>
          <cell r="W17" t="str">
            <v>MC</v>
          </cell>
        </row>
        <row r="18">
          <cell r="V18" t="str">
            <v>Mercy</v>
          </cell>
          <cell r="W18" t="str">
            <v>Mercy</v>
          </cell>
        </row>
        <row r="19">
          <cell r="V19" t="str">
            <v>Mercy</v>
          </cell>
          <cell r="W19" t="str">
            <v>Mercy SNP</v>
          </cell>
        </row>
        <row r="20">
          <cell r="V20" t="str">
            <v>Delaware</v>
          </cell>
          <cell r="W20" t="str">
            <v>DPCI</v>
          </cell>
        </row>
        <row r="21">
          <cell r="V21" t="str">
            <v>Delaware</v>
          </cell>
          <cell r="W21" t="str">
            <v>DPCI SNP</v>
          </cell>
        </row>
        <row r="22">
          <cell r="V22" t="str">
            <v>Delaware</v>
          </cell>
          <cell r="W22" t="str">
            <v>DPCI Commercial</v>
          </cell>
        </row>
        <row r="23">
          <cell r="V23" t="str">
            <v>MA-Dual</v>
          </cell>
          <cell r="W23" t="str">
            <v>MA-Dual</v>
          </cell>
        </row>
        <row r="24">
          <cell r="V24" t="str">
            <v>New Hampshire</v>
          </cell>
          <cell r="W24" t="str">
            <v>New Hampshire</v>
          </cell>
        </row>
        <row r="25">
          <cell r="V25" t="str">
            <v>OHIO</v>
          </cell>
          <cell r="W25" t="str">
            <v>OHIO</v>
          </cell>
        </row>
        <row r="26">
          <cell r="V26" t="str">
            <v>FL-LTC</v>
          </cell>
          <cell r="W26" t="str">
            <v>FL-LTC</v>
          </cell>
        </row>
        <row r="27">
          <cell r="V27" t="str">
            <v>NY</v>
          </cell>
          <cell r="W27" t="str">
            <v>NY</v>
          </cell>
        </row>
        <row r="28">
          <cell r="V28" t="str">
            <v>Florida</v>
          </cell>
          <cell r="W28" t="str">
            <v>Florida</v>
          </cell>
        </row>
        <row r="29">
          <cell r="V29" t="str">
            <v>Texas-ACS</v>
          </cell>
          <cell r="W29" t="str">
            <v>Texas-ACS</v>
          </cell>
        </row>
        <row r="30">
          <cell r="V30" t="str">
            <v>Tex-Christus</v>
          </cell>
          <cell r="W30" t="str">
            <v>Tex-Christus</v>
          </cell>
        </row>
        <row r="31">
          <cell r="V31" t="str">
            <v>New Business Support</v>
          </cell>
          <cell r="W31" t="str">
            <v>New Business Support</v>
          </cell>
        </row>
        <row r="32">
          <cell r="V32" t="str">
            <v>OH-Dual</v>
          </cell>
          <cell r="W32" t="str">
            <v>OH-Dual</v>
          </cell>
        </row>
        <row r="33">
          <cell r="V33" t="str">
            <v>Pennsylvania</v>
          </cell>
          <cell r="W33" t="str">
            <v>Pennsylvania
(New Business)</v>
          </cell>
        </row>
        <row r="34">
          <cell r="V34" t="str">
            <v>PA Legacy</v>
          </cell>
          <cell r="W34" t="str">
            <v>PA Legacy</v>
          </cell>
        </row>
        <row r="35">
          <cell r="V35" t="str">
            <v>Texas Risk</v>
          </cell>
          <cell r="W35" t="str">
            <v>Texas Risk</v>
          </cell>
        </row>
        <row r="36">
          <cell r="V36" t="str">
            <v>Parkland</v>
          </cell>
          <cell r="W36" t="str">
            <v>Parkland</v>
          </cell>
        </row>
        <row r="37">
          <cell r="V37" t="str">
            <v>Virginia</v>
          </cell>
          <cell r="W37" t="str">
            <v>Virginia</v>
          </cell>
        </row>
        <row r="38">
          <cell r="V38" t="str">
            <v>Illinois</v>
          </cell>
          <cell r="W38" t="str">
            <v>Illinois</v>
          </cell>
        </row>
        <row r="39">
          <cell r="V39" t="str">
            <v>IL-Dual</v>
          </cell>
          <cell r="W39" t="str">
            <v>IL-Dual</v>
          </cell>
        </row>
        <row r="40">
          <cell r="V40" t="str">
            <v>DE-LTC</v>
          </cell>
          <cell r="W40" t="str">
            <v>DE-LTC</v>
          </cell>
        </row>
        <row r="41">
          <cell r="V41" t="str">
            <v>DE-Dual</v>
          </cell>
          <cell r="W41" t="str">
            <v>DE-Dual</v>
          </cell>
        </row>
        <row r="42">
          <cell r="V42" t="str">
            <v>Georgia</v>
          </cell>
          <cell r="W42" t="str">
            <v>Georgia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64">
          <cell r="AA64" t="str">
            <v>Texas Risk</v>
          </cell>
          <cell r="AB64" t="str">
            <v>TX Legacy</v>
          </cell>
        </row>
        <row r="65">
          <cell r="AA65" t="str">
            <v>Parkland</v>
          </cell>
          <cell r="AB65" t="str">
            <v>TX Parkland</v>
          </cell>
        </row>
        <row r="66">
          <cell r="AA66" t="str">
            <v>Mercy</v>
          </cell>
          <cell r="AB66" t="str">
            <v>MCP</v>
          </cell>
        </row>
        <row r="67">
          <cell r="AA67" t="str">
            <v>CHOC</v>
          </cell>
          <cell r="AB67" t="str">
            <v>SACA</v>
          </cell>
        </row>
        <row r="68">
          <cell r="AA68" t="str">
            <v>NY DD</v>
          </cell>
          <cell r="AB68" t="str">
            <v>NY DD</v>
          </cell>
        </row>
        <row r="69">
          <cell r="AA69" t="str">
            <v>MPC</v>
          </cell>
          <cell r="AB69" t="str">
            <v>SAMD</v>
          </cell>
        </row>
        <row r="70">
          <cell r="AA70" t="str">
            <v>MC</v>
          </cell>
          <cell r="AB70" t="str">
            <v>SAMO</v>
          </cell>
        </row>
        <row r="71">
          <cell r="AA71" t="str">
            <v>NW Missouri</v>
          </cell>
          <cell r="AB71" t="str">
            <v>NW MO</v>
          </cell>
        </row>
        <row r="72">
          <cell r="AA72" t="str">
            <v>DPCI</v>
          </cell>
          <cell r="AB72" t="str">
            <v>SADE</v>
          </cell>
        </row>
        <row r="73">
          <cell r="AA73" t="str">
            <v>PA Legacy</v>
          </cell>
          <cell r="AB73" t="str">
            <v>PA</v>
          </cell>
        </row>
        <row r="74">
          <cell r="AA74" t="str">
            <v>Maine</v>
          </cell>
          <cell r="AB74" t="str">
            <v>ME</v>
          </cell>
        </row>
        <row r="75">
          <cell r="AA75" t="str">
            <v>New Hampshire</v>
          </cell>
          <cell r="AB75" t="str">
            <v>NH</v>
          </cell>
        </row>
        <row r="76">
          <cell r="AA76" t="str">
            <v>Indiana</v>
          </cell>
          <cell r="AB76" t="str">
            <v>IND</v>
          </cell>
        </row>
        <row r="77">
          <cell r="AA77" t="str">
            <v>Texas-ACS</v>
          </cell>
          <cell r="AB77" t="str">
            <v>TXACS</v>
          </cell>
        </row>
        <row r="78">
          <cell r="AA78" t="str">
            <v>Connecticut</v>
          </cell>
          <cell r="AB78" t="str">
            <v>CT</v>
          </cell>
        </row>
        <row r="79">
          <cell r="AA79" t="str">
            <v>Pennsylvania
(New Business)</v>
          </cell>
          <cell r="AB79" t="str">
            <v>PA RFP</v>
          </cell>
        </row>
        <row r="80">
          <cell r="AA80" t="str">
            <v>New Business Support</v>
          </cell>
          <cell r="AB80" t="str">
            <v>Other</v>
          </cell>
        </row>
        <row r="81">
          <cell r="AA81" t="str">
            <v>Florida</v>
          </cell>
          <cell r="AB81" t="str">
            <v>FL</v>
          </cell>
        </row>
        <row r="82">
          <cell r="AA82" t="str">
            <v>Illinois</v>
          </cell>
          <cell r="AB82" t="str">
            <v>IL</v>
          </cell>
        </row>
        <row r="83">
          <cell r="AA83" t="str">
            <v>IL-Dual</v>
          </cell>
          <cell r="AB83" t="str">
            <v>IL-Dual</v>
          </cell>
        </row>
        <row r="84">
          <cell r="AA84" t="str">
            <v>NY</v>
          </cell>
          <cell r="AB84" t="str">
            <v>NY</v>
          </cell>
        </row>
        <row r="85">
          <cell r="AA85" t="str">
            <v>Tex-Christus</v>
          </cell>
          <cell r="AB85" t="str">
            <v>Tex-Christus</v>
          </cell>
        </row>
        <row r="86">
          <cell r="AA86" t="str">
            <v>Virginia</v>
          </cell>
          <cell r="AB86" t="str">
            <v>Virginia</v>
          </cell>
        </row>
        <row r="87">
          <cell r="AA87" t="str">
            <v>DE-Dual</v>
          </cell>
          <cell r="AB87" t="str">
            <v>DE-Dual</v>
          </cell>
        </row>
        <row r="88">
          <cell r="AA88" t="str">
            <v>DE-LTC</v>
          </cell>
          <cell r="AB88" t="str">
            <v>DE-LTC</v>
          </cell>
        </row>
        <row r="89">
          <cell r="AA89" t="str">
            <v>OHIO</v>
          </cell>
          <cell r="AB89" t="str">
            <v>OHIO</v>
          </cell>
        </row>
        <row r="90">
          <cell r="AA90" t="str">
            <v>OH-Dual</v>
          </cell>
          <cell r="AB90" t="str">
            <v>OH-Dual</v>
          </cell>
        </row>
        <row r="91">
          <cell r="AA91" t="str">
            <v>MA-Dual</v>
          </cell>
          <cell r="AB91" t="str">
            <v>MA-Dual</v>
          </cell>
        </row>
        <row r="92">
          <cell r="AA92" t="str">
            <v>ACS Turbo</v>
          </cell>
          <cell r="AB92" t="str">
            <v>ACS Turbo</v>
          </cell>
        </row>
        <row r="93">
          <cell r="AA93" t="str">
            <v>Georgia</v>
          </cell>
          <cell r="AB93" t="str">
            <v>Georgia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Instr"/>
      <sheetName val="Start"/>
      <sheetName val="Stats"/>
      <sheetName val="Summary"/>
      <sheetName val="Lookback"/>
      <sheetName val="Compare"/>
      <sheetName val="EMIS Graphs"/>
      <sheetName val="CF Graph"/>
      <sheetName val="Lg Clms"/>
      <sheetName val="Man Clms"/>
      <sheetName val="NonCred"/>
      <sheetName val="All"/>
      <sheetName val="ER"/>
      <sheetName val="HH"/>
      <sheetName val="IP"/>
      <sheetName val="LAB"/>
      <sheetName val="MedRx"/>
      <sheetName val="MH"/>
      <sheetName val="MM"/>
      <sheetName val="PCP"/>
      <sheetName val="RAD"/>
      <sheetName val="SAF"/>
      <sheetName val="SCP"/>
      <sheetName val="DENT"/>
      <sheetName val="RtlRx"/>
      <sheetName val="INST"/>
      <sheetName val="HBS"/>
      <sheetName val="CBS"/>
      <sheetName val="Allocation"/>
      <sheetName val="Output"/>
      <sheetName val="Data"/>
      <sheetName val="CFs"/>
      <sheetName val="Tables"/>
    </sheetNames>
    <sheetDataSet>
      <sheetData sheetId="0"/>
      <sheetData sheetId="1"/>
      <sheetData sheetId="2">
        <row r="2">
          <cell r="AC2">
            <v>35</v>
          </cell>
        </row>
        <row r="5">
          <cell r="AB5" t="str">
            <v>Plan Name</v>
          </cell>
        </row>
        <row r="6">
          <cell r="AB6" t="str">
            <v>Aetna Better Health - Florida: CHIP</v>
          </cell>
        </row>
        <row r="7">
          <cell r="AB7" t="str">
            <v>Aetna Better Health - Florida: MLTC</v>
          </cell>
        </row>
        <row r="8">
          <cell r="AB8" t="str">
            <v>Aetna Better Health - Florida: MMA</v>
          </cell>
        </row>
        <row r="9">
          <cell r="AB9" t="str">
            <v>Aetna Better Health - Illinois MMAI: Medicaid Opt-Ins</v>
          </cell>
        </row>
        <row r="10">
          <cell r="AB10" t="str">
            <v>Aetna Better Health - Illinois MMAI: Medicaid Opt-Outs LTSS</v>
          </cell>
        </row>
        <row r="11">
          <cell r="AB11" t="str">
            <v>Aetna Better Health - Illinois MMAI: Medicare Opt-Ins</v>
          </cell>
        </row>
        <row r="12">
          <cell r="AB12" t="str">
            <v>Aetna Better Health - Illinois: ACA Adults</v>
          </cell>
        </row>
        <row r="13">
          <cell r="AB13" t="str">
            <v>Aetna Better Health - Illinois: FHP</v>
          </cell>
        </row>
        <row r="14">
          <cell r="AB14" t="str">
            <v>Aetna Better Health - Illinois: LTSS SPI</v>
          </cell>
        </row>
        <row r="15">
          <cell r="AB15" t="str">
            <v>Aetna Better Health - Illinois: LTSS SPII</v>
          </cell>
        </row>
        <row r="16">
          <cell r="AB16" t="str">
            <v>Aetna Better Health - Illinois: Medicaid</v>
          </cell>
        </row>
        <row r="17">
          <cell r="AB17" t="str">
            <v>Aetna Better Health - Kentucky</v>
          </cell>
        </row>
        <row r="18">
          <cell r="AB18" t="str">
            <v>Aetna Better Health - Louisiana</v>
          </cell>
        </row>
        <row r="19">
          <cell r="AB19" t="str">
            <v>Aetna Better Health - Michigan</v>
          </cell>
        </row>
        <row r="20">
          <cell r="AB20" t="str">
            <v>Aetna Better Health - Michigan Duals: Medicaid Opt-Ins</v>
          </cell>
        </row>
        <row r="21">
          <cell r="AB21" t="str">
            <v>Aetna Better Health - Michigan Duals: Medicare Opt-Ins</v>
          </cell>
        </row>
        <row r="22">
          <cell r="AB22" t="str">
            <v>Aetna Better Health - Missouri Central</v>
          </cell>
        </row>
        <row r="23">
          <cell r="AB23" t="str">
            <v>Aetna Better Health - Missouri East</v>
          </cell>
        </row>
        <row r="24">
          <cell r="AB24" t="str">
            <v>Aetna Better Health - Missouri West</v>
          </cell>
        </row>
        <row r="25">
          <cell r="AB25" t="str">
            <v>Aetna Better Health - Nebraska: Region 1</v>
          </cell>
        </row>
        <row r="26">
          <cell r="AB26" t="str">
            <v>Aetna Better Health - Nebraska: Region 2</v>
          </cell>
        </row>
        <row r="27">
          <cell r="AB27" t="str">
            <v>Aetna Better Health - New Jersey: Expansion</v>
          </cell>
        </row>
        <row r="28">
          <cell r="AB28" t="str">
            <v>Aetna Better Health - New Jersey: Medicaid</v>
          </cell>
        </row>
        <row r="29">
          <cell r="AB29" t="str">
            <v>Aetna Better Health - New Jersey: LTSS</v>
          </cell>
        </row>
        <row r="30">
          <cell r="AB30" t="str">
            <v>Aetna Better Health - New York: FIDA Medicaid</v>
          </cell>
        </row>
        <row r="31">
          <cell r="AB31" t="str">
            <v>Aetna Better Health - New York: FIDA Medicare</v>
          </cell>
        </row>
        <row r="32">
          <cell r="AB32" t="str">
            <v>Aetna Better Health - New York: MLTC</v>
          </cell>
        </row>
        <row r="33">
          <cell r="AB33" t="str">
            <v>Aetna Better Health - Ohio: Medicaid Opt-Ins</v>
          </cell>
        </row>
        <row r="34">
          <cell r="AB34" t="str">
            <v>Aetna Better Health - Ohio: Medicaid Opt-Outs</v>
          </cell>
        </row>
        <row r="35">
          <cell r="AB35" t="str">
            <v>Aetna Better Health - Ohio: Medicare Opt-Ins</v>
          </cell>
        </row>
        <row r="36">
          <cell r="AB36" t="str">
            <v>Aetna Better Health - Pennsylvania: CHIP</v>
          </cell>
        </row>
        <row r="37">
          <cell r="AB37" t="str">
            <v>Aetna Better Health - Pennsylvania: North Regions</v>
          </cell>
        </row>
        <row r="38">
          <cell r="AB38" t="str">
            <v>Aetna Better Health - Pennsylvania: South Regions</v>
          </cell>
        </row>
        <row r="39">
          <cell r="AB39" t="str">
            <v>Aetna Better Health - Virginia</v>
          </cell>
        </row>
        <row r="40">
          <cell r="AB40" t="str">
            <v>Aetna Better Health - West Virginia</v>
          </cell>
        </row>
        <row r="41">
          <cell r="AB41" t="str">
            <v>CHRISTUS - CHIP</v>
          </cell>
        </row>
        <row r="42">
          <cell r="AB42" t="str">
            <v>CHRISTUS - Medicaid</v>
          </cell>
        </row>
        <row r="43">
          <cell r="AB43" t="str">
            <v>DPCI Medicaid</v>
          </cell>
        </row>
        <row r="44">
          <cell r="AB44" t="str">
            <v>DPCI PLUS - Community Well</v>
          </cell>
        </row>
        <row r="45">
          <cell r="AB45" t="str">
            <v>DPCI PLUS - Duals</v>
          </cell>
        </row>
        <row r="46">
          <cell r="AB46" t="str">
            <v>DPCI PLUS - Non-Duals</v>
          </cell>
        </row>
        <row r="47">
          <cell r="AB47" t="str">
            <v>MajestaCare (Virginia)</v>
          </cell>
        </row>
        <row r="48">
          <cell r="AB48" t="str">
            <v>Maryland Physicians Care - HealthChoice</v>
          </cell>
        </row>
        <row r="49">
          <cell r="AB49" t="str">
            <v>Maryland Physicians Care - PAC</v>
          </cell>
        </row>
        <row r="50">
          <cell r="AB50" t="str">
            <v>Mercy Care Plan - Acute</v>
          </cell>
        </row>
        <row r="51">
          <cell r="AB51" t="str">
            <v>Mercy Care Plan - Acute PPC</v>
          </cell>
        </row>
        <row r="52">
          <cell r="AB52" t="str">
            <v>Mercy Care Plan - ALTCS - Maricopa County</v>
          </cell>
        </row>
        <row r="53">
          <cell r="AB53" t="str">
            <v>Mercy Care Plan - ALTCS - Pima County</v>
          </cell>
        </row>
        <row r="54">
          <cell r="AB54" t="str">
            <v>Mercy Care Plan - ALTCS PPC</v>
          </cell>
        </row>
        <row r="55">
          <cell r="AB55" t="str">
            <v>Mercy Care Plan - DD</v>
          </cell>
        </row>
        <row r="56">
          <cell r="AB56" t="str">
            <v>Mercy Care Plan - HCG</v>
          </cell>
        </row>
        <row r="57">
          <cell r="AB57" t="str">
            <v>Mercy Care Plan - MCA</v>
          </cell>
        </row>
        <row r="58">
          <cell r="AB58" t="str">
            <v>Mercy Care Plan - SOBRA</v>
          </cell>
        </row>
        <row r="59">
          <cell r="AB59" t="str">
            <v>Mercy Care Plan - TWG</v>
          </cell>
        </row>
        <row r="60">
          <cell r="AB60" t="str">
            <v>Mercy Care Plan - TWG NEA</v>
          </cell>
        </row>
        <row r="61">
          <cell r="AB61" t="str">
            <v>Mercy Care Plan - TWG PPC</v>
          </cell>
        </row>
        <row r="62">
          <cell r="AB62" t="str">
            <v>Mercy Care Plan - TWGMED</v>
          </cell>
        </row>
        <row r="63">
          <cell r="AB63" t="str">
            <v>Mercy Maricopa Integrated Care - MMA</v>
          </cell>
        </row>
        <row r="64">
          <cell r="AB64" t="str">
            <v>Mercy Maricopa Integrated Care - GMH/SA</v>
          </cell>
        </row>
        <row r="65">
          <cell r="AB65" t="str">
            <v>Mercy Maricopa Integrated Care - CMDP</v>
          </cell>
        </row>
        <row r="66">
          <cell r="AB66" t="str">
            <v>Mercy Maricopa Integrated Care - SMI Non-Integrated</v>
          </cell>
        </row>
        <row r="67">
          <cell r="AB67" t="str">
            <v>Texas CHIP - Bexar County (TCBC)</v>
          </cell>
        </row>
        <row r="68">
          <cell r="AB68" t="str">
            <v>Texas CHIP - Tarrant County (TCTC)</v>
          </cell>
        </row>
        <row r="69">
          <cell r="AB69" t="str">
            <v>Texas Medicaid - Bexar County (TMBC)</v>
          </cell>
        </row>
        <row r="70">
          <cell r="AB70" t="str">
            <v>Texas Medicaid - Tarrant County (TMTC)</v>
          </cell>
        </row>
        <row r="71">
          <cell r="AB71" t="str">
            <v>Texas Parkland - CHIP</v>
          </cell>
        </row>
        <row r="72">
          <cell r="AB72" t="str">
            <v>Texas Parkland - CHIP Perinate</v>
          </cell>
        </row>
        <row r="73">
          <cell r="AB73" t="str">
            <v>Texas Parkland - Medicaid</v>
          </cell>
        </row>
      </sheetData>
      <sheetData sheetId="3">
        <row r="16">
          <cell r="C16">
            <v>42064</v>
          </cell>
        </row>
      </sheetData>
      <sheetData sheetId="4">
        <row r="5">
          <cell r="E5">
            <v>0</v>
          </cell>
        </row>
      </sheetData>
      <sheetData sheetId="5"/>
      <sheetData sheetId="6"/>
      <sheetData sheetId="7">
        <row r="4">
          <cell r="AA4">
            <v>42064</v>
          </cell>
        </row>
      </sheetData>
      <sheetData sheetId="8"/>
      <sheetData sheetId="9"/>
      <sheetData sheetId="10">
        <row r="6">
          <cell r="AY6">
            <v>0</v>
          </cell>
        </row>
      </sheetData>
      <sheetData sheetId="11"/>
      <sheetData sheetId="12">
        <row r="6">
          <cell r="AX6">
            <v>3562365.31</v>
          </cell>
        </row>
      </sheetData>
      <sheetData sheetId="13">
        <row r="6">
          <cell r="AX6">
            <v>406804.33</v>
          </cell>
        </row>
      </sheetData>
      <sheetData sheetId="14">
        <row r="6">
          <cell r="AX6">
            <v>115455.94999999998</v>
          </cell>
        </row>
      </sheetData>
      <sheetData sheetId="15">
        <row r="6">
          <cell r="AX6">
            <v>551373.41999999993</v>
          </cell>
        </row>
      </sheetData>
      <sheetData sheetId="16">
        <row r="6">
          <cell r="AX6">
            <v>125409.20000000003</v>
          </cell>
        </row>
      </sheetData>
      <sheetData sheetId="17">
        <row r="6">
          <cell r="AX6">
            <v>65644.320000000007</v>
          </cell>
        </row>
      </sheetData>
      <sheetData sheetId="18">
        <row r="6">
          <cell r="AX6">
            <v>29545</v>
          </cell>
        </row>
      </sheetData>
      <sheetData sheetId="19">
        <row r="6">
          <cell r="AX6">
            <v>151375.01</v>
          </cell>
        </row>
      </sheetData>
      <sheetData sheetId="20">
        <row r="6">
          <cell r="AX6">
            <v>442085.63999999996</v>
          </cell>
        </row>
      </sheetData>
      <sheetData sheetId="21">
        <row r="6">
          <cell r="AX6">
            <v>235138.04000000004</v>
          </cell>
        </row>
      </sheetData>
      <sheetData sheetId="22">
        <row r="6">
          <cell r="AX6">
            <v>550030.21000000008</v>
          </cell>
        </row>
      </sheetData>
      <sheetData sheetId="23">
        <row r="6">
          <cell r="AX6">
            <v>889504.19</v>
          </cell>
        </row>
      </sheetData>
      <sheetData sheetId="24">
        <row r="6">
          <cell r="AX6">
            <v>0</v>
          </cell>
        </row>
      </sheetData>
      <sheetData sheetId="25">
        <row r="6">
          <cell r="AX6">
            <v>25928.760000000002</v>
          </cell>
        </row>
      </sheetData>
      <sheetData sheetId="26">
        <row r="6">
          <cell r="AX6">
            <v>0</v>
          </cell>
        </row>
      </sheetData>
      <sheetData sheetId="27">
        <row r="6">
          <cell r="AX6">
            <v>0</v>
          </cell>
        </row>
      </sheetData>
      <sheetData sheetId="28">
        <row r="6">
          <cell r="AX6">
            <v>0</v>
          </cell>
        </row>
      </sheetData>
      <sheetData sheetId="29">
        <row r="125">
          <cell r="AO125">
            <v>16.263295947109516</v>
          </cell>
        </row>
      </sheetData>
      <sheetData sheetId="30">
        <row r="6">
          <cell r="W6">
            <v>57852</v>
          </cell>
        </row>
      </sheetData>
      <sheetData sheetId="31">
        <row r="1">
          <cell r="C1">
            <v>40634</v>
          </cell>
        </row>
      </sheetData>
      <sheetData sheetId="32">
        <row r="6">
          <cell r="EY6">
            <v>1.0018366452207335</v>
          </cell>
        </row>
      </sheetData>
      <sheetData sheetId="33">
        <row r="5">
          <cell r="E5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Reserve Month"/>
      <sheetName val="Plan"/>
      <sheetName val="Instructions"/>
      <sheetName val="Cert"/>
      <sheetName val="Pivot"/>
      <sheetName val="LTC Pivot"/>
      <sheetName val="Data Adjustments"/>
      <sheetName val="IP Large Claims"/>
      <sheetName val="Summary2"/>
      <sheetName val="Summary2 (ALTCS)"/>
      <sheetName val="Data"/>
      <sheetName val="Data (ALTCS)"/>
      <sheetName val="Reserve Recon"/>
      <sheetName val="Reserve Recon (ALTCS)"/>
      <sheetName val="PMPM Graphs"/>
      <sheetName val="Seasonal Graphs"/>
      <sheetName val="CHA Pivot by LOB"/>
      <sheetName val="CHA Allocation to LOB"/>
      <sheetName val="Individual"/>
      <sheetName val="1 - n"/>
      <sheetName val="4 - n"/>
      <sheetName val="CF"/>
      <sheetName val="Credible"/>
      <sheetName val="Allocation"/>
      <sheetName val="ALL"/>
      <sheetName val="Non Cred"/>
      <sheetName val="IP Regression"/>
      <sheetName val="Emergency"/>
      <sheetName val="Home Health"/>
      <sheetName val="Inpatient Facility"/>
      <sheetName val="Laboratory"/>
      <sheetName val="Medical Pharmacy"/>
      <sheetName val="Mental Health"/>
      <sheetName val="Misc. Medical"/>
      <sheetName val="Primary Physician"/>
      <sheetName val="Radiology"/>
      <sheetName val="Selected Ambulatory Facility"/>
      <sheetName val="Specialist Physician"/>
      <sheetName val="Dental"/>
      <sheetName val="Retail Rx"/>
      <sheetName val="CB Svcs"/>
      <sheetName val="HB Svcs"/>
      <sheetName val="Inst"/>
      <sheetName val="Payments"/>
      <sheetName val="Days Factors"/>
      <sheetName val="Forecast"/>
      <sheetName val="RBE"/>
      <sheetName val="RBE Scenario Test"/>
      <sheetName val="Util"/>
      <sheetName val="LTC Util"/>
      <sheetName val="Trends"/>
      <sheetName val="Days"/>
      <sheetName val="Holidays"/>
    </sheetNames>
    <sheetDataSet>
      <sheetData sheetId="0"/>
      <sheetData sheetId="1">
        <row r="5">
          <cell r="C5">
            <v>4</v>
          </cell>
        </row>
      </sheetData>
      <sheetData sheetId="2">
        <row r="83">
          <cell r="A83">
            <v>11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0">
          <cell r="AE10">
            <v>216895.93999999997</v>
          </cell>
        </row>
      </sheetData>
      <sheetData sheetId="18"/>
      <sheetData sheetId="19"/>
      <sheetData sheetId="20"/>
      <sheetData sheetId="21"/>
      <sheetData sheetId="22"/>
      <sheetData sheetId="23"/>
      <sheetData sheetId="24">
        <row r="7">
          <cell r="AE7">
            <v>241572.36075218997</v>
          </cell>
        </row>
      </sheetData>
      <sheetData sheetId="25">
        <row r="85">
          <cell r="O85">
            <v>315784.62045802735</v>
          </cell>
        </row>
      </sheetData>
      <sheetData sheetId="26">
        <row r="15">
          <cell r="N15">
            <v>6.75</v>
          </cell>
        </row>
      </sheetData>
      <sheetData sheetId="27"/>
      <sheetData sheetId="28"/>
      <sheetData sheetId="29"/>
      <sheetData sheetId="30">
        <row r="3">
          <cell r="DQ3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>
        <row r="3">
          <cell r="CR3">
            <v>0</v>
          </cell>
        </row>
      </sheetData>
      <sheetData sheetId="40">
        <row r="3">
          <cell r="CR3">
            <v>0</v>
          </cell>
        </row>
      </sheetData>
      <sheetData sheetId="41">
        <row r="3">
          <cell r="CR3" t="str">
            <v/>
          </cell>
        </row>
      </sheetData>
      <sheetData sheetId="42">
        <row r="3">
          <cell r="CR3" t="str">
            <v/>
          </cell>
        </row>
      </sheetData>
      <sheetData sheetId="43">
        <row r="3">
          <cell r="CR3" t="str">
            <v/>
          </cell>
        </row>
      </sheetData>
      <sheetData sheetId="44">
        <row r="4">
          <cell r="U4">
            <v>39995</v>
          </cell>
        </row>
      </sheetData>
      <sheetData sheetId="45">
        <row r="46">
          <cell r="B46">
            <v>36951</v>
          </cell>
        </row>
      </sheetData>
      <sheetData sheetId="46"/>
      <sheetData sheetId="47"/>
      <sheetData sheetId="48">
        <row r="306">
          <cell r="AQ306">
            <v>36</v>
          </cell>
        </row>
      </sheetData>
      <sheetData sheetId="49">
        <row r="7">
          <cell r="B7">
            <v>0</v>
          </cell>
        </row>
      </sheetData>
      <sheetData sheetId="50"/>
      <sheetData sheetId="51"/>
      <sheetData sheetId="52"/>
      <sheetData sheetId="53">
        <row r="1">
          <cell r="B1" t="str">
            <v>Date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pCache"/>
      <sheetName val="BneLog"/>
      <sheetName val="BneWorkBookProperties"/>
      <sheetName val="Standard Template"/>
      <sheetName val="Allocation"/>
      <sheetName val="Jul837"/>
      <sheetName val="AMA JE Procedures"/>
      <sheetName val="Approval Matrix"/>
      <sheetName val="Instructions"/>
      <sheetName val="COA"/>
      <sheetName val="CC"/>
    </sheetNames>
    <sheetDataSet>
      <sheetData sheetId="0">
        <row r="1">
          <cell r="A1" t="str">
            <v>No</v>
          </cell>
        </row>
        <row r="2">
          <cell r="A2" t="str">
            <v>Yes</v>
          </cell>
        </row>
      </sheetData>
      <sheetData sheetId="1" refreshError="1"/>
      <sheetData sheetId="2" refreshError="1"/>
      <sheetData sheetId="3" refreshError="1"/>
      <sheetData sheetId="4">
        <row r="2">
          <cell r="A2">
            <v>43708</v>
          </cell>
        </row>
      </sheetData>
      <sheetData sheetId="5">
        <row r="14">
          <cell r="H14">
            <v>7917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PW"/>
      <sheetName val="CUP"/>
      <sheetName val="GH"/>
      <sheetName val="Kaiser"/>
      <sheetName val="Molina"/>
      <sheetName val="Premera"/>
      <sheetName val="Regence"/>
      <sheetName val="Asuris"/>
      <sheetName val="Statewide Summary"/>
      <sheetName val="Dat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7DD3A-9B3C-4AF3-A74E-5E4E6AC12DF1}">
  <sheetPr>
    <pageSetUpPr fitToPage="1"/>
  </sheetPr>
  <dimension ref="A1:G7"/>
  <sheetViews>
    <sheetView showGridLines="0" tabSelected="1" zoomScaleNormal="100" workbookViewId="0"/>
  </sheetViews>
  <sheetFormatPr defaultColWidth="8.7109375" defaultRowHeight="15" x14ac:dyDescent="0.25"/>
  <cols>
    <col min="1" max="1" width="2.28515625" customWidth="1"/>
    <col min="2" max="2" width="42.5703125" customWidth="1"/>
    <col min="3" max="4" width="15.5703125" customWidth="1"/>
    <col min="5" max="5" width="13.28515625" hidden="1" customWidth="1"/>
    <col min="6" max="6" width="12.140625" bestFit="1" customWidth="1"/>
  </cols>
  <sheetData>
    <row r="1" spans="1:7" ht="26.25" customHeight="1" x14ac:dyDescent="0.25">
      <c r="B1" s="1" t="s">
        <v>0</v>
      </c>
    </row>
    <row r="2" spans="1:7" ht="25.5" customHeight="1" x14ac:dyDescent="0.25">
      <c r="A2" s="51" t="s">
        <v>1</v>
      </c>
      <c r="B2" s="51"/>
      <c r="C2" s="51"/>
      <c r="D2" s="51"/>
    </row>
    <row r="3" spans="1:7" ht="15.75" x14ac:dyDescent="0.25">
      <c r="B3" s="2"/>
      <c r="C3" s="3" t="s">
        <v>2</v>
      </c>
      <c r="D3" s="3" t="s">
        <v>3</v>
      </c>
      <c r="G3" s="4"/>
    </row>
    <row r="4" spans="1:7" ht="30" x14ac:dyDescent="0.25">
      <c r="B4" s="5" t="s">
        <v>4</v>
      </c>
      <c r="C4" s="6">
        <f>'Detail Budget Template'!$D$25</f>
        <v>6114192.561206175</v>
      </c>
      <c r="D4" s="6">
        <f>'Detail Budget Template'!$F$25</f>
        <v>6161022.3752363306</v>
      </c>
      <c r="E4" s="7">
        <v>3060</v>
      </c>
    </row>
    <row r="5" spans="1:7" ht="30" x14ac:dyDescent="0.25">
      <c r="B5" s="8" t="s">
        <v>5</v>
      </c>
      <c r="C5" s="9">
        <v>2855</v>
      </c>
      <c r="D5" s="10">
        <f>C5/E6*0.95</f>
        <v>2907</v>
      </c>
      <c r="E5" s="7">
        <v>2855</v>
      </c>
    </row>
    <row r="6" spans="1:7" x14ac:dyDescent="0.25">
      <c r="B6" s="11" t="s">
        <v>54</v>
      </c>
      <c r="C6" s="12">
        <f>+C4/C5</f>
        <v>2141.5735766046146</v>
      </c>
      <c r="D6" s="12">
        <f>+D4/D5</f>
        <v>2119.3747420833611</v>
      </c>
      <c r="E6" s="13">
        <f>+E5/E4</f>
        <v>0.93300653594771243</v>
      </c>
    </row>
    <row r="7" spans="1:7" x14ac:dyDescent="0.25">
      <c r="B7" s="11" t="s">
        <v>6</v>
      </c>
      <c r="C7" s="12">
        <f>C6/12</f>
        <v>178.46446471705121</v>
      </c>
      <c r="D7" s="12">
        <f>D6/12</f>
        <v>176.61456184028009</v>
      </c>
    </row>
  </sheetData>
  <mergeCells count="1">
    <mergeCell ref="A2:D2"/>
  </mergeCells>
  <printOptions horizontalCentered="1"/>
  <pageMargins left="0.25" right="0.25" top="0.75" bottom="0.75" header="0.3" footer="0.3"/>
  <pageSetup fitToHeight="0" orientation="landscape" r:id="rId1"/>
  <headerFooter>
    <oddFooter>&amp;L&amp;1#&amp;"Calibri"&amp;8&amp;K414141Proprietary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39B83-7E1B-4B10-AC53-265576A019C7}">
  <sheetPr>
    <pageSetUpPr fitToPage="1"/>
  </sheetPr>
  <dimension ref="B1:F49"/>
  <sheetViews>
    <sheetView showGridLines="0" zoomScaleNormal="100" workbookViewId="0"/>
  </sheetViews>
  <sheetFormatPr defaultColWidth="8.7109375" defaultRowHeight="15" x14ac:dyDescent="0.25"/>
  <cols>
    <col min="1" max="1" width="2.28515625" customWidth="1"/>
    <col min="2" max="2" width="42.5703125" customWidth="1"/>
    <col min="3" max="3" width="8.140625" customWidth="1"/>
    <col min="4" max="4" width="15.5703125" customWidth="1"/>
    <col min="5" max="5" width="3.28515625" customWidth="1"/>
    <col min="6" max="6" width="13.28515625" bestFit="1" customWidth="1"/>
  </cols>
  <sheetData>
    <row r="1" spans="2:6" x14ac:dyDescent="0.25">
      <c r="B1" s="51" t="s">
        <v>7</v>
      </c>
      <c r="C1" s="51"/>
      <c r="D1" s="51"/>
      <c r="E1" s="51"/>
      <c r="F1" s="51"/>
    </row>
    <row r="2" spans="2:6" x14ac:dyDescent="0.25">
      <c r="B2" s="52" t="s">
        <v>8</v>
      </c>
      <c r="C2" s="52"/>
      <c r="D2" s="52"/>
      <c r="E2" s="52"/>
      <c r="F2" s="52"/>
    </row>
    <row r="3" spans="2:6" ht="75" x14ac:dyDescent="0.25">
      <c r="B3" s="14" t="s">
        <v>9</v>
      </c>
      <c r="D3" s="15" t="s">
        <v>10</v>
      </c>
      <c r="E3" s="16"/>
      <c r="F3" s="15" t="s">
        <v>11</v>
      </c>
    </row>
    <row r="4" spans="2:6" x14ac:dyDescent="0.25">
      <c r="B4" s="17" t="s">
        <v>12</v>
      </c>
      <c r="C4" s="18"/>
      <c r="D4" s="19">
        <v>0</v>
      </c>
      <c r="E4" s="17"/>
      <c r="F4" s="18"/>
    </row>
    <row r="5" spans="2:6" x14ac:dyDescent="0.25">
      <c r="B5" s="17" t="s">
        <v>13</v>
      </c>
      <c r="C5" s="18"/>
      <c r="D5" s="19">
        <f>$D$34</f>
        <v>866383.7</v>
      </c>
      <c r="E5" s="17"/>
      <c r="F5" s="19">
        <v>888043.29249999986</v>
      </c>
    </row>
    <row r="6" spans="2:6" x14ac:dyDescent="0.25">
      <c r="B6" s="17" t="s">
        <v>14</v>
      </c>
      <c r="C6" s="18"/>
      <c r="D6" s="19">
        <v>2441.6922303030301</v>
      </c>
      <c r="E6" s="17"/>
      <c r="F6" s="19">
        <v>2502.7345360606055</v>
      </c>
    </row>
    <row r="7" spans="2:6" x14ac:dyDescent="0.25">
      <c r="B7" s="17" t="s">
        <v>15</v>
      </c>
      <c r="C7" s="18"/>
      <c r="D7" s="19">
        <v>51766.429793939387</v>
      </c>
      <c r="E7" s="17"/>
      <c r="F7" s="19">
        <v>53060.590538787867</v>
      </c>
    </row>
    <row r="8" spans="2:6" x14ac:dyDescent="0.25">
      <c r="B8" s="17" t="s">
        <v>16</v>
      </c>
      <c r="C8" s="18"/>
      <c r="D8" s="19">
        <v>19348.410363636362</v>
      </c>
      <c r="E8" s="17"/>
      <c r="F8" s="19">
        <v>19832.120622727271</v>
      </c>
    </row>
    <row r="9" spans="2:6" x14ac:dyDescent="0.25">
      <c r="B9" s="17" t="s">
        <v>17</v>
      </c>
      <c r="C9" s="18"/>
      <c r="D9" s="19">
        <v>863.27702290909087</v>
      </c>
      <c r="E9" s="17"/>
      <c r="F9" s="19">
        <v>884.85894848181806</v>
      </c>
    </row>
    <row r="10" spans="2:6" x14ac:dyDescent="0.25">
      <c r="B10" s="17" t="s">
        <v>18</v>
      </c>
      <c r="C10" s="18"/>
      <c r="D10" s="19">
        <v>19699.572504561158</v>
      </c>
      <c r="E10" s="17"/>
      <c r="F10" s="19">
        <v>20192.061817175185</v>
      </c>
    </row>
    <row r="11" spans="2:6" x14ac:dyDescent="0.25">
      <c r="B11" s="17" t="s">
        <v>19</v>
      </c>
      <c r="C11" s="18"/>
      <c r="D11" s="19">
        <v>0</v>
      </c>
      <c r="E11" s="17"/>
      <c r="F11" s="19">
        <v>0</v>
      </c>
    </row>
    <row r="12" spans="2:6" x14ac:dyDescent="0.25">
      <c r="B12" s="17" t="s">
        <v>20</v>
      </c>
      <c r="C12" s="18"/>
      <c r="D12" s="19">
        <v>5000</v>
      </c>
      <c r="E12" s="17"/>
      <c r="F12" s="19">
        <v>5125</v>
      </c>
    </row>
    <row r="13" spans="2:6" ht="45" x14ac:dyDescent="0.25">
      <c r="B13" s="20" t="s">
        <v>55</v>
      </c>
      <c r="C13" s="18"/>
      <c r="D13" s="19">
        <f>82505+4241000</f>
        <v>4323505</v>
      </c>
      <c r="E13" s="17"/>
      <c r="F13" s="19">
        <f>84567.625+4241000</f>
        <v>4325567.625</v>
      </c>
    </row>
    <row r="14" spans="2:6" x14ac:dyDescent="0.25">
      <c r="B14" s="17" t="s">
        <v>21</v>
      </c>
      <c r="C14" s="18"/>
      <c r="D14" s="19">
        <v>4594.6739272727273</v>
      </c>
      <c r="E14" s="17"/>
      <c r="F14" s="19">
        <v>4709.5407754545449</v>
      </c>
    </row>
    <row r="15" spans="2:6" x14ac:dyDescent="0.25">
      <c r="B15" s="17" t="s">
        <v>22</v>
      </c>
      <c r="C15" s="18"/>
      <c r="D15" s="19">
        <v>47458.422193939397</v>
      </c>
      <c r="E15" s="17"/>
      <c r="F15" s="19">
        <v>48644.882748787881</v>
      </c>
    </row>
    <row r="16" spans="2:6" x14ac:dyDescent="0.25">
      <c r="B16" s="17" t="s">
        <v>23</v>
      </c>
      <c r="C16" s="18"/>
      <c r="D16" s="19">
        <v>87533.604911648872</v>
      </c>
      <c r="E16" s="17"/>
      <c r="F16" s="19">
        <v>89721.945034440083</v>
      </c>
    </row>
    <row r="17" spans="2:6" x14ac:dyDescent="0.25">
      <c r="B17" s="17" t="s">
        <v>24</v>
      </c>
      <c r="C17" s="18"/>
      <c r="D17" s="19">
        <v>5081.7470545454544</v>
      </c>
      <c r="E17" s="17"/>
      <c r="F17" s="19">
        <v>5208.7907309090906</v>
      </c>
    </row>
    <row r="18" spans="2:6" x14ac:dyDescent="0.25">
      <c r="B18" s="17" t="s">
        <v>25</v>
      </c>
      <c r="C18" s="18"/>
      <c r="D18" s="19">
        <v>38312.969561212107</v>
      </c>
      <c r="E18" s="17"/>
      <c r="F18" s="19">
        <v>39270.793800242405</v>
      </c>
    </row>
    <row r="19" spans="2:6" x14ac:dyDescent="0.25">
      <c r="B19" s="17" t="s">
        <v>26</v>
      </c>
      <c r="C19" s="18"/>
      <c r="D19" s="19">
        <v>55294.642909090908</v>
      </c>
      <c r="E19" s="17"/>
      <c r="F19" s="19">
        <v>56677.008981818173</v>
      </c>
    </row>
    <row r="20" spans="2:6" x14ac:dyDescent="0.25">
      <c r="B20" s="17" t="s">
        <v>27</v>
      </c>
      <c r="C20" s="18"/>
      <c r="D20" s="19">
        <v>168306.61557077672</v>
      </c>
      <c r="E20" s="17"/>
      <c r="F20" s="19">
        <v>172514.28096004613</v>
      </c>
    </row>
    <row r="21" spans="2:6" x14ac:dyDescent="0.25">
      <c r="B21" s="17" t="s">
        <v>28</v>
      </c>
      <c r="C21" s="18"/>
      <c r="D21" s="19">
        <v>168570.51316234015</v>
      </c>
      <c r="E21" s="17"/>
      <c r="F21" s="19">
        <v>172784.77599139864</v>
      </c>
    </row>
    <row r="22" spans="2:6" x14ac:dyDescent="0.25">
      <c r="B22" s="17" t="s">
        <v>29</v>
      </c>
      <c r="C22" s="18"/>
      <c r="D22" s="19">
        <v>250031.29</v>
      </c>
      <c r="E22" s="17"/>
      <c r="F22" s="19">
        <v>256282.07225</v>
      </c>
    </row>
    <row r="23" spans="2:6" x14ac:dyDescent="0.25">
      <c r="B23" s="17" t="s">
        <v>30</v>
      </c>
      <c r="C23" s="18"/>
      <c r="D23" s="19">
        <v>0</v>
      </c>
      <c r="E23" s="17"/>
      <c r="F23" s="19">
        <v>0</v>
      </c>
    </row>
    <row r="24" spans="2:6" ht="15.75" thickBot="1" x14ac:dyDescent="0.3">
      <c r="B24" s="21"/>
      <c r="C24" s="22"/>
      <c r="D24" s="23"/>
      <c r="E24" s="21"/>
      <c r="F24" s="23"/>
    </row>
    <row r="25" spans="2:6" x14ac:dyDescent="0.25">
      <c r="B25" s="24" t="s">
        <v>31</v>
      </c>
      <c r="C25" s="25"/>
      <c r="D25" s="26">
        <f>SUM(D4:D24)</f>
        <v>6114192.561206175</v>
      </c>
      <c r="E25" s="24"/>
      <c r="F25" s="26">
        <f>SUM(F4:F24)</f>
        <v>6161022.3752363306</v>
      </c>
    </row>
    <row r="26" spans="2:6" ht="28.5" customHeight="1" x14ac:dyDescent="0.25">
      <c r="D26" s="27"/>
      <c r="F26" s="28"/>
    </row>
    <row r="27" spans="2:6" ht="45" x14ac:dyDescent="0.25">
      <c r="B27" s="14" t="s">
        <v>32</v>
      </c>
      <c r="C27" s="29" t="s">
        <v>33</v>
      </c>
      <c r="D27" s="30" t="s">
        <v>34</v>
      </c>
    </row>
    <row r="28" spans="2:6" x14ac:dyDescent="0.25">
      <c r="B28" s="17" t="s">
        <v>35</v>
      </c>
      <c r="C28" s="31">
        <v>0</v>
      </c>
      <c r="D28" s="32">
        <v>0</v>
      </c>
    </row>
    <row r="29" spans="2:6" x14ac:dyDescent="0.25">
      <c r="B29" s="17" t="s">
        <v>36</v>
      </c>
      <c r="C29" s="31">
        <v>1</v>
      </c>
      <c r="D29" s="32">
        <v>116721.8</v>
      </c>
    </row>
    <row r="30" spans="2:6" x14ac:dyDescent="0.25">
      <c r="B30" s="17" t="s">
        <v>37</v>
      </c>
      <c r="C30" s="31">
        <v>0.30000000000000004</v>
      </c>
      <c r="D30" s="32">
        <v>2475.1350000000007</v>
      </c>
    </row>
    <row r="31" spans="2:6" x14ac:dyDescent="0.25">
      <c r="B31" s="17" t="s">
        <v>38</v>
      </c>
      <c r="C31" s="31">
        <v>0</v>
      </c>
      <c r="D31" s="32">
        <v>0</v>
      </c>
    </row>
    <row r="32" spans="2:6" x14ac:dyDescent="0.25">
      <c r="B32" s="17" t="s">
        <v>39</v>
      </c>
      <c r="C32" s="31">
        <v>1</v>
      </c>
      <c r="D32" s="32">
        <v>46846.8</v>
      </c>
    </row>
    <row r="33" spans="2:5" ht="15.75" thickBot="1" x14ac:dyDescent="0.3">
      <c r="B33" s="21" t="s">
        <v>40</v>
      </c>
      <c r="C33" s="33">
        <f t="shared" ref="C33:D33" si="0">C45</f>
        <v>8.2999999999999989</v>
      </c>
      <c r="D33" s="34">
        <f t="shared" si="0"/>
        <v>700339.96499999997</v>
      </c>
    </row>
    <row r="34" spans="2:5" ht="15.75" thickBot="1" x14ac:dyDescent="0.3">
      <c r="B34" s="35" t="s">
        <v>41</v>
      </c>
      <c r="C34" s="36">
        <f>SUM(C28:C33)</f>
        <v>10.599999999999998</v>
      </c>
      <c r="D34" s="37">
        <f>SUM(D28:D33)</f>
        <v>866383.7</v>
      </c>
    </row>
    <row r="35" spans="2:5" x14ac:dyDescent="0.25">
      <c r="B35" s="38"/>
      <c r="C35" s="39"/>
      <c r="D35" s="40"/>
    </row>
    <row r="36" spans="2:5" x14ac:dyDescent="0.25">
      <c r="B36" t="s">
        <v>42</v>
      </c>
    </row>
    <row r="37" spans="2:5" x14ac:dyDescent="0.25">
      <c r="B37" s="41" t="s">
        <v>43</v>
      </c>
      <c r="C37" s="42">
        <v>1</v>
      </c>
      <c r="D37" s="43">
        <v>96200</v>
      </c>
    </row>
    <row r="38" spans="2:5" x14ac:dyDescent="0.25">
      <c r="B38" s="41" t="s">
        <v>44</v>
      </c>
      <c r="C38" s="42">
        <v>4</v>
      </c>
      <c r="D38" s="44">
        <v>330018</v>
      </c>
    </row>
    <row r="39" spans="2:5" x14ac:dyDescent="0.25">
      <c r="B39" s="41" t="s">
        <v>45</v>
      </c>
      <c r="C39" s="42">
        <v>1</v>
      </c>
      <c r="D39" s="44">
        <v>82504.5</v>
      </c>
    </row>
    <row r="40" spans="2:5" x14ac:dyDescent="0.25">
      <c r="B40" s="41" t="s">
        <v>46</v>
      </c>
      <c r="C40" s="42">
        <v>1</v>
      </c>
      <c r="D40" s="44">
        <v>83200</v>
      </c>
    </row>
    <row r="41" spans="2:5" x14ac:dyDescent="0.25">
      <c r="B41" s="41" t="s">
        <v>47</v>
      </c>
      <c r="C41" s="42">
        <v>1</v>
      </c>
      <c r="D41" s="44">
        <v>104000</v>
      </c>
    </row>
    <row r="42" spans="2:5" x14ac:dyDescent="0.25">
      <c r="B42" s="41" t="s">
        <v>48</v>
      </c>
      <c r="C42" s="42">
        <v>0.1</v>
      </c>
      <c r="D42" s="44">
        <v>1196</v>
      </c>
    </row>
    <row r="43" spans="2:5" x14ac:dyDescent="0.25">
      <c r="B43" s="41" t="s">
        <v>49</v>
      </c>
      <c r="C43" s="42">
        <v>0.2</v>
      </c>
      <c r="D43" s="44">
        <v>3221.4650000000001</v>
      </c>
    </row>
    <row r="44" spans="2:5" ht="15.75" thickBot="1" x14ac:dyDescent="0.3">
      <c r="B44" s="45"/>
      <c r="C44" s="45"/>
      <c r="D44" s="45"/>
    </row>
    <row r="45" spans="2:5" ht="15.75" thickBot="1" x14ac:dyDescent="0.3">
      <c r="B45" s="46" t="s">
        <v>50</v>
      </c>
      <c r="C45" s="47">
        <f>SUM(C37:C44)</f>
        <v>8.2999999999999989</v>
      </c>
      <c r="D45" s="48">
        <f>SUM(D37:D44)</f>
        <v>700339.96499999997</v>
      </c>
    </row>
    <row r="47" spans="2:5" x14ac:dyDescent="0.25">
      <c r="B47" s="49" t="s">
        <v>51</v>
      </c>
      <c r="C47" s="50"/>
      <c r="D47" s="50"/>
      <c r="E47" s="50"/>
    </row>
    <row r="48" spans="2:5" x14ac:dyDescent="0.25">
      <c r="B48" t="s">
        <v>53</v>
      </c>
    </row>
    <row r="49" spans="2:2" x14ac:dyDescent="0.25">
      <c r="B49" t="s">
        <v>52</v>
      </c>
    </row>
  </sheetData>
  <mergeCells count="2">
    <mergeCell ref="B1:F1"/>
    <mergeCell ref="B2:F2"/>
  </mergeCells>
  <printOptions horizontalCentered="1"/>
  <pageMargins left="0.25" right="0.25" top="0.75" bottom="0.75" header="0.3" footer="0.3"/>
  <pageSetup fitToHeight="0" orientation="landscape" r:id="rId1"/>
  <headerFooter>
    <oddFooter>&amp;L&amp;1#&amp;"Calibri"&amp;8&amp;K414141Proprietary</oddFooter>
  </headerFooter>
  <ignoredErrors>
    <ignoredError sqref="C33:D33 D5:E5 D13 F13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1CF0C730E6847A2038B7F79C597C9" ma:contentTypeVersion="15" ma:contentTypeDescription="Create a new document." ma:contentTypeScope="" ma:versionID="541376a66b3a6d635a6226266e903d44">
  <xsd:schema xmlns:xsd="http://www.w3.org/2001/XMLSchema" xmlns:xs="http://www.w3.org/2001/XMLSchema" xmlns:p="http://schemas.microsoft.com/office/2006/metadata/properties" xmlns:ns2="1faca15a-3c03-4c1c-87f9-bf4645fde1eb" xmlns:ns3="1530ef38-e973-40cf-a0e8-43d496c470d5" targetNamespace="http://schemas.microsoft.com/office/2006/metadata/properties" ma:root="true" ma:fieldsID="4408c6c77f199c5fca74c00289b2f84a" ns2:_="" ns3:_="">
    <xsd:import namespace="1faca15a-3c03-4c1c-87f9-bf4645fde1eb"/>
    <xsd:import namespace="1530ef38-e973-40cf-a0e8-43d496c470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aca15a-3c03-4c1c-87f9-bf4645fde1e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4530796-48c6-4af7-bac8-201d8d5cee2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30ef38-e973-40cf-a0e8-43d496c470d5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6f6676d-64b7-4ac2-82bd-637b34a26242}" ma:internalName="TaxCatchAll" ma:showField="CatchAllData" ma:web="1530ef38-e973-40cf-a0e8-43d496c470d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530ef38-e973-40cf-a0e8-43d496c470d5" xsi:nil="true"/>
    <lcf76f155ced4ddcb4097134ff3c332f xmlns="1faca15a-3c03-4c1c-87f9-bf4645fde1e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164947C-D90A-4695-8F1E-FFAC706AE409}"/>
</file>

<file path=customXml/itemProps2.xml><?xml version="1.0" encoding="utf-8"?>
<ds:datastoreItem xmlns:ds="http://schemas.openxmlformats.org/officeDocument/2006/customXml" ds:itemID="{FCFAEAEB-C7C3-4FF4-A3E8-333687DB35E0}"/>
</file>

<file path=customXml/itemProps3.xml><?xml version="1.0" encoding="utf-8"?>
<ds:datastoreItem xmlns:ds="http://schemas.openxmlformats.org/officeDocument/2006/customXml" ds:itemID="{83B4BE23-F2A1-41FD-A7C2-450F0489526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Pricing Schedule Template </vt:lpstr>
      <vt:lpstr>Detail Budget Template</vt:lpstr>
      <vt:lpstr>'Detail Budget Template'!Print_Area</vt:lpstr>
      <vt:lpstr>'Pricing Schedule Template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Chilton</dc:creator>
  <cp:lastModifiedBy>Keith Chilton</cp:lastModifiedBy>
  <cp:lastPrinted>2020-11-18T19:58:11Z</cp:lastPrinted>
  <dcterms:created xsi:type="dcterms:W3CDTF">2020-11-16T16:28:38Z</dcterms:created>
  <dcterms:modified xsi:type="dcterms:W3CDTF">2021-01-22T16:21:26Z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7599526-06ca-49cc-9fa9-5307800a949a_Enabled">
    <vt:lpwstr>True</vt:lpwstr>
  </property>
  <property fmtid="{D5CDD505-2E9C-101B-9397-08002B2CF9AE}" pid="3" name="MSIP_Label_67599526-06ca-49cc-9fa9-5307800a949a_SiteId">
    <vt:lpwstr>fabb61b8-3afe-4e75-b934-a47f782b8cd7</vt:lpwstr>
  </property>
  <property fmtid="{D5CDD505-2E9C-101B-9397-08002B2CF9AE}" pid="4" name="MSIP_Label_67599526-06ca-49cc-9fa9-5307800a949a_Owner">
    <vt:lpwstr>MantheyP@AETNA.com</vt:lpwstr>
  </property>
  <property fmtid="{D5CDD505-2E9C-101B-9397-08002B2CF9AE}" pid="5" name="MSIP_Label_67599526-06ca-49cc-9fa9-5307800a949a_SetDate">
    <vt:lpwstr>2020-11-18T19:59:23.9030309Z</vt:lpwstr>
  </property>
  <property fmtid="{D5CDD505-2E9C-101B-9397-08002B2CF9AE}" pid="6" name="MSIP_Label_67599526-06ca-49cc-9fa9-5307800a949a_Name">
    <vt:lpwstr>Proprietary</vt:lpwstr>
  </property>
  <property fmtid="{D5CDD505-2E9C-101B-9397-08002B2CF9AE}" pid="7" name="MSIP_Label_67599526-06ca-49cc-9fa9-5307800a949a_Application">
    <vt:lpwstr>Microsoft Azure Information Protection</vt:lpwstr>
  </property>
  <property fmtid="{D5CDD505-2E9C-101B-9397-08002B2CF9AE}" pid="8" name="MSIP_Label_67599526-06ca-49cc-9fa9-5307800a949a_ActionId">
    <vt:lpwstr>90ca854a-a8a3-4938-827e-3572f5690cbd</vt:lpwstr>
  </property>
  <property fmtid="{D5CDD505-2E9C-101B-9397-08002B2CF9AE}" pid="9" name="MSIP_Label_67599526-06ca-49cc-9fa9-5307800a949a_Extended_MSFT_Method">
    <vt:lpwstr>Automatic</vt:lpwstr>
  </property>
  <property fmtid="{D5CDD505-2E9C-101B-9397-08002B2CF9AE}" pid="10" name="Sensitivity">
    <vt:lpwstr>Proprietary</vt:lpwstr>
  </property>
  <property fmtid="{D5CDD505-2E9C-101B-9397-08002B2CF9AE}" pid="11" name="ContentTypeId">
    <vt:lpwstr>0x010100D851CF0C730E6847A2038B7F79C597C9</vt:lpwstr>
  </property>
  <property fmtid="{D5CDD505-2E9C-101B-9397-08002B2CF9AE}" pid="12" name="Order">
    <vt:r8>20035200</vt:r8>
  </property>
</Properties>
</file>